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EstaPastaDeTrabalho"/>
  <mc:AlternateContent xmlns:mc="http://schemas.openxmlformats.org/markup-compatibility/2006">
    <mc:Choice Requires="x15">
      <x15ac:absPath xmlns:x15ac="http://schemas.microsoft.com/office/spreadsheetml/2010/11/ac" url="D:\Documentos\Downloads\"/>
    </mc:Choice>
  </mc:AlternateContent>
  <xr:revisionPtr revIDLastSave="0" documentId="13_ncr:1_{FE4C052A-C138-4574-869E-870F97C68E7B}" xr6:coauthVersionLast="47" xr6:coauthVersionMax="47" xr10:uidLastSave="{00000000-0000-0000-0000-000000000000}"/>
  <bookViews>
    <workbookView xWindow="-108" yWindow="-108" windowWidth="23256" windowHeight="12456" tabRatio="878" xr2:uid="{00000000-000D-0000-FFFF-FFFF00000000}"/>
  </bookViews>
  <sheets>
    <sheet name="RESUMO" sheetId="30" r:id="rId1"/>
    <sheet name="ORÇA. SINT" sheetId="21" r:id="rId2"/>
    <sheet name="CRON." sheetId="29" r:id="rId3"/>
    <sheet name="MEMORIAL CALC." sheetId="32" r:id="rId4"/>
    <sheet name="CPU PROPRIA" sheetId="34" r:id="rId5"/>
    <sheet name="CPUs" sheetId="13" r:id="rId6"/>
    <sheet name="ABC SERV" sheetId="14" r:id="rId7"/>
    <sheet name="ABC INSUMOS" sheetId="25" r:id="rId8"/>
    <sheet name="BDI " sheetId="27" r:id="rId9"/>
    <sheet name="MAPA COTAÇÃO" sheetId="3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0" localSheetId="7">#REF!</definedName>
    <definedName name="\0" localSheetId="6">#REF!</definedName>
    <definedName name="\0" localSheetId="5">#REF!</definedName>
    <definedName name="\0">#REF!</definedName>
    <definedName name="\1">#REF!</definedName>
    <definedName name="\a">#REF!</definedName>
    <definedName name="\m">[1]TUBULÃO!#REF!</definedName>
    <definedName name="_">'[2]Relatório-1ª med.'!#REF!</definedName>
    <definedName name="____">#REF!</definedName>
    <definedName name="______________cab1">#REF!</definedName>
    <definedName name="_____________cab1">#REF!</definedName>
    <definedName name="____________cab1">#REF!</definedName>
    <definedName name="___________cab1">#REF!</definedName>
    <definedName name="___________RET1">#REF!</definedName>
    <definedName name="__________R">'[2]Relatório-1ª med.'!#REF!</definedName>
    <definedName name="__________RET1">#REF!</definedName>
    <definedName name="__________TT21">[3]RELATÓRIO!#REF!</definedName>
    <definedName name="__________TT22">[3]RELATÓRIO!#REF!</definedName>
    <definedName name="_________cab1">#REF!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RET1">#REF!</definedName>
    <definedName name="_________TT21">[3]RELATÓRIO!#REF!</definedName>
    <definedName name="_________TT22">[3]RELATÓRIO!#REF!</definedName>
    <definedName name="________cab1">#REF!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RET1">#REF!</definedName>
    <definedName name="________TT21">[3]RELATÓRIO!#REF!</definedName>
    <definedName name="________TT22">[3]RELATÓRIO!#REF!</definedName>
    <definedName name="_______emp2">'[4]DMT modelo'!$AA$13</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C.ALVENARIA">#REF!</definedName>
    <definedName name="_______mem2">'[5]Mat Asf'!$H$37</definedName>
    <definedName name="_______RET1">#REF!</definedName>
    <definedName name="_______TT21">[3]RELATÓRIO!#REF!</definedName>
    <definedName name="_______TT22">[3]RELATÓRIO!#REF!</definedName>
    <definedName name="______emp2">'[4]DMT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'[5]Mat Asf'!$H$37</definedName>
    <definedName name="______oac2">#REF!</definedName>
    <definedName name="______RET1">#REF!</definedName>
    <definedName name="______TT21">[3]RELATÓRIO!#REF!</definedName>
    <definedName name="______TT22">[3]RELATÓRIO!#REF!</definedName>
    <definedName name="_____cab1">#REF!</definedName>
    <definedName name="_____emp2">'[4]DMT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'[5]Mat Asf'!$H$37</definedName>
    <definedName name="_____oac2">#REF!</definedName>
    <definedName name="_____RET1">#REF!</definedName>
    <definedName name="_____tsd4">#REF!</definedName>
    <definedName name="_____TT102">'[2]Relatório-1ª med.'!#REF!</definedName>
    <definedName name="_____TT107">'[2]Relatório-1ª med.'!#REF!</definedName>
    <definedName name="_____TT121">'[2]Relatório-1ª med.'!#REF!</definedName>
    <definedName name="_____TT123">'[2]Relatório-1ª med.'!#REF!</definedName>
    <definedName name="_____TT19">'[2]Relatório-1ª med.'!#REF!</definedName>
    <definedName name="_____TT20">'[2]Relatório-1ª med.'!#REF!</definedName>
    <definedName name="_____TT21">'[2]Relatório-1ª med.'!#REF!</definedName>
    <definedName name="_____TT22">'[2]Relatório-1ª med.'!#REF!</definedName>
    <definedName name="_____TT26">'[2]Relatório-1ª med.'!#REF!</definedName>
    <definedName name="_____TT27">'[2]Relatório-1ª med.'!#REF!</definedName>
    <definedName name="_____TT28">'[2]Relatório-1ª med.'!#REF!</definedName>
    <definedName name="_____TT30">'[2]Relatório-1ª med.'!#REF!</definedName>
    <definedName name="_____TT31">'[2]Relatório-1ª med.'!#REF!</definedName>
    <definedName name="_____TT32">'[2]Relatório-1ª med.'!#REF!</definedName>
    <definedName name="_____TT33">'[2]Relatório-1ª med.'!#REF!</definedName>
    <definedName name="_____TT34">'[2]Relatório-1ª med.'!#REF!</definedName>
    <definedName name="_____TT36">'[2]Relatório-1ª med.'!#REF!</definedName>
    <definedName name="_____TT37">'[2]Relatório-1ª med.'!#REF!</definedName>
    <definedName name="_____TT38">'[2]Relatório-1ª med.'!#REF!</definedName>
    <definedName name="_____TT39">'[2]Relatório-1ª med.'!#REF!</definedName>
    <definedName name="_____TT40">'[2]Relatório-1ª med.'!#REF!</definedName>
    <definedName name="_____TT5">'[2]Relatório-1ª med.'!#REF!</definedName>
    <definedName name="_____TT52">'[2]Relatório-1ª med.'!#REF!</definedName>
    <definedName name="_____TT53">'[2]Relatório-1ª med.'!#REF!</definedName>
    <definedName name="_____TT54">'[2]Relatório-1ª med.'!#REF!</definedName>
    <definedName name="_____TT55">'[2]Relatório-1ª med.'!#REF!</definedName>
    <definedName name="_____TT6">'[2]Relatório-1ª med.'!#REF!</definedName>
    <definedName name="_____TT60">'[2]Relatório-1ª med.'!#REF!</definedName>
    <definedName name="_____TT61">'[2]Relatório-1ª med.'!#REF!</definedName>
    <definedName name="_____TT69">'[2]Relatório-1ª med.'!#REF!</definedName>
    <definedName name="_____TT7">'[2]Relatório-1ª med.'!#REF!</definedName>
    <definedName name="_____TT70">'[2]Relatório-1ª med.'!#REF!</definedName>
    <definedName name="_____TT71">'[2]Relatório-1ª med.'!#REF!</definedName>
    <definedName name="_____TT74">'[2]Relatório-1ª med.'!#REF!</definedName>
    <definedName name="_____TT75">'[2]Relatório-1ª med.'!#REF!</definedName>
    <definedName name="_____TT76">'[2]Relatório-1ª med.'!#REF!</definedName>
    <definedName name="_____TT77">'[2]Relatório-1ª med.'!#REF!</definedName>
    <definedName name="_____TT78">'[2]Relatório-1ª med.'!#REF!</definedName>
    <definedName name="_____TT79">'[2]Relatório-1ª med.'!#REF!</definedName>
    <definedName name="_____TT94">'[2]Relatório-1ª med.'!#REF!</definedName>
    <definedName name="_____TT95">'[2]Relatório-1ª med.'!#REF!</definedName>
    <definedName name="_____TT97">'[2]Relatório-1ª med.'!#REF!</definedName>
    <definedName name="____cab1">#REF!</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oac2">#REF!</definedName>
    <definedName name="____RET1">#REF!</definedName>
    <definedName name="____tsd4">#REF!</definedName>
    <definedName name="____TT102">'[2]Relatório-1ª med.'!#REF!</definedName>
    <definedName name="____TT107">'[2]Relatório-1ª med.'!#REF!</definedName>
    <definedName name="____TT121">'[2]Relatório-1ª med.'!#REF!</definedName>
    <definedName name="____TT123">'[2]Relatório-1ª med.'!#REF!</definedName>
    <definedName name="____TT19">'[2]Relatório-1ª med.'!#REF!</definedName>
    <definedName name="____TT20">'[2]Relatório-1ª med.'!#REF!</definedName>
    <definedName name="____TT21">'[2]Relatório-1ª med.'!#REF!</definedName>
    <definedName name="____TT22">'[2]Relatório-1ª med.'!#REF!</definedName>
    <definedName name="____TT236">'[2]Relatório-1ª med.'!#REF!</definedName>
    <definedName name="____TT26">'[2]Relatório-1ª med.'!#REF!</definedName>
    <definedName name="____TT27">'[2]Relatório-1ª med.'!#REF!</definedName>
    <definedName name="____TT28">'[2]Relatório-1ª med.'!#REF!</definedName>
    <definedName name="____TT30">'[2]Relatório-1ª med.'!#REF!</definedName>
    <definedName name="____TT31">'[2]Relatório-1ª med.'!#REF!</definedName>
    <definedName name="____TT32">'[2]Relatório-1ª med.'!#REF!</definedName>
    <definedName name="____TT33">'[2]Relatório-1ª med.'!#REF!</definedName>
    <definedName name="____TT34">'[2]Relatório-1ª med.'!#REF!</definedName>
    <definedName name="____TT36">'[2]Relatório-1ª med.'!#REF!</definedName>
    <definedName name="____TT37">'[2]Relatório-1ª med.'!#REF!</definedName>
    <definedName name="____TT38">'[2]Relatório-1ª med.'!#REF!</definedName>
    <definedName name="____TT39">'[2]Relatório-1ª med.'!#REF!</definedName>
    <definedName name="____TT40">'[2]Relatório-1ª med.'!#REF!</definedName>
    <definedName name="____TT5">'[2]Relatório-1ª med.'!#REF!</definedName>
    <definedName name="____TT52">'[2]Relatório-1ª med.'!#REF!</definedName>
    <definedName name="____TT53">'[2]Relatório-1ª med.'!#REF!</definedName>
    <definedName name="____TT54">'[2]Relatório-1ª med.'!#REF!</definedName>
    <definedName name="____TT55">'[2]Relatório-1ª med.'!#REF!</definedName>
    <definedName name="____TT6">'[2]Relatório-1ª med.'!#REF!</definedName>
    <definedName name="____TT60">'[2]Relatório-1ª med.'!#REF!</definedName>
    <definedName name="____TT61">'[2]Relatório-1ª med.'!#REF!</definedName>
    <definedName name="____TT69">'[2]Relatório-1ª med.'!#REF!</definedName>
    <definedName name="____TT7">'[2]Relatório-1ª med.'!#REF!</definedName>
    <definedName name="____TT70">'[2]Relatório-1ª med.'!#REF!</definedName>
    <definedName name="____TT71">'[2]Relatório-1ª med.'!#REF!</definedName>
    <definedName name="____TT74">'[2]Relatório-1ª med.'!#REF!</definedName>
    <definedName name="____TT75">'[2]Relatório-1ª med.'!#REF!</definedName>
    <definedName name="____TT76">'[2]Relatório-1ª med.'!#REF!</definedName>
    <definedName name="____TT77">'[2]Relatório-1ª med.'!#REF!</definedName>
    <definedName name="____TT78">'[2]Relatório-1ª med.'!#REF!</definedName>
    <definedName name="____TT78954">'[2]Relatório-1ª med.'!#REF!</definedName>
    <definedName name="____TT79">'[2]Relatório-1ª med.'!#REF!</definedName>
    <definedName name="____TT94">'[2]Relatório-1ª med.'!#REF!</definedName>
    <definedName name="____TT95">'[2]Relatório-1ª med.'!#REF!</definedName>
    <definedName name="____TT97">'[2]Relatório-1ª med.'!#REF!</definedName>
    <definedName name="___cab1">#REF!</definedName>
    <definedName name="___emp2">'[4]DMT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'[5]Mat Asf'!$H$37</definedName>
    <definedName name="___oac2">#REF!</definedName>
    <definedName name="___RET1">#REF!</definedName>
    <definedName name="___sm2" localSheetId="7">#REF!</definedName>
    <definedName name="___sm2" localSheetId="6">#REF!</definedName>
    <definedName name="___sm2" localSheetId="5">#REF!</definedName>
    <definedName name="___sm2">#REF!</definedName>
    <definedName name="___tsd4">#REF!</definedName>
    <definedName name="___TT102">'[2]Relatório-1ª med.'!#REF!</definedName>
    <definedName name="___TT107">'[2]Relatório-1ª med.'!#REF!</definedName>
    <definedName name="___TT121">'[2]Relatório-1ª med.'!#REF!</definedName>
    <definedName name="___TT123">'[2]Relatório-1ª med.'!#REF!</definedName>
    <definedName name="___TT19">'[2]Relatório-1ª med.'!#REF!</definedName>
    <definedName name="___TT20">'[2]Relatório-1ª med.'!#REF!</definedName>
    <definedName name="___TT21">'[2]Relatório-1ª med.'!#REF!</definedName>
    <definedName name="___TT22">'[2]Relatório-1ª med.'!#REF!</definedName>
    <definedName name="___TT26">'[2]Relatório-1ª med.'!#REF!</definedName>
    <definedName name="___TT27">'[2]Relatório-1ª med.'!#REF!</definedName>
    <definedName name="___TT28">'[2]Relatório-1ª med.'!#REF!</definedName>
    <definedName name="___TT30">'[2]Relatório-1ª med.'!#REF!</definedName>
    <definedName name="___TT31">'[2]Relatório-1ª med.'!#REF!</definedName>
    <definedName name="___TT32">'[2]Relatório-1ª med.'!#REF!</definedName>
    <definedName name="___TT33">'[2]Relatório-1ª med.'!#REF!</definedName>
    <definedName name="___TT34">'[2]Relatório-1ª med.'!#REF!</definedName>
    <definedName name="___TT36">'[2]Relatório-1ª med.'!#REF!</definedName>
    <definedName name="___TT37">'[2]Relatório-1ª med.'!#REF!</definedName>
    <definedName name="___TT38">'[2]Relatório-1ª med.'!#REF!</definedName>
    <definedName name="___TT39">'[2]Relatório-1ª med.'!#REF!</definedName>
    <definedName name="___TT40">'[2]Relatório-1ª med.'!#REF!</definedName>
    <definedName name="___TT5">'[2]Relatório-1ª med.'!#REF!</definedName>
    <definedName name="___TT52">'[2]Relatório-1ª med.'!#REF!</definedName>
    <definedName name="___TT53">'[2]Relatório-1ª med.'!#REF!</definedName>
    <definedName name="___TT54">'[2]Relatório-1ª med.'!#REF!</definedName>
    <definedName name="___TT55">'[2]Relatório-1ª med.'!#REF!</definedName>
    <definedName name="___TT6">'[2]Relatório-1ª med.'!#REF!</definedName>
    <definedName name="___TT60">'[2]Relatório-1ª med.'!#REF!</definedName>
    <definedName name="___TT61">'[2]Relatório-1ª med.'!#REF!</definedName>
    <definedName name="___TT69">'[2]Relatório-1ª med.'!#REF!</definedName>
    <definedName name="___TT7">'[2]Relatório-1ª med.'!#REF!</definedName>
    <definedName name="___TT70">'[2]Relatório-1ª med.'!#REF!</definedName>
    <definedName name="___TT71">'[2]Relatório-1ª med.'!#REF!</definedName>
    <definedName name="___TT74">'[2]Relatório-1ª med.'!#REF!</definedName>
    <definedName name="___TT75">'[2]Relatório-1ª med.'!#REF!</definedName>
    <definedName name="___TT76">'[2]Relatório-1ª med.'!#REF!</definedName>
    <definedName name="___TT77">'[2]Relatório-1ª med.'!#REF!</definedName>
    <definedName name="___TT78">'[2]Relatório-1ª med.'!#REF!</definedName>
    <definedName name="___TT79">'[2]Relatório-1ª med.'!#REF!</definedName>
    <definedName name="___TT94">'[2]Relatório-1ª med.'!#REF!</definedName>
    <definedName name="___TT95">'[2]Relatório-1ª med.'!#REF!</definedName>
    <definedName name="___TT97">'[2]Relatório-1ª med.'!#REF!</definedName>
    <definedName name="__123Graph_A" hidden="1">[6]aux!$I$28:$M$28</definedName>
    <definedName name="__123Graph_AGraph1" hidden="1">[6]aux!$I$6:$M$6</definedName>
    <definedName name="__123Graph_AGraph10" hidden="1">[6]aux!$I$24:$M$24</definedName>
    <definedName name="__123Graph_AGraph11" hidden="1">[6]aux!$I$26:$M$26</definedName>
    <definedName name="__123Graph_AGraph12" hidden="1">[6]aux!$I$28:$M$28</definedName>
    <definedName name="__123Graph_AGraph2" hidden="1">[6]aux!$I$8:$M$8</definedName>
    <definedName name="__123Graph_AGraph3" hidden="1">[6]aux!$I$10:$M$10</definedName>
    <definedName name="__123Graph_AGraph4" hidden="1">[6]aux!$I$12:$M$12</definedName>
    <definedName name="__123Graph_AGraph5" hidden="1">[6]aux!$I$14:$M$14</definedName>
    <definedName name="__123Graph_AGraph6" hidden="1">[6]aux!$I$16:$M$16</definedName>
    <definedName name="__123Graph_AGraph7" hidden="1">[6]aux!$I$18:$M$18</definedName>
    <definedName name="__123Graph_AGraph8" hidden="1">[6]aux!$I$20:$M$20</definedName>
    <definedName name="__123Graph_AGraph9" hidden="1">[6]aux!$I$22:$M$22</definedName>
    <definedName name="__123Graph_B" hidden="1">[6]aux!$B$28:$F$28</definedName>
    <definedName name="__123Graph_BGraph1" hidden="1">[6]aux!$B$6:$F$6</definedName>
    <definedName name="__123Graph_BGraph10" hidden="1">[6]aux!$B$24:$F$24</definedName>
    <definedName name="__123Graph_BGraph11" hidden="1">[6]aux!$B$26:$F$26</definedName>
    <definedName name="__123Graph_BGraph12" hidden="1">[6]aux!$B$28:$F$28</definedName>
    <definedName name="__123Graph_BGraph2" hidden="1">[6]aux!$B$8:$F$8</definedName>
    <definedName name="__123Graph_BGraph3" hidden="1">[6]aux!$B$10:$F$10</definedName>
    <definedName name="__123Graph_BGraph4" hidden="1">[6]aux!$B$12:$F$12</definedName>
    <definedName name="__123Graph_BGraph5" hidden="1">[6]aux!$B$14:$F$14</definedName>
    <definedName name="__123Graph_BGraph6" hidden="1">[6]aux!$B$16:$F$16</definedName>
    <definedName name="__123Graph_BGraph7" hidden="1">[6]aux!$B$18:$F$18</definedName>
    <definedName name="__123Graph_BGraph8" hidden="1">[6]aux!$B$20:$F$20</definedName>
    <definedName name="__123Graph_BGraph9" hidden="1">[6]aux!$B$22:$F$22</definedName>
    <definedName name="__123Graph_X" hidden="1">[6]aux!$B$29:$F$29</definedName>
    <definedName name="__123Graph_XGraph1" hidden="1">[6]aux!$B$7:$F$7</definedName>
    <definedName name="__123Graph_XGraph10" hidden="1">[6]aux!$B$25:$F$25</definedName>
    <definedName name="__123Graph_XGraph11" hidden="1">[6]aux!$B$27:$F$27</definedName>
    <definedName name="__123Graph_XGraph12" hidden="1">[6]aux!$B$29:$F$29</definedName>
    <definedName name="__123Graph_XGraph2" hidden="1">[6]aux!$B$9:$F$9</definedName>
    <definedName name="__123Graph_XGraph3" hidden="1">[6]aux!$B$11:$F$11</definedName>
    <definedName name="__123Graph_XGraph4" hidden="1">[6]aux!$B$13:$F$13</definedName>
    <definedName name="__123Graph_XGraph5" hidden="1">[6]aux!$B$15:$F$15</definedName>
    <definedName name="__123Graph_XGraph6" hidden="1">[6]aux!$B$17:$F$17</definedName>
    <definedName name="__123Graph_XGraph7" hidden="1">[6]aux!$B$19:$F$19</definedName>
    <definedName name="__123Graph_XGraph8" hidden="1">[6]aux!$B$21:$F$21</definedName>
    <definedName name="__123Graph_XGraph9" hidden="1">[6]aux!$B$23:$F$23</definedName>
    <definedName name="__cab1">#REF!</definedName>
    <definedName name="__emp2">'[4]DMT modelo'!$AA$13</definedName>
    <definedName name="__EXT1">#REF!</definedName>
    <definedName name="__ind100">#REF!</definedName>
    <definedName name="__JAZ1">#REF!</definedName>
    <definedName name="__JAZ11">#REF!</definedName>
    <definedName name="__JAZ2">#REF!</definedName>
    <definedName name="__JAZ22">#REF!</definedName>
    <definedName name="__JAZ3">#REF!</definedName>
    <definedName name="__JAZ33">#REF!</definedName>
    <definedName name="__mem2">'[5]Mat Asf'!$H$37</definedName>
    <definedName name="__oac2">#REF!</definedName>
    <definedName name="__RET1">#REF!</definedName>
    <definedName name="__SM1">#REF!</definedName>
    <definedName name="__SM10">#REF!</definedName>
    <definedName name="__SM11">#REF!</definedName>
    <definedName name="__SM12">#REF!</definedName>
    <definedName name="__sm13">#REF!</definedName>
    <definedName name="__SM2">#REF!</definedName>
    <definedName name="__SM3">#REF!</definedName>
    <definedName name="__SM4">#REF!</definedName>
    <definedName name="__SM5">#REF!</definedName>
    <definedName name="__SM6">#REF!</definedName>
    <definedName name="__SM7">#REF!</definedName>
    <definedName name="__SM8">#REF!</definedName>
    <definedName name="__SM9">#REF!</definedName>
    <definedName name="__tsd4">#REF!</definedName>
    <definedName name="__TT102">'[2]Relatório-1ª med.'!#REF!</definedName>
    <definedName name="__TT107">'[2]Relatório-1ª med.'!#REF!</definedName>
    <definedName name="__TT121">'[2]Relatório-1ª med.'!#REF!</definedName>
    <definedName name="__TT123">'[2]Relatório-1ª med.'!#REF!</definedName>
    <definedName name="__TT19">'[2]Relatório-1ª med.'!#REF!</definedName>
    <definedName name="__TT20">'[2]Relatório-1ª med.'!#REF!</definedName>
    <definedName name="__TT21">'[2]Relatório-1ª med.'!#REF!</definedName>
    <definedName name="__TT22">'[2]Relatório-1ª med.'!#REF!</definedName>
    <definedName name="__TT26">'[2]Relatório-1ª med.'!#REF!</definedName>
    <definedName name="__TT27">'[2]Relatório-1ª med.'!#REF!</definedName>
    <definedName name="__TT28">'[2]Relatório-1ª med.'!#REF!</definedName>
    <definedName name="__TT30">'[2]Relatório-1ª med.'!#REF!</definedName>
    <definedName name="__TT31">'[2]Relatório-1ª med.'!#REF!</definedName>
    <definedName name="__TT32">'[2]Relatório-1ª med.'!#REF!</definedName>
    <definedName name="__TT33">'[2]Relatório-1ª med.'!#REF!</definedName>
    <definedName name="__TT34">'[2]Relatório-1ª med.'!#REF!</definedName>
    <definedName name="__TT36">'[2]Relatório-1ª med.'!#REF!</definedName>
    <definedName name="__TT37">'[2]Relatório-1ª med.'!#REF!</definedName>
    <definedName name="__TT38">'[2]Relatório-1ª med.'!#REF!</definedName>
    <definedName name="__TT39">'[2]Relatório-1ª med.'!#REF!</definedName>
    <definedName name="__TT40">'[2]Relatório-1ª med.'!#REF!</definedName>
    <definedName name="__TT5">'[2]Relatório-1ª med.'!#REF!</definedName>
    <definedName name="__TT52">'[2]Relatório-1ª med.'!#REF!</definedName>
    <definedName name="__TT53">'[2]Relatório-1ª med.'!#REF!</definedName>
    <definedName name="__TT54">'[2]Relatório-1ª med.'!#REF!</definedName>
    <definedName name="__TT55">'[2]Relatório-1ª med.'!#REF!</definedName>
    <definedName name="__TT6">'[2]Relatório-1ª med.'!#REF!</definedName>
    <definedName name="__TT60">'[2]Relatório-1ª med.'!#REF!</definedName>
    <definedName name="__TT61">'[2]Relatório-1ª med.'!#REF!</definedName>
    <definedName name="__TT69">'[2]Relatório-1ª med.'!#REF!</definedName>
    <definedName name="__TT7">'[2]Relatório-1ª med.'!#REF!</definedName>
    <definedName name="__TT70">'[2]Relatório-1ª med.'!#REF!</definedName>
    <definedName name="__TT71">'[2]Relatório-1ª med.'!#REF!</definedName>
    <definedName name="__TT74">'[2]Relatório-1ª med.'!#REF!</definedName>
    <definedName name="__TT75">'[2]Relatório-1ª med.'!#REF!</definedName>
    <definedName name="__TT76">'[2]Relatório-1ª med.'!#REF!</definedName>
    <definedName name="__TT77">'[2]Relatório-1ª med.'!#REF!</definedName>
    <definedName name="__TT78">'[2]Relatório-1ª med.'!#REF!</definedName>
    <definedName name="__TT79">'[2]Relatório-1ª med.'!#REF!</definedName>
    <definedName name="__TT94">'[2]Relatório-1ª med.'!#REF!</definedName>
    <definedName name="__TT95">'[2]Relatório-1ª med.'!#REF!</definedName>
    <definedName name="__TT97">'[2]Relatório-1ª med.'!#REF!</definedName>
    <definedName name="__xlfn_SUMIFS">NA()</definedName>
    <definedName name="_1">#REF!</definedName>
    <definedName name="_ANDREA">'[2]Relatório-1ª med.'!#REF!</definedName>
    <definedName name="_cab1">#REF!</definedName>
    <definedName name="_dre2">#REF!</definedName>
    <definedName name="_ELE1">#REF!</definedName>
    <definedName name="_ELE2">#REF!</definedName>
    <definedName name="_ELE3">#REF!</definedName>
    <definedName name="_emp2">'[4]DMT modelo'!$AA$13</definedName>
    <definedName name="_EXT1">#REF!</definedName>
    <definedName name="_xlnm._FilterDatabase" localSheetId="7" hidden="1">'ABC INSUMOS'!$A$13:$J$13</definedName>
    <definedName name="_xlnm._FilterDatabase" localSheetId="6" hidden="1">'ABC SERV'!$A$13:$J$13</definedName>
    <definedName name="_xlnm._FilterDatabase" localSheetId="5" hidden="1">CPUs!#REF!</definedName>
    <definedName name="_xlnm._FilterDatabase" localSheetId="3" hidden="1">'MEMORIAL CALC.'!$A$15:$G$18</definedName>
    <definedName name="_xlnm._FilterDatabase" localSheetId="1" hidden="1">'ORÇA. SINT'!$A$16:$J$19</definedName>
    <definedName name="_xlnm._FilterDatabase" localSheetId="0" hidden="1">RESUMO!$A$16:$D$18</definedName>
    <definedName name="_xlnm._FilterDatabase" hidden="1">[7]Orçamento!$A$13:$H$24</definedName>
    <definedName name="_ind100">#REF!</definedName>
    <definedName name="_JAZ1">#REF!</definedName>
    <definedName name="_JAZ11">#REF!</definedName>
    <definedName name="_JAZ2">#REF!</definedName>
    <definedName name="_JAZ22">#REF!</definedName>
    <definedName name="_JAZ3">#REF!</definedName>
    <definedName name="_JAZ33">#REF!</definedName>
    <definedName name="_mem2">'[5]Mat Asf'!$H$37</definedName>
    <definedName name="_oac2">#REF!</definedName>
    <definedName name="_oae2">#REF!</definedName>
    <definedName name="_oco2">#REF!</definedName>
    <definedName name="_Order1" hidden="1">255</definedName>
    <definedName name="_Order2" hidden="1">255</definedName>
    <definedName name="_pav2">#REF!</definedName>
    <definedName name="_RET1">#REF!</definedName>
    <definedName name="_SM1" localSheetId="7">#REF!</definedName>
    <definedName name="_SM1" localSheetId="6">#REF!</definedName>
    <definedName name="_SM1" localSheetId="5">#REF!</definedName>
    <definedName name="_SM1">#REF!</definedName>
    <definedName name="_SM10">#REF!</definedName>
    <definedName name="_SM11">#REF!</definedName>
    <definedName name="_SM12">#REF!</definedName>
    <definedName name="_sm13">#REF!</definedName>
    <definedName name="_SM2">#REF!</definedName>
    <definedName name="_SM3">#REF!</definedName>
    <definedName name="_SM4">#REF!</definedName>
    <definedName name="_SM5">#REF!</definedName>
    <definedName name="_SM6">#REF!</definedName>
    <definedName name="_SM7">#REF!</definedName>
    <definedName name="_SM8">#REF!</definedName>
    <definedName name="_SM9">#REF!</definedName>
    <definedName name="_sss">#REF!</definedName>
    <definedName name="_sub1">#REF!</definedName>
    <definedName name="_sub2">#REF!</definedName>
    <definedName name="_sub3">#REF!</definedName>
    <definedName name="_sub4">#REF!</definedName>
    <definedName name="_ter2">#REF!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_tsd4">#REF!</definedName>
    <definedName name="_TT1">'[2]Relatório-1ª med.'!#REF!</definedName>
    <definedName name="_TT102">'[2]Relatório-1ª med.'!#REF!</definedName>
    <definedName name="_TT107">'[2]Relatório-1ª med.'!#REF!</definedName>
    <definedName name="_TT121">'[2]Relatório-1ª med.'!#REF!</definedName>
    <definedName name="_TT123">'[2]Relatório-1ª med.'!#REF!</definedName>
    <definedName name="_TT18">[8]RELATÓRIO!#REF!</definedName>
    <definedName name="_TT19">'[2]Relatório-1ª med.'!#REF!</definedName>
    <definedName name="_TT20">'[2]Relatório-1ª med.'!#REF!</definedName>
    <definedName name="_TT21">'[2]Relatório-1ª med.'!#REF!</definedName>
    <definedName name="_TT22">'[2]Relatório-1ª med.'!#REF!</definedName>
    <definedName name="_TT26">'[2]Relatório-1ª med.'!#REF!</definedName>
    <definedName name="_TT27">'[2]Relatório-1ª med.'!#REF!</definedName>
    <definedName name="_TT28">'[2]Relatório-1ª med.'!#REF!</definedName>
    <definedName name="_TT30">'[2]Relatório-1ª med.'!#REF!</definedName>
    <definedName name="_TT31">'[2]Relatório-1ª med.'!#REF!</definedName>
    <definedName name="_TT32">'[2]Relatório-1ª med.'!#REF!</definedName>
    <definedName name="_TT33">'[2]Relatório-1ª med.'!#REF!</definedName>
    <definedName name="_TT34">'[2]Relatório-1ª med.'!#REF!</definedName>
    <definedName name="_TT36">'[2]Relatório-1ª med.'!#REF!</definedName>
    <definedName name="_TT37">'[2]Relatório-1ª med.'!#REF!</definedName>
    <definedName name="_TT38">'[2]Relatório-1ª med.'!#REF!</definedName>
    <definedName name="_TT39">'[2]Relatório-1ª med.'!#REF!</definedName>
    <definedName name="_TT40">'[2]Relatório-1ª med.'!#REF!</definedName>
    <definedName name="_TT5">'[2]Relatório-1ª med.'!#REF!</definedName>
    <definedName name="_TT52">'[2]Relatório-1ª med.'!#REF!</definedName>
    <definedName name="_TT53">'[2]Relatório-1ª med.'!#REF!</definedName>
    <definedName name="_TT54">'[2]Relatório-1ª med.'!#REF!</definedName>
    <definedName name="_TT55">'[2]Relatório-1ª med.'!#REF!</definedName>
    <definedName name="_TT6">'[2]Relatório-1ª med.'!#REF!</definedName>
    <definedName name="_TT60">'[2]Relatório-1ª med.'!#REF!</definedName>
    <definedName name="_TT61">'[2]Relatório-1ª med.'!#REF!</definedName>
    <definedName name="_TT69">'[2]Relatório-1ª med.'!#REF!</definedName>
    <definedName name="_TT7">'[2]Relatório-1ª med.'!#REF!</definedName>
    <definedName name="_TT70">'[2]Relatório-1ª med.'!#REF!</definedName>
    <definedName name="_TT71">'[2]Relatório-1ª med.'!#REF!</definedName>
    <definedName name="_TT74">'[2]Relatório-1ª med.'!#REF!</definedName>
    <definedName name="_TT75">'[2]Relatório-1ª med.'!#REF!</definedName>
    <definedName name="_TT76">'[2]Relatório-1ª med.'!#REF!</definedName>
    <definedName name="_TT77">'[2]Relatório-1ª med.'!#REF!</definedName>
    <definedName name="_TT78">'[2]Relatório-1ª med.'!#REF!</definedName>
    <definedName name="_TT79">'[2]Relatório-1ª med.'!#REF!</definedName>
    <definedName name="_TT94">'[2]Relatório-1ª med.'!#REF!</definedName>
    <definedName name="_TT95">'[2]Relatório-1ª med.'!#REF!</definedName>
    <definedName name="_TT97">'[2]Relatório-1ª med.'!#REF!</definedName>
    <definedName name="a" localSheetId="8" hidden="1">{#N/A,#N/A,FALSE,"MO (2)"}</definedName>
    <definedName name="a" localSheetId="9" hidden="1">{#N/A,#N/A,FALSE,"MO (2)"}</definedName>
    <definedName name="a">#REF!</definedName>
    <definedName name="AA">#REF!</definedName>
    <definedName name="AAAA" localSheetId="8">'[2]Relatório-1ª med.'!#REF!</definedName>
    <definedName name="AAAA" localSheetId="9">'[2]Relatório-1ª med.'!#REF!</definedName>
    <definedName name="aaaa">#REF!</definedName>
    <definedName name="AAAAA">#REF!</definedName>
    <definedName name="aaaaaaaaaaa">#REF!</definedName>
    <definedName name="AB">#REF!</definedName>
    <definedName name="ABCD23">'[2]Relatório-1ª med.'!#REF!</definedName>
    <definedName name="ac">#REF!</definedName>
    <definedName name="ACADGDDJSDJSBDJSJFSF">'[2]Relatório-1ª med.'!#REF!</definedName>
    <definedName name="AÇO_CA_50">#REF!</definedName>
    <definedName name="aditivo">#REF!</definedName>
    <definedName name="Administração">#REF!</definedName>
    <definedName name="AGREGADO">#REF!</definedName>
    <definedName name="AJ">#REF!</definedName>
    <definedName name="AJA">#REF!</definedName>
    <definedName name="ALUMÍNIO_2">#REF!</definedName>
    <definedName name="Alvenaria_vedação">#REF!</definedName>
    <definedName name="AND">#REF!</definedName>
    <definedName name="ant" localSheetId="9" hidden="1">{#N/A,#N/A,FALSE,"MO (2)"}</definedName>
    <definedName name="ant" hidden="1">{#N/A,#N/A,FALSE,"MO (2)"}</definedName>
    <definedName name="ant_1" localSheetId="9" hidden="1">{#N/A,#N/A,FALSE,"MO (2)"}</definedName>
    <definedName name="ant_1" hidden="1">{#N/A,#N/A,FALSE,"MO (2)"}</definedName>
    <definedName name="ao">#REF!</definedName>
    <definedName name="area_base">#REF!</definedName>
    <definedName name="_xlnm.Extract">#REF!</definedName>
    <definedName name="_xlnm.Print_Area" localSheetId="7">'ABC INSUMOS'!$A$1:$I$356</definedName>
    <definedName name="_xlnm.Print_Area" localSheetId="8">'BDI '!$C$1:$L$47</definedName>
    <definedName name="_xlnm.Print_Area" localSheetId="4">'CPU PROPRIA'!$A$1:$H$157</definedName>
    <definedName name="_xlnm.Print_Area" localSheetId="5">CPUs!$A$1:$J$3017</definedName>
    <definedName name="_xlnm.Print_Area" localSheetId="9">'MAPA COTAÇÃO'!$A$12:$J$30</definedName>
    <definedName name="_xlnm.Print_Area" localSheetId="3">'MEMORIAL CALC.'!$A$1:$G$285</definedName>
    <definedName name="_xlnm.Print_Area" localSheetId="1">'ORÇA. SINT'!$A$1:$J$286</definedName>
    <definedName name="_xlnm.Print_Area" localSheetId="0">RESUMO!$A$1:$D$49</definedName>
    <definedName name="_xlnm.Print_Area">[9]Plan1!#REF!</definedName>
    <definedName name="AREA_IMPRI">#REF!</definedName>
    <definedName name="area_sub_base">#REF!</definedName>
    <definedName name="ARGAMASSA10">'[10]QUADRO 08 - COMPOSIÇÕES'!$H$715</definedName>
    <definedName name="ARGAMASSA10S">'[10]QUADRO 08 - COMPOSIÇÕES'!$H$713</definedName>
    <definedName name="as" localSheetId="9" hidden="1">{#N/A,#N/A,FALSE,"MO (2)"}</definedName>
    <definedName name="as" hidden="1">{#N/A,#N/A,FALSE,"MO (2)"}</definedName>
    <definedName name="ASASASAS">#REF!</definedName>
    <definedName name="ASSEN_TUBO_EMISS">#REF!</definedName>
    <definedName name="ASSEN_TUBO_EMISS2">#REF!</definedName>
    <definedName name="ASSENT_EMISS3_S">#REF!</definedName>
    <definedName name="ASSENT_TUBO">#REF!</definedName>
    <definedName name="b">#REF!</definedName>
    <definedName name="bacia16">#REF!</definedName>
    <definedName name="_xlnm.Database">#REF!</definedName>
    <definedName name="BDI" localSheetId="8">#REF!</definedName>
    <definedName name="BDI" localSheetId="9">#REF!</definedName>
    <definedName name="BDI">1.43344312465585</definedName>
    <definedName name="Betune" localSheetId="7">#REF!</definedName>
    <definedName name="Betune" localSheetId="6">#REF!</definedName>
    <definedName name="Betune" localSheetId="5">#REF!</definedName>
    <definedName name="Betune">#REF!</definedName>
    <definedName name="BL_ANC_EMISS3_S">#REF!</definedName>
    <definedName name="BL_ANCO_EMISS2">#REF!</definedName>
    <definedName name="BLOCO_ANCOR_EMISS">#REF!</definedName>
    <definedName name="BOLETIM174">'[11]CPOS-174'!$A$1:$G$4489</definedName>
    <definedName name="BONI">#REF!</definedName>
    <definedName name="bueiro" localSheetId="9" hidden="1">{#N/A,#N/A,FALSE,"MO (2)"}</definedName>
    <definedName name="bueiro" hidden="1">{#N/A,#N/A,FALSE,"MO (2)"}</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D_EMISS3_S">#REF!</definedName>
    <definedName name="CADASTRO">#REF!</definedName>
    <definedName name="CADASTRO_EMISS">#REF!</definedName>
    <definedName name="CADASTRO_EMISS2">#REF!</definedName>
    <definedName name="CADASTRO_REDE_COL">#REF!</definedName>
    <definedName name="caixa">'[3]RESUMO-DVOP'!$C$36</definedName>
    <definedName name="CAIXAS">#REF!</definedName>
    <definedName name="CAIXAS_EMISS3_S">#REF!</definedName>
    <definedName name="Camada_brita">#REF!</definedName>
    <definedName name="Camada_impermeabilizadora">#REF!</definedName>
    <definedName name="CAMPANARIO">'[12]UTR 2'!#REF!</definedName>
    <definedName name="CANTEIRO_DE_OBRAS">[13]CANT_OBRAS!$H$8</definedName>
    <definedName name="CANTEIRO_OBRAS">#REF!</definedName>
    <definedName name="cap">[3]RELATÓRIO!$U$31</definedName>
    <definedName name="cap_20">#REF!</definedName>
    <definedName name="cbuq">#REF!</definedName>
    <definedName name="cesar">#REF!</definedName>
    <definedName name="Chapisco">#REF!</definedName>
    <definedName name="CM_30">#REF!</definedName>
    <definedName name="Cobertura">#REF!</definedName>
    <definedName name="Cobertura_canal">#REF!</definedName>
    <definedName name="Colchão">#REF!</definedName>
    <definedName name="comp2" localSheetId="7">[14]PLANILHA!#REF!</definedName>
    <definedName name="comp2" localSheetId="6">[14]PLANILHA!#REF!</definedName>
    <definedName name="comp2" localSheetId="5">[14]PLANILHA!#REF!</definedName>
    <definedName name="comp2">[14]PLANILHA!#REF!</definedName>
    <definedName name="compinst.">[15]PLANILHA!#REF!</definedName>
    <definedName name="CONCRETO">'[10]QUADRO 08 - COMPOSIÇÕES'!$H$129</definedName>
    <definedName name="Conser">#REF!</definedName>
    <definedName name="conserva">#REF!</definedName>
    <definedName name="cont">#REF!</definedName>
    <definedName name="CONT_CANTEIRO">#REF!</definedName>
    <definedName name="contrapartida">#REF!</definedName>
    <definedName name="CONTRATO">[16]APONT!$B$5:$G$426</definedName>
    <definedName name="cp.100">#REF!</definedName>
    <definedName name="cp.95">#REF!</definedName>
    <definedName name="_xlnm.Criteria" localSheetId="7">#REF!</definedName>
    <definedName name="_xlnm.Criteria" localSheetId="6">#REF!</definedName>
    <definedName name="_xlnm.Criteria" localSheetId="5">#REF!</definedName>
    <definedName name="_xlnm.Criteria">#REF!</definedName>
    <definedName name="CRITÉRIOS_IM">#REF!</definedName>
    <definedName name="crogr">[17]PLANILHA!#REF!</definedName>
    <definedName name="Cron" localSheetId="9" hidden="1">{#N/A,#N/A,FALSE,"MO (2)"}</definedName>
    <definedName name="Cron" hidden="1">{#N/A,#N/A,FALSE,"MO (2)"}</definedName>
    <definedName name="Cron_1" localSheetId="9" hidden="1">{#N/A,#N/A,FALSE,"MO (2)"}</definedName>
    <definedName name="Cron_1" hidden="1">{#N/A,#N/A,FALSE,"MO (2)"}</definedName>
    <definedName name="crona">#REF!</definedName>
    <definedName name="CS">#REF!</definedName>
    <definedName name="CUBAÇÃO">#REF!</definedName>
    <definedName name="CURRENCY">#REF!</definedName>
    <definedName name="custo">#REF!</definedName>
    <definedName name="cx.01">[18]Aterro!#REF!</definedName>
    <definedName name="cx_coletora">#REF!</definedName>
    <definedName name="d">#REF!</definedName>
    <definedName name="DAS" localSheetId="9" hidden="1">{#N/A,#N/A,FALSE,"MO (2)"}</definedName>
    <definedName name="DAS" hidden="1">{#N/A,#N/A,FALSE,"MO (2)"}</definedName>
    <definedName name="DAS_1" localSheetId="9" hidden="1">{#N/A,#N/A,FALSE,"MO (2)"}</definedName>
    <definedName name="DAS_1" hidden="1">{#N/A,#N/A,FALSE,"MO (2)"}</definedName>
    <definedName name="dasdfhik">#REF!</definedName>
    <definedName name="DATA">#REF!</definedName>
    <definedName name="data1">#REF!</definedName>
    <definedName name="DATA2">#REF!</definedName>
    <definedName name="DATA3">#REF!</definedName>
    <definedName name="ddddddd">#REF!</definedName>
    <definedName name="DDDDE" localSheetId="9" hidden="1">{#N/A,#N/A,FALSE,"MO (2)"}</definedName>
    <definedName name="DDDDE" hidden="1">{#N/A,#N/A,FALSE,"MO (2)"}</definedName>
    <definedName name="DDDDE_1" localSheetId="9" hidden="1">{#N/A,#N/A,FALSE,"MO (2)"}</definedName>
    <definedName name="DDDDE_1" hidden="1">{#N/A,#N/A,FALSE,"MO (2)"}</definedName>
    <definedName name="ddlc">#REF!</definedName>
    <definedName name="defensas">#REF!</definedName>
    <definedName name="densidade_cap">#REF!</definedName>
    <definedName name="DESAP">#REF!</definedName>
    <definedName name="DESAPROPRIAÇÃO">'[13]AQU TERRENO-'!$H$9</definedName>
    <definedName name="descida1">#REF!</definedName>
    <definedName name="descida2">#REF!</definedName>
    <definedName name="DESTINO">#REF!</definedName>
    <definedName name="DFDFDGFGSG">[19]Serviços!$A$3:$F$1403</definedName>
    <definedName name="DIE">'[20]INSUMOS BÁSICOS'!$E$67</definedName>
    <definedName name="DIESEL">#REF!</definedName>
    <definedName name="DMT_0_50">#REF!</definedName>
    <definedName name="dmt_1000">#REF!</definedName>
    <definedName name="dmt_1200">#REF!</definedName>
    <definedName name="dmt_1400">#REF!</definedName>
    <definedName name="dmt_200">#REF!</definedName>
    <definedName name="DMT_200_400">#REF!</definedName>
    <definedName name="dmt_400">#REF!</definedName>
    <definedName name="DMT_400_600">#REF!</definedName>
    <definedName name="dmt_50">#REF!</definedName>
    <definedName name="DMT_50_200">#REF!</definedName>
    <definedName name="dmt_600">#REF!</definedName>
    <definedName name="dmt_800">#REF!</definedName>
    <definedName name="dren">#REF!</definedName>
    <definedName name="drena">#REF!</definedName>
    <definedName name="Drena2">#REF!</definedName>
    <definedName name="DRF">#REF!</definedName>
    <definedName name="edefegeh" localSheetId="9" hidden="1">{#N/A,#N/A,FALSE,"MO (2)"}</definedName>
    <definedName name="edefegeh" hidden="1">{#N/A,#N/A,FALSE,"MO (2)"}</definedName>
    <definedName name="edefegeh_1" localSheetId="9"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E1_MAT">#REF!</definedName>
    <definedName name="EE1_MATERIAIS">'[13]ESTA ELEVATÓRIA_'!$H$106</definedName>
    <definedName name="EE1_SERV">#REF!</definedName>
    <definedName name="EE1_SERVIÇOS">'[13]ESTA ELEVATÓRIA_'!$H$9</definedName>
    <definedName name="EE2_MAT">#REF!</definedName>
    <definedName name="EE2_MATERIAIS">'[13]ESTA ELEVATÓRIA_'!$H$244</definedName>
    <definedName name="EE2_SERV">#REF!</definedName>
    <definedName name="EE2_SERVIÇOS">'[13]ESTA ELEVATÓRIA_'!$H$143</definedName>
    <definedName name="EE3_MAT">#REF!</definedName>
    <definedName name="EE3_SERV">#REF!</definedName>
    <definedName name="Elemento_vazado">#REF!</definedName>
    <definedName name="ELIAS">#REF!</definedName>
    <definedName name="EMISS_1_MAT">#REF!</definedName>
    <definedName name="EMISS_1_SERV">#REF!</definedName>
    <definedName name="EMISS_2_MAT">#REF!</definedName>
    <definedName name="EMISS_2_SERV">#REF!</definedName>
    <definedName name="EMISS_3_MAT">#REF!</definedName>
    <definedName name="EMISS_3_SERV">#REF!</definedName>
    <definedName name="EMISSÁRIO1_MATERIAIS">[13]EMISSÁRIO_!$H$39</definedName>
    <definedName name="EMISSÁRIO1_SERVIÇOS">[13]EMISSÁRIO_!$H$9</definedName>
    <definedName name="EMISSÁRIO2_MATERIAIS">[13]EMISSÁRIO_!$H$80</definedName>
    <definedName name="EMISSÁRIO2_SERVIÇOS">[13]EMISSÁRIO_!$H$50</definedName>
    <definedName name="Empo">#REF!</definedName>
    <definedName name="empo2">#REF!</definedName>
    <definedName name="Empola2">#REF!</definedName>
    <definedName name="Empolamento">#REF!</definedName>
    <definedName name="Empolo2">#REF!</definedName>
    <definedName name="empolo3">#REF!</definedName>
    <definedName name="ENCP">#REF!</definedName>
    <definedName name="ENCPA">#REF!</definedName>
    <definedName name="ENCT">#REF!</definedName>
    <definedName name="ENCTA">#REF!</definedName>
    <definedName name="eng">'[5]Mat Asf'!$C$36</definedName>
    <definedName name="eng." localSheetId="9" hidden="1">{#N/A,#N/A,FALSE,"MO (2)"}</definedName>
    <definedName name="eng." hidden="1">{#N/A,#N/A,FALSE,"MO (2)"}</definedName>
    <definedName name="eng._1" localSheetId="9" hidden="1">{#N/A,#N/A,FALSE,"MO (2)"}</definedName>
    <definedName name="eng._1" hidden="1">{#N/A,#N/A,FALSE,"MO (2)"}</definedName>
    <definedName name="ENGENHARIA" localSheetId="9" hidden="1">{#N/A,#N/A,FALSE,"MO (2)"}</definedName>
    <definedName name="ENGENHARIA" hidden="1">{#N/A,#N/A,FALSE,"MO (2)"}</definedName>
    <definedName name="ENGENHARIA_1" localSheetId="9" hidden="1">{#N/A,#N/A,FALSE,"MO (2)"}</definedName>
    <definedName name="ENGENHARIA_1" hidden="1">{#N/A,#N/A,FALSE,"MO (2)"}</definedName>
    <definedName name="entrada1">#REF!</definedName>
    <definedName name="entrada2">#REF!</definedName>
    <definedName name="equip">#REF!</definedName>
    <definedName name="ESC">#REF!</definedName>
    <definedName name="ESC_EMISS3_S">#REF!</definedName>
    <definedName name="Escavação">#REF!</definedName>
    <definedName name="escavmec">#REF!</definedName>
    <definedName name="ESCORAMENTO">#REF!</definedName>
    <definedName name="ESGOT_EMISS3_S">#REF!</definedName>
    <definedName name="ESGOTAMENTO">#REF!</definedName>
    <definedName name="Esquadrias">#REF!</definedName>
    <definedName name="EU" localSheetId="9" hidden="1">{#N/A,#N/A,FALSE,"MO (2)"}</definedName>
    <definedName name="EU" hidden="1">{#N/A,#N/A,FALSE,"MO (2)"}</definedName>
    <definedName name="EU_1" localSheetId="9" hidden="1">{#N/A,#N/A,FALSE,"MO (2)"}</definedName>
    <definedName name="EU_1" hidden="1">{#N/A,#N/A,FALSE,"MO (2)"}</definedName>
    <definedName name="Excel_BuiltIn_Database">#REF!</definedName>
    <definedName name="Excel_BuiltIn_Print_Area" localSheetId="9">'MAPA COTAÇÃO'!$A$12:$J$30</definedName>
    <definedName name="Excel_BuiltIn_Print_Titles" localSheetId="9">'MAPA COTAÇÃO'!$13:$15</definedName>
    <definedName name="EXER">#REF!</definedName>
    <definedName name="EXPU">#REF!</definedName>
    <definedName name="EXT">#REF!</definedName>
    <definedName name="EXTA">#REF!</definedName>
    <definedName name="EXTENSÃO1">#REF!</definedName>
    <definedName name="f">#REF!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aixa">'[3]RESUMO-DVOP'!$N$123</definedName>
    <definedName name="faixa2">'[3]RESUMO-DVOP'!$N$185</definedName>
    <definedName name="FATOR">#REF!</definedName>
    <definedName name="fator100">#REF!</definedName>
    <definedName name="FATOR2">#REF!</definedName>
    <definedName name="fator50">#REF!</definedName>
    <definedName name="FE">'[21]RESUMO-DVOP'!$C$35</definedName>
    <definedName name="Ferro_CA60">#REF!</definedName>
    <definedName name="ffg" localSheetId="9" hidden="1">{#N/A,#N/A,FALSE,"MO (2)"}</definedName>
    <definedName name="ffg" hidden="1">{#N/A,#N/A,FALSE,"MO (2)"}</definedName>
    <definedName name="ffg_1" localSheetId="9" hidden="1">{#N/A,#N/A,FALSE,"MO (2)"}</definedName>
    <definedName name="ffg_1" hidden="1">{#N/A,#N/A,FALSE,"MO (2)"}</definedName>
    <definedName name="fghji" localSheetId="9" hidden="1">{#N/A,#N/A,FALSE,"MO (2)"}</definedName>
    <definedName name="fghji" hidden="1">{#N/A,#N/A,FALSE,"MO (2)"}</definedName>
    <definedName name="fghji_1" localSheetId="9" hidden="1">{#N/A,#N/A,FALSE,"MO (2)"}</definedName>
    <definedName name="fghji_1" hidden="1">{#N/A,#N/A,FALSE,"MO (2)"}</definedName>
    <definedName name="Filtro">#REF!</definedName>
    <definedName name="fir">#REF!</definedName>
    <definedName name="FIRMA">#REF!</definedName>
    <definedName name="FIRMA1">#REF!</definedName>
    <definedName name="FIRMA2">#REF!</definedName>
    <definedName name="FIRMA3">#REF!</definedName>
    <definedName name="fl">#REF!</definedName>
    <definedName name="FL_1">#REF!</definedName>
    <definedName name="FL_2">#REF!</definedName>
    <definedName name="FL_3">#REF!</definedName>
    <definedName name="fluxo">#REF!</definedName>
    <definedName name="FOG">#REF!</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fornecer">#REF!</definedName>
    <definedName name="Fundação">#REF!</definedName>
    <definedName name="fx_horiz">#REF!</definedName>
    <definedName name="g">[1]TUBULÃO!#REF!</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16">#REF!</definedName>
    <definedName name="G_17">#REF!</definedName>
    <definedName name="G_18">#REF!</definedName>
    <definedName name="G_19">#REF!</definedName>
    <definedName name="G_20">#REF!</definedName>
    <definedName name="G_21">#REF!</definedName>
    <definedName name="G_22">#REF!</definedName>
    <definedName name="G_23">#REF!</definedName>
    <definedName name="G_24">#REF!</definedName>
    <definedName name="G_25">#REF!</definedName>
    <definedName name="GAS">'[20]INSUMOS BÁSICOS'!$E$66</definedName>
    <definedName name="GASOLINA">#REF!</definedName>
    <definedName name="GD">'[20]QUADRO 04 - PLANILHAS PREÇOS'!#REF!</definedName>
    <definedName name="geral">#REF!</definedName>
    <definedName name="gfgh" localSheetId="9" hidden="1">{#N/A,#N/A,FALSE,"MO (2)"}</definedName>
    <definedName name="gfgh" hidden="1">{#N/A,#N/A,FALSE,"MO (2)"}</definedName>
    <definedName name="gfgh_1" localSheetId="9" hidden="1">{#N/A,#N/A,FALSE,"MO (2)"}</definedName>
    <definedName name="gfgh_1" hidden="1">{#N/A,#N/A,FALSE,"MO (2)"}</definedName>
    <definedName name="graf">#REF!</definedName>
    <definedName name="GRAMA">'[20]QUADRO 04 - PLANILHAS PREÇOS'!#REF!</definedName>
    <definedName name="grama_mudas">#REF!</definedName>
    <definedName name="_xlnm.Recorder">#REF!</definedName>
    <definedName name="Guias">#REF!</definedName>
    <definedName name="H">#REF!</definedName>
    <definedName name="i">#REF!</definedName>
    <definedName name="ic">'[22]Desmatamento '!$L$10</definedName>
    <definedName name="ik">[1]TUBULÃO!#REF!</definedName>
    <definedName name="INDI">#REF!</definedName>
    <definedName name="indi_33">#REF!</definedName>
    <definedName name="INDI22">#REF!</definedName>
    <definedName name="indice_2">#REF!</definedName>
    <definedName name="INDICEI1">#REF!</definedName>
    <definedName name="inic">#REF!</definedName>
    <definedName name="Inst_elétricas">#REF!</definedName>
    <definedName name="Inst_hidráulicas">#REF!</definedName>
    <definedName name="INST_PROVISÓRIAS">#REF!</definedName>
    <definedName name="Inst_sanitárias">#REF!</definedName>
    <definedName name="Item">#REF!</definedName>
    <definedName name="J" localSheetId="7">[1]TUBULÃO!#REF!</definedName>
    <definedName name="J" localSheetId="6">[1]TUBULÃO!#REF!</definedName>
    <definedName name="J" localSheetId="5">[1]TUBULÃO!#REF!</definedName>
    <definedName name="J">[1]TUBULÃO!#REF!</definedName>
    <definedName name="JAZ">#REF!</definedName>
    <definedName name="JAZIDAS">'[10]QUADRO 08 - COMPOSIÇÕES'!$H$786</definedName>
    <definedName name="jh">'[23]M.O.'!#REF!</definedName>
    <definedName name="jkhjkjkg" localSheetId="9" hidden="1">{#N/A,#N/A,FALSE,"MO (2)"}</definedName>
    <definedName name="jkhjkjkg" hidden="1">{#N/A,#N/A,FALSE,"MO (2)"}</definedName>
    <definedName name="jkhjkjkg_1" localSheetId="9" hidden="1">{#N/A,#N/A,FALSE,"MO (2)"}</definedName>
    <definedName name="jkhjkjkg_1" hidden="1">{#N/A,#N/A,FALSE,"MO (2)"}</definedName>
    <definedName name="JOSE">[3]RELATÓRIO!$I$31</definedName>
    <definedName name="Justificativa" localSheetId="7">#REF!</definedName>
    <definedName name="Justificativa" localSheetId="6">#REF!</definedName>
    <definedName name="Justificativa" localSheetId="5">#REF!</definedName>
    <definedName name="Justificativa">#REF!</definedName>
    <definedName name="k">#REF!</definedName>
    <definedName name="kdren">#REF!</definedName>
    <definedName name="kdrena">#REF!</definedName>
    <definedName name="Km">#REF!</definedName>
    <definedName name="koae">#REF!</definedName>
    <definedName name="kpavi">#REF!</definedName>
    <definedName name="KSIN">#REF!</definedName>
    <definedName name="ksinal">'[24]Indice de Reajuste'!#REF!</definedName>
    <definedName name="kterra">#REF!</definedName>
    <definedName name="l.sociais">[17]PLANILHA!#REF!</definedName>
    <definedName name="LARANJEIRAS">#REF!</definedName>
    <definedName name="LASTRO_CONCRETO">#REF!</definedName>
    <definedName name="LASTRO_EMISS3_S">#REF!</definedName>
    <definedName name="LIG_PRED_SERV">#REF!</definedName>
    <definedName name="LIG_PREDIAIS_MAT">#REF!</definedName>
    <definedName name="LIGAÇÃO_PREDIAL_MATERIAL">'[13]ligação predial'!$H$19</definedName>
    <definedName name="LIGAÇÃO_PREDIAL_SERVIÇOS">'[13]ligação predial'!$H$9</definedName>
    <definedName name="LIGAÇÕES">#REF!</definedName>
    <definedName name="loc">#REF!</definedName>
    <definedName name="LOC_EMISS3">#REF!</definedName>
    <definedName name="LOCAÇÃO">#REF!</definedName>
    <definedName name="LOCAÇÃO_EMISS">#REF!</definedName>
    <definedName name="LOCAÇÃO_EMISS2">#REF!</definedName>
    <definedName name="local">#REF!</definedName>
    <definedName name="LOCAL1">'[10]DADOS DE ENTRADA CONCORRÊNCIA'!$B$25</definedName>
    <definedName name="LOCALIDADE">'[10]DADOS DE ENTRADA CONCORRÊNCIA'!$B$8</definedName>
    <definedName name="LOCALMENU" localSheetId="7">[1]TUBULÃO!#REF!</definedName>
    <definedName name="LOCALMENU" localSheetId="6">[1]TUBULÃO!#REF!</definedName>
    <definedName name="LOCALMENU" localSheetId="5">[1]TUBULÃO!#REF!</definedName>
    <definedName name="LOCALMENU">[1]TUBULÃO!#REF!</definedName>
    <definedName name="LOTA">#REF!</definedName>
    <definedName name="LOTE">#REF!</definedName>
    <definedName name="LOTE1">#REF!</definedName>
    <definedName name="Louças_acessórios">#REF!</definedName>
    <definedName name="LRANJA">#REF!</definedName>
    <definedName name="LS" localSheetId="7">'[23]M.O.'!#REF!</definedName>
    <definedName name="LS" localSheetId="6">'[23]M.O.'!#REF!</definedName>
    <definedName name="LS" localSheetId="8">#REF!</definedName>
    <definedName name="LS" localSheetId="5">'[23]M.O.'!#REF!</definedName>
    <definedName name="LS" localSheetId="9">#REF!</definedName>
    <definedName name="LS">'[23]M.O.'!#REF!</definedName>
    <definedName name="luis">#REF!</definedName>
    <definedName name="m" localSheetId="7">#REF!</definedName>
    <definedName name="m" localSheetId="6">#REF!</definedName>
    <definedName name="m" localSheetId="5">#REF!</definedName>
    <definedName name="m">#REF!</definedName>
    <definedName name="M.C.ALVENARIA">[3]RELATÓRIO!#REF!</definedName>
    <definedName name="maria">'[3]RESUMO-DVOP'!$I$12</definedName>
    <definedName name="Material_britado">#REF!</definedName>
    <definedName name="mbc">#REF!</definedName>
    <definedName name="med" localSheetId="8" hidden="1">{#N/A,#N/A,FALSE,"MO (2)"}</definedName>
    <definedName name="med" localSheetId="9" hidden="1">{#N/A,#N/A,FALSE,"MO (2)"}</definedName>
    <definedName name="MED">#REF!</definedName>
    <definedName name="med_1" localSheetId="9" hidden="1">{#N/A,#N/A,FALSE,"MO (2)"}</definedName>
    <definedName name="med_1" hidden="1">{#N/A,#N/A,FALSE,"MO (2)"}</definedName>
    <definedName name="MEDAGOREAL">[3]RELATÓRIO!$I$30</definedName>
    <definedName name="MEIO_FIO">#REF!</definedName>
    <definedName name="meiofio">#REF!</definedName>
    <definedName name="Mem">'[5]Mat Asf'!$C$37</definedName>
    <definedName name="mm">#REF!</definedName>
    <definedName name="mo_base">#REF!</definedName>
    <definedName name="mo_sub_base">#REF!</definedName>
    <definedName name="mosubb">#REF!</definedName>
    <definedName name="mosubl">#REF!</definedName>
    <definedName name="MOV_TERR_EMISS3_S">#REF!</definedName>
    <definedName name="MOV_TERRA">#REF!</definedName>
    <definedName name="MOV_TERRA_EMISS">#REF!</definedName>
    <definedName name="MOV_TERRA_EMISS2">#REF!</definedName>
    <definedName name="n">#REF!</definedName>
    <definedName name="N.">#REF!</definedName>
    <definedName name="nao">#REF!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sp2">#REF!</definedName>
    <definedName name="OBJETO">#REF!</definedName>
    <definedName name="OBJETOA">#REF!</definedName>
    <definedName name="OCOM">#REF!</definedName>
    <definedName name="Ocomp2">#REF!</definedName>
    <definedName name="oesp">#REF!</definedName>
    <definedName name="op">#REF!</definedName>
    <definedName name="OPA">#REF!</definedName>
    <definedName name="Orçamento">#REF!</definedName>
    <definedName name="org">#REF!</definedName>
    <definedName name="ÓRGÃO">#REF!</definedName>
    <definedName name="Orla">#REF!</definedName>
    <definedName name="orlando">#REF!</definedName>
    <definedName name="parametros">#REF!</definedName>
    <definedName name="pav">#REF!</definedName>
    <definedName name="PAV_2">[3]RELATÓRIO!#REF!</definedName>
    <definedName name="PAV_EMISS3_S">#REF!</definedName>
    <definedName name="pavi">#REF!</definedName>
    <definedName name="Pavi2">#REF!</definedName>
    <definedName name="PAVIM_EMISS">#REF!</definedName>
    <definedName name="PAVIM_EMISS2">#REF!</definedName>
    <definedName name="PAVIMENTAÇÃO">#REF!</definedName>
    <definedName name="PED">#REF!</definedName>
    <definedName name="PEDA">#REF!</definedName>
    <definedName name="PEDREIRA">#REF!</definedName>
    <definedName name="Pia_cozinha">#REF!</definedName>
    <definedName name="Pilar">#REF!</definedName>
    <definedName name="pint_lig">#REF!</definedName>
    <definedName name="Pintura_cal">#REF!</definedName>
    <definedName name="Pintura_óleo">#REF!</definedName>
    <definedName name="Piso_cimentado">#REF!</definedName>
    <definedName name="Placa_de_cimento">#REF!</definedName>
    <definedName name="PLACA_OBRA">#REF!</definedName>
    <definedName name="plan">[25]Orçamento!$A$17:$D$80</definedName>
    <definedName name="plan2">[25]Orçamento!$A$17:$D$80</definedName>
    <definedName name="plan3">[25]Orçamento!$A$17:$D$80</definedName>
    <definedName name="plano">#REF!</definedName>
    <definedName name="POÇO_VISIT">#REF!</definedName>
    <definedName name="popspkasdjhlasdbhasfknb">#REF!</definedName>
    <definedName name="PRAZO">#REF!</definedName>
    <definedName name="PRAZOA">#REF!</definedName>
    <definedName name="Preço_Unitário">#REF!</definedName>
    <definedName name="Preços">#REF!</definedName>
    <definedName name="Print_Area_MI">#REF!</definedName>
    <definedName name="PROPOSTA_EQUIPAMENTOS" localSheetId="7">#REF!</definedName>
    <definedName name="PROPOSTA_EQUIPAMENTOS" localSheetId="6">#REF!</definedName>
    <definedName name="PROPOSTA_EQUIPAMENTOS" localSheetId="5">#REF!</definedName>
    <definedName name="PROPOSTA_EQUIPAMENTOS">#REF!</definedName>
    <definedName name="pz">#REF!</definedName>
    <definedName name="qr">#REF!</definedName>
    <definedName name="QUANT_acumu">#REF!</definedName>
    <definedName name="Quantidade">#REF!</definedName>
    <definedName name="quantidades">#REF!</definedName>
    <definedName name="Radier">#REF!</definedName>
    <definedName name="rc.cerca">#REF!</definedName>
    <definedName name="rea">#REF!</definedName>
    <definedName name="REAJ">#REF!</definedName>
    <definedName name="Reaterro">#REF!</definedName>
    <definedName name="Reboco">#REF!</definedName>
    <definedName name="REDE_COLETORA_MAT">#REF!</definedName>
    <definedName name="REDE_COLETORA_MATERIAL">'[13]REDE COLETORA'!$H$67</definedName>
    <definedName name="REDE_COLETORA_SERV">#REF!</definedName>
    <definedName name="REDE_COLETORA_SERVIÇOS">'[13]REDE COLETORA'!$H$9</definedName>
    <definedName name="REG">#REF!</definedName>
    <definedName name="REGADM">#REF!</definedName>
    <definedName name="REGULA">#REF!</definedName>
    <definedName name="RELATÓRIO_DOS_SERVIÇOS_EXECUTADOS">#REF!</definedName>
    <definedName name="remoc">#REF!</definedName>
    <definedName name="REMOÇÃO">#REF!</definedName>
    <definedName name="resumo">#REF!</definedName>
    <definedName name="resumo3" localSheetId="9" hidden="1">{#N/A,#N/A,FALSE,"MO (2)"}</definedName>
    <definedName name="resumo3" hidden="1">{#N/A,#N/A,FALSE,"MO (2)"}</definedName>
    <definedName name="resumo3_1" localSheetId="9" hidden="1">{#N/A,#N/A,FALSE,"MO (2)"}</definedName>
    <definedName name="resumo3_1" hidden="1">{#N/A,#N/A,FALSE,"MO (2)"}</definedName>
    <definedName name="RL1C">#REF!</definedName>
    <definedName name="ROB">'[26]Mat Asf'!$C$36</definedName>
    <definedName name="ROBERTO">'[26]Mat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1">'[10]DADOS DE ENTRADA CONCORRÊNCIA'!$B$15</definedName>
    <definedName name="RODOVIA2">'[10]DADOS DE ENTRADA CONCORRÊNCIA'!$B$22</definedName>
    <definedName name="Rodoviário">'[27]Serviços Rodoviários'!$A$3:$E$144</definedName>
    <definedName name="rr.2c_pint">#REF!</definedName>
    <definedName name="RR_2C">#REF!</definedName>
    <definedName name="RR1C">#REF!</definedName>
    <definedName name="RRD">#REF!</definedName>
    <definedName name="s" localSheetId="8">[28]Serviços!$A$3:$F$1403</definedName>
    <definedName name="s" localSheetId="9">[28]Serviços!$A$3:$F$1403</definedName>
    <definedName name="S">[1]TUBULÃO!#REF!</definedName>
    <definedName name="SADERA" localSheetId="9" hidden="1">{#N/A,#N/A,FALSE,"MO (2)"}</definedName>
    <definedName name="SADERA" hidden="1">{#N/A,#N/A,FALSE,"MO (2)"}</definedName>
    <definedName name="SADERA_1" localSheetId="9" hidden="1">{#N/A,#N/A,FALSE,"MO (2)"}</definedName>
    <definedName name="SADERA_1" hidden="1">{#N/A,#N/A,FALSE,"MO (2)"}</definedName>
    <definedName name="saderadesa" localSheetId="9" hidden="1">{#N/A,#N/A,FALSE,"MO (2)"}</definedName>
    <definedName name="saderadesa" hidden="1">{#N/A,#N/A,FALSE,"MO (2)"}</definedName>
    <definedName name="saderadesa_1" localSheetId="9" hidden="1">{#N/A,#N/A,FALSE,"MO (2)"}</definedName>
    <definedName name="saderadesa_1" hidden="1">{#N/A,#N/A,FALSE,"MO (2)"}</definedName>
    <definedName name="saderasa" localSheetId="9" hidden="1">{#N/A,#N/A,FALSE,"MO (2)"}</definedName>
    <definedName name="saderasa" hidden="1">{#N/A,#N/A,FALSE,"MO (2)"}</definedName>
    <definedName name="saderasa_1" localSheetId="9" hidden="1">{#N/A,#N/A,FALSE,"MO (2)"}</definedName>
    <definedName name="saderasa_1" hidden="1">{#N/A,#N/A,FALSE,"MO (2)"}</definedName>
    <definedName name="saderefe" localSheetId="9" hidden="1">{#N/A,#N/A,FALSE,"MO (2)"}</definedName>
    <definedName name="saderefe" hidden="1">{#N/A,#N/A,FALSE,"MO (2)"}</definedName>
    <definedName name="saderefe_1" localSheetId="9" hidden="1">{#N/A,#N/A,FALSE,"MO (2)"}</definedName>
    <definedName name="saderefe_1" hidden="1">{#N/A,#N/A,FALSE,"MO (2)"}</definedName>
    <definedName name="salario">[3]RELATÓRIO!$H$3</definedName>
    <definedName name="SALÁRIOMINIMO">#REF!</definedName>
    <definedName name="salete" localSheetId="9" hidden="1">{#N/A,#N/A,FALSE,"MO (2)"}</definedName>
    <definedName name="salete" hidden="1">{#N/A,#N/A,FALSE,"MO (2)"}</definedName>
    <definedName name="salete.com" localSheetId="9" hidden="1">{#N/A,#N/A,FALSE,"MO (2)"}</definedName>
    <definedName name="salete.com" hidden="1">{#N/A,#N/A,FALSE,"MO (2)"}</definedName>
    <definedName name="salete.com_1" localSheetId="9" hidden="1">{#N/A,#N/A,FALSE,"MO (2)"}</definedName>
    <definedName name="salete.com_1" hidden="1">{#N/A,#N/A,FALSE,"MO (2)"}</definedName>
    <definedName name="salete_1" localSheetId="9" hidden="1">{#N/A,#N/A,FALSE,"MO (2)"}</definedName>
    <definedName name="salete_1" hidden="1">{#N/A,#N/A,FALSE,"MO (2)"}</definedName>
    <definedName name="salete333" localSheetId="9" hidden="1">{#N/A,#N/A,FALSE,"MO (2)"}</definedName>
    <definedName name="salete333" hidden="1">{#N/A,#N/A,FALSE,"MO (2)"}</definedName>
    <definedName name="salete333_1" localSheetId="9" hidden="1">{#N/A,#N/A,FALSE,"MO (2)"}</definedName>
    <definedName name="salete333_1" hidden="1">{#N/A,#N/A,FALSE,"MO (2)"}</definedName>
    <definedName name="SASA" localSheetId="9" hidden="1">{#N/A,#N/A,FALSE,"MO (2)"}</definedName>
    <definedName name="SASA" hidden="1">{#N/A,#N/A,FALSE,"MO (2)"}</definedName>
    <definedName name="sasa.com" localSheetId="9" hidden="1">{#N/A,#N/A,FALSE,"MO (2)"}</definedName>
    <definedName name="sasa.com" hidden="1">{#N/A,#N/A,FALSE,"MO (2)"}</definedName>
    <definedName name="sasa.com_1" localSheetId="9" hidden="1">{#N/A,#N/A,FALSE,"MO (2)"}</definedName>
    <definedName name="sasa.com_1" hidden="1">{#N/A,#N/A,FALSE,"MO (2)"}</definedName>
    <definedName name="SASA_1" localSheetId="9" hidden="1">{#N/A,#N/A,FALSE,"MO (2)"}</definedName>
    <definedName name="SASA_1" hidden="1">{#N/A,#N/A,FALSE,"MO (2)"}</definedName>
    <definedName name="sasaasa" localSheetId="9" hidden="1">{#N/A,#N/A,FALSE,"MO (2)"}</definedName>
    <definedName name="sasaasa" hidden="1">{#N/A,#N/A,FALSE,"MO (2)"}</definedName>
    <definedName name="sasaasa_1" localSheetId="9" hidden="1">{#N/A,#N/A,FALSE,"MO (2)"}</definedName>
    <definedName name="sasaasa_1" hidden="1">{#N/A,#N/A,FALSE,"MO (2)"}</definedName>
    <definedName name="sasadasas" localSheetId="9" hidden="1">{#N/A,#N/A,FALSE,"MO (2)"}</definedName>
    <definedName name="sasadasas" hidden="1">{#N/A,#N/A,FALSE,"MO (2)"}</definedName>
    <definedName name="sasadasas_1" localSheetId="9" hidden="1">{#N/A,#N/A,FALSE,"MO (2)"}</definedName>
    <definedName name="sasadasas_1" hidden="1">{#N/A,#N/A,FALSE,"MO (2)"}</definedName>
    <definedName name="sasadefadesa" localSheetId="9" hidden="1">{#N/A,#N/A,FALSE,"MO (2)"}</definedName>
    <definedName name="sasadefadesa" hidden="1">{#N/A,#N/A,FALSE,"MO (2)"}</definedName>
    <definedName name="sasadefadesa_1" localSheetId="9" hidden="1">{#N/A,#N/A,FALSE,"MO (2)"}</definedName>
    <definedName name="sasadefadesa_1" hidden="1">{#N/A,#N/A,FALSE,"MO (2)"}</definedName>
    <definedName name="saux">#REF!</definedName>
    <definedName name="SB">#REF!</definedName>
    <definedName name="scon">#REF!</definedName>
    <definedName name="se">[29]Serviços!$A$3:$F$1403</definedName>
    <definedName name="segm">[30]dados!$B$5</definedName>
    <definedName name="segment">#REF!</definedName>
    <definedName name="SEGMENTO">'[10]DADOS DE ENTRADA CONCORRÊNCIA'!$B$19</definedName>
    <definedName name="SELO">'[20]QUADRO 04 - PLANILHAS PREÇOS'!#REF!</definedName>
    <definedName name="SELOA">'[20]QUADRO 04 - PLANILHAS PREÇOS'!#REF!</definedName>
    <definedName name="SerP">[31]Serviços!$A$3:$F$1403</definedName>
    <definedName name="SERR">[32]Serviços!$A$3:$F$1403</definedName>
    <definedName name="serv">[31]Serviços!$A$3:$F$1403</definedName>
    <definedName name="servi">[31]Serviços!$A$3:$F$1403</definedName>
    <definedName name="ServiçoD">[31]Serviços!$A$3:$F$1403</definedName>
    <definedName name="Serviços" localSheetId="8">[33]Solum!$A$3:$AD$2430</definedName>
    <definedName name="Serviços" localSheetId="9">[33]Solum!$A$3:$AD$2430</definedName>
    <definedName name="Serviços">[34]Serviços!$A$3:$E$1403</definedName>
    <definedName name="sfsfsfs" localSheetId="9" hidden="1">{#N/A,#N/A,FALSE,"MO (2)"}</definedName>
    <definedName name="sfsfsfs" hidden="1">{#N/A,#N/A,FALSE,"MO (2)"}</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1_16">#REF!</definedName>
    <definedName name="SG_01_17">#REF!</definedName>
    <definedName name="SG_01_18">#REF!</definedName>
    <definedName name="SG_01_19">#REF!</definedName>
    <definedName name="SG_01_20">#REF!</definedName>
    <definedName name="SG_01_21">#REF!</definedName>
    <definedName name="SG_01_22">#REF!</definedName>
    <definedName name="SG_01_23">#REF!</definedName>
    <definedName name="SG_01_24">#REF!</definedName>
    <definedName name="SG_01_25">#REF!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2_16">#REF!</definedName>
    <definedName name="SG_02_17">#REF!</definedName>
    <definedName name="SG_02_18">#REF!</definedName>
    <definedName name="SG_02_19">#REF!</definedName>
    <definedName name="SG_02_20">#REF!</definedName>
    <definedName name="SG_02_21">#REF!</definedName>
    <definedName name="SG_02_22">#REF!</definedName>
    <definedName name="SG_02_23">#REF!</definedName>
    <definedName name="SG_02_24">#REF!</definedName>
    <definedName name="SG_02_25">#REF!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6">#REF!</definedName>
    <definedName name="SG_03_17">#REF!</definedName>
    <definedName name="SG_03_18">#REF!</definedName>
    <definedName name="SG_03_19">#REF!</definedName>
    <definedName name="SG_03_20">#REF!</definedName>
    <definedName name="SG_03_21">#REF!</definedName>
    <definedName name="SG_03_22">#REF!</definedName>
    <definedName name="SG_03_23">#REF!</definedName>
    <definedName name="SG_03_24">#REF!</definedName>
    <definedName name="SG_03_25">#REF!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4_16">#REF!</definedName>
    <definedName name="SG_04_17">#REF!</definedName>
    <definedName name="SG_04_18">#REF!</definedName>
    <definedName name="SG_04_19">#REF!</definedName>
    <definedName name="SG_04_20">#REF!</definedName>
    <definedName name="SG_04_21">#REF!</definedName>
    <definedName name="SG_04_22">#REF!</definedName>
    <definedName name="SG_04_23">#REF!</definedName>
    <definedName name="SG_04_24">#REF!</definedName>
    <definedName name="SG_04_25">#REF!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5_16">#REF!</definedName>
    <definedName name="SG_05_17">#REF!</definedName>
    <definedName name="SG_05_18">#REF!</definedName>
    <definedName name="SG_05_19">#REF!</definedName>
    <definedName name="SG_05_20">#REF!</definedName>
    <definedName name="SG_05_21">#REF!</definedName>
    <definedName name="SG_05_22">#REF!</definedName>
    <definedName name="SG_05_23">#REF!</definedName>
    <definedName name="SG_05_24">#REF!</definedName>
    <definedName name="SG_05_25">#REF!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6_16">#REF!</definedName>
    <definedName name="SG_06_17">#REF!</definedName>
    <definedName name="SG_06_18">#REF!</definedName>
    <definedName name="SG_06_19">#REF!</definedName>
    <definedName name="SG_06_20">#REF!</definedName>
    <definedName name="SG_06_21">#REF!</definedName>
    <definedName name="SG_06_22">#REF!</definedName>
    <definedName name="SG_06_23">#REF!</definedName>
    <definedName name="SG_06_24">#REF!</definedName>
    <definedName name="SG_06_25">#REF!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7_16">#REF!</definedName>
    <definedName name="SG_07_17">#REF!</definedName>
    <definedName name="SG_07_18">#REF!</definedName>
    <definedName name="SG_07_19">#REF!</definedName>
    <definedName name="SG_07_20">#REF!</definedName>
    <definedName name="SG_07_21">#REF!</definedName>
    <definedName name="SG_07_22">#REF!</definedName>
    <definedName name="SG_07_23">#REF!</definedName>
    <definedName name="SG_07_24">#REF!</definedName>
    <definedName name="SG_07_25">#REF!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8_16">#REF!</definedName>
    <definedName name="SG_08_17">#REF!</definedName>
    <definedName name="SG_08_18">#REF!</definedName>
    <definedName name="SG_08_19">#REF!</definedName>
    <definedName name="SG_08_20">#REF!</definedName>
    <definedName name="SG_08_21">#REF!</definedName>
    <definedName name="SG_08_22">#REF!</definedName>
    <definedName name="SG_08_23">#REF!</definedName>
    <definedName name="SG_08_24">#REF!</definedName>
    <definedName name="SG_08_25">#REF!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09_16">#REF!</definedName>
    <definedName name="SG_09_17">#REF!</definedName>
    <definedName name="SG_09_18">#REF!</definedName>
    <definedName name="SG_09_19">#REF!</definedName>
    <definedName name="SG_09_20">#REF!</definedName>
    <definedName name="SG_09_21">#REF!</definedName>
    <definedName name="SG_09_22">#REF!</definedName>
    <definedName name="SG_09_23">#REF!</definedName>
    <definedName name="SG_09_24">#REF!</definedName>
    <definedName name="SG_09_25">#REF!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0_16">#REF!</definedName>
    <definedName name="SG_10_17">#REF!</definedName>
    <definedName name="SG_10_18">#REF!</definedName>
    <definedName name="SG_10_19">#REF!</definedName>
    <definedName name="SG_10_20">#REF!</definedName>
    <definedName name="SG_10_21">#REF!</definedName>
    <definedName name="SG_10_22">#REF!</definedName>
    <definedName name="SG_10_23">#REF!</definedName>
    <definedName name="SG_10_24">#REF!</definedName>
    <definedName name="SG_10_25">#REF!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1_16">#REF!</definedName>
    <definedName name="SG_11_17">#REF!</definedName>
    <definedName name="SG_11_18">#REF!</definedName>
    <definedName name="SG_11_19">#REF!</definedName>
    <definedName name="SG_11_20">#REF!</definedName>
    <definedName name="SG_11_21">#REF!</definedName>
    <definedName name="SG_11_22">#REF!</definedName>
    <definedName name="SG_11_23">#REF!</definedName>
    <definedName name="SG_11_24">#REF!</definedName>
    <definedName name="SG_11_25">#REF!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inal">#REF!</definedName>
    <definedName name="SINALI">#REF!</definedName>
    <definedName name="sinaliz_vert">#REF!</definedName>
    <definedName name="SM">#REF!</definedName>
    <definedName name="Sorriso">#REF!</definedName>
    <definedName name="SS" localSheetId="9" hidden="1">{#N/A,#N/A,FALSE,"MO (2)"}</definedName>
    <definedName name="SS" hidden="1">{#N/A,#N/A,FALSE,"MO (2)"}</definedName>
    <definedName name="SS_1" localSheetId="9" hidden="1">{#N/A,#N/A,FALSE,"MO (2)"}</definedName>
    <definedName name="SS_1" hidden="1">{#N/A,#N/A,FALSE,"MO (2)"}</definedName>
    <definedName name="SSS" localSheetId="9" hidden="1">{#N/A,#N/A,FALSE,"MO (2)"}</definedName>
    <definedName name="SSS" hidden="1">{#N/A,#N/A,FALSE,"MO (2)"}</definedName>
    <definedName name="SSS_1" localSheetId="9" hidden="1">{#N/A,#N/A,FALSE,"MO (2)"}</definedName>
    <definedName name="SSS_1" hidden="1">{#N/A,#N/A,FALSE,"MO (2)"}</definedName>
    <definedName name="ssss" localSheetId="7">#REF!</definedName>
    <definedName name="ssss" localSheetId="6">#REF!</definedName>
    <definedName name="ssss" localSheetId="5">#REF!</definedName>
    <definedName name="ssss">#REF!</definedName>
    <definedName name="subtrec">#REF!</definedName>
    <definedName name="subtrech">#REF!</definedName>
    <definedName name="SUMMERY">#REF!</definedName>
    <definedName name="T">#REF!</definedName>
    <definedName name="tabela">#REF!</definedName>
    <definedName name="tabela_de_mão_de_obra">[3]RELATÓRIO!$A$2:$C$16</definedName>
    <definedName name="tabela_de_materiais">[3]RELATÓRIO!$A$1:$D$188</definedName>
    <definedName name="TABELA1">#REF!</definedName>
    <definedName name="tachinhas">#REF!</definedName>
    <definedName name="tachões">#REF!</definedName>
    <definedName name="Tanque_lavar_roupa">#REF!</definedName>
    <definedName name="Tanque_premoldado">#REF!</definedName>
    <definedName name="taxa_cap">#REF!</definedName>
    <definedName name="TCC4T">#REF!</definedName>
    <definedName name="TEA">#REF!</definedName>
    <definedName name="ter">#REF!</definedName>
    <definedName name="terra">#REF!</definedName>
    <definedName name="Terra2">#REF!</definedName>
    <definedName name="teste">#REF!</definedName>
    <definedName name="teste1">#REF!</definedName>
    <definedName name="teste2">#REF!</definedName>
    <definedName name="teste3">#REF!</definedName>
    <definedName name="TIPODOC">#REF!</definedName>
    <definedName name="TIPOSERV">#REF!</definedName>
    <definedName name="_xlnm.Print_Titles" localSheetId="7">'ABC INSUMOS'!$12:$13</definedName>
    <definedName name="_xlnm.Print_Titles" localSheetId="6">'ABC SERV'!$12:$13</definedName>
    <definedName name="_xlnm.Print_Titles" localSheetId="4">'CPU PROPRIA'!$14:$14</definedName>
    <definedName name="_xlnm.Print_Titles" localSheetId="5">CPUs!$14:$14</definedName>
    <definedName name="_xlnm.Print_Titles" localSheetId="9">'MAPA COTAÇÃO'!$13:$15</definedName>
    <definedName name="_xlnm.Print_Titles" localSheetId="3">'MEMORIAL CALC.'!$14:$15</definedName>
    <definedName name="_xlnm.Print_Titles" localSheetId="1">'ORÇA. SINT'!$6:$16</definedName>
    <definedName name="_xlnm.Print_Titles" localSheetId="0">RESUMO!$14:$16</definedName>
    <definedName name="tmat">[3]RELATÓRIO!#REF!</definedName>
    <definedName name="TOTAL">#REF!</definedName>
    <definedName name="TOTAL_GERAL">#REF!</definedName>
    <definedName name="TOTAL_RESUMO">#REF!</definedName>
    <definedName name="totee_3">#REF!</definedName>
    <definedName name="totee1">#REF!</definedName>
    <definedName name="totee2">#REF!</definedName>
    <definedName name="TOTMAT_EE1">#REF!</definedName>
    <definedName name="TOTMAT_EE2">#REF!</definedName>
    <definedName name="TOTMAT_EE3">#REF!</definedName>
    <definedName name="TOTSER_EE1">#REF!</definedName>
    <definedName name="TOTSER_EE2">#REF!</definedName>
    <definedName name="TOTSER_EE3">#REF!</definedName>
    <definedName name="TRÂNS_SEG_EMISS2">#REF!</definedName>
    <definedName name="TRÂNS_SEG_EMISS3">#REF!</definedName>
    <definedName name="TRÂNS_SEGU">#REF!</definedName>
    <definedName name="TRÂNS_SEGURANÇA">#REF!</definedName>
    <definedName name="transp_massa">#REF!</definedName>
    <definedName name="Transportes">[35]Serviços!$A$3:$F$1403</definedName>
    <definedName name="TRAV_EMISS3_S">#REF!</definedName>
    <definedName name="trec">#REF!</definedName>
    <definedName name="trech">#REF!</definedName>
    <definedName name="TRECHO">'[10]DADOS DE ENTRADA CONCORRÊNCIA'!$B$16</definedName>
    <definedName name="TRECHO1">'[10]DADOS DE ENTRADA CONCORRÊNCIA'!$B$23</definedName>
    <definedName name="TRECHOA">#REF!</definedName>
    <definedName name="ts">[3]RELATÓRIO!#REF!</definedName>
    <definedName name="TSD">#REF!</definedName>
    <definedName name="tsd.a">[18]TSD!#REF!</definedName>
    <definedName name="TSs">#REF!</definedName>
    <definedName name="tss.a">[18]TSD!#REF!</definedName>
    <definedName name="tt">#REF!</definedName>
    <definedName name="ttra">[3]RELATÓRIO!#REF!</definedName>
    <definedName name="ttt">#REF!</definedName>
    <definedName name="tttt">[1]TUBULÃO!#REF!</definedName>
    <definedName name="tttttt">'[23]M.O.'!#REF!</definedName>
    <definedName name="TUBO">#REF!</definedName>
    <definedName name="TUBOA">#REF!</definedName>
    <definedName name="TUNNELLINER">'[10]QUADRO 08 - COMPOSIÇÕES'!$H$569</definedName>
    <definedName name="ui" localSheetId="7">#REF!</definedName>
    <definedName name="ui" localSheetId="6">#REF!</definedName>
    <definedName name="ui" localSheetId="5">#REF!</definedName>
    <definedName name="ui">#REF!</definedName>
    <definedName name="vala.ca">#REF!</definedName>
    <definedName name="VAVRC">#REF!</definedName>
    <definedName name="Verga">#REF!</definedName>
    <definedName name="Vilmar12">#REF!</definedName>
    <definedName name="VOL_MASSA">#REF!</definedName>
    <definedName name="volsubl">#REF!</definedName>
    <definedName name="vvv" localSheetId="9" hidden="1">{#N/A,#N/A,FALSE,"MO (2)"}</definedName>
    <definedName name="vvv" hidden="1">{#N/A,#N/A,FALSE,"MO (2)"}</definedName>
    <definedName name="vvv_1" localSheetId="9" hidden="1">{#N/A,#N/A,FALSE,"MO (2)"}</definedName>
    <definedName name="vvv_1" hidden="1">{#N/A,#N/A,FALSE,"MO (2)"}</definedName>
    <definedName name="WEN">#REF!</definedName>
    <definedName name="wrn.mo2." localSheetId="9" hidden="1">{#N/A,#N/A,FALSE,"MO (2)"}</definedName>
    <definedName name="wrn.mo2." hidden="1">{#N/A,#N/A,FALSE,"MO (2)"}</definedName>
    <definedName name="wrn.mo2._1" localSheetId="9" hidden="1">{#N/A,#N/A,FALSE,"MO (2)"}</definedName>
    <definedName name="wrn.mo2._1" hidden="1">{#N/A,#N/A,FALSE,"MO (2)"}</definedName>
    <definedName name="wrn.Orçamento." localSheetId="9" hidden="1">{#N/A,#N/A,FALSE,"Planilha";#N/A,#N/A,FALSE,"Resumo";#N/A,#N/A,FALSE,"Fisico";#N/A,#N/A,FALSE,"Financeiro";#N/A,#N/A,FALSE,"Financeiro"}</definedName>
    <definedName name="wrn.Orçamento." hidden="1">{#N/A,#N/A,FALSE,"Planilha";#N/A,#N/A,FALSE,"Resumo";#N/A,#N/A,FALSE,"Fisico";#N/A,#N/A,FALSE,"Financeiro";#N/A,#N/A,FALSE,"Financeiro"}</definedName>
    <definedName name="wrn.relext." localSheetId="9" hidden="1">{#N/A,#N/A,TRUE,"Plan1"}</definedName>
    <definedName name="wrn.relext." hidden="1">{#N/A,#N/A,TRUE,"Plan1"}</definedName>
    <definedName name="wrn.relext._1" localSheetId="9" hidden="1">{#N/A,#N/A,TRUE,"Plan1"}</definedName>
    <definedName name="wrn.relext._1" hidden="1">{#N/A,#N/A,TRUE,"Plan1"}</definedName>
    <definedName name="xx">#REF!</definedName>
    <definedName name="yu">#REF!</definedName>
    <definedName name="z" localSheetId="9" hidden="1">{#N/A,#N/A,FALSE,"MO (2)"}</definedName>
    <definedName name="z" hidden="1">{#N/A,#N/A,FALSE,"MO (2)"}</definedName>
    <definedName name="z_1" localSheetId="9" hidden="1">{#N/A,#N/A,FALSE,"MO (2)"}</definedName>
    <definedName name="z_1" hidden="1">{#N/A,#N/A,FALSE,"MO (2)"}</definedName>
    <definedName name="zaza" localSheetId="9" hidden="1">{#N/A,#N/A,FALSE,"MO (2)"}</definedName>
    <definedName name="zaza" hidden="1">{#N/A,#N/A,FALSE,"MO (2)"}</definedName>
    <definedName name="zaza_1" localSheetId="9" hidden="1">{#N/A,#N/A,FALSE,"MO (2)"}</definedName>
    <definedName name="zaza_1" hidden="1">{#N/A,#N/A,FALSE,"MO (2)"}</definedName>
    <definedName name="zenil">#REF!</definedName>
    <definedName name="ZONASUL">#REF!</definedName>
  </definedNames>
  <calcPr calcId="191029" iterate="1"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91" i="13" l="1"/>
  <c r="I1491" i="13" s="1"/>
  <c r="J1481" i="13"/>
  <c r="J1482" i="13"/>
  <c r="J1480" i="13"/>
  <c r="J1479" i="13"/>
  <c r="J1478" i="13"/>
  <c r="J1474" i="13"/>
  <c r="J1468" i="13" s="1"/>
  <c r="I1468" i="13" s="1"/>
  <c r="J1376" i="13"/>
  <c r="J1377" i="13"/>
  <c r="J1378" i="13"/>
  <c r="J1375" i="13"/>
  <c r="J1374" i="13"/>
  <c r="J1373" i="13"/>
  <c r="J1135" i="13"/>
  <c r="J1134" i="13"/>
  <c r="J1133" i="13"/>
  <c r="J1132" i="13"/>
  <c r="J1131" i="13"/>
  <c r="J1130" i="13"/>
  <c r="J1125" i="13"/>
  <c r="J1126" i="13"/>
  <c r="J1111" i="13"/>
  <c r="J1110" i="13"/>
  <c r="J1109" i="13"/>
  <c r="J1108" i="13"/>
  <c r="J1124" i="13"/>
  <c r="J1123" i="13"/>
  <c r="J1122" i="13"/>
  <c r="J1121" i="13"/>
  <c r="J924" i="13"/>
  <c r="J923" i="13"/>
  <c r="J922" i="13"/>
  <c r="J921" i="13"/>
  <c r="J861" i="13"/>
  <c r="J860" i="13"/>
  <c r="J859" i="13"/>
  <c r="J854" i="13"/>
  <c r="J853" i="13"/>
  <c r="J852" i="13"/>
  <c r="J851" i="13"/>
  <c r="J768" i="13"/>
  <c r="J767" i="13"/>
  <c r="J766" i="13"/>
  <c r="J672" i="13"/>
  <c r="J671" i="13"/>
  <c r="J670" i="13"/>
  <c r="J659" i="13"/>
  <c r="J658" i="13"/>
  <c r="J657" i="13"/>
  <c r="J656" i="13"/>
  <c r="J655" i="13"/>
  <c r="J624" i="13"/>
  <c r="J623" i="13"/>
  <c r="J622" i="13"/>
  <c r="J621" i="13"/>
  <c r="J620" i="13"/>
  <c r="J576" i="13"/>
  <c r="J577" i="13"/>
  <c r="J575" i="13"/>
  <c r="J574" i="13"/>
  <c r="J573" i="13"/>
  <c r="J379" i="13"/>
  <c r="J380" i="13"/>
  <c r="J381" i="13"/>
  <c r="J382" i="13"/>
  <c r="J383" i="13"/>
  <c r="J384" i="13"/>
  <c r="J385" i="13"/>
  <c r="J378" i="13"/>
  <c r="J377" i="13"/>
  <c r="J251" i="13"/>
  <c r="J250" i="13"/>
  <c r="J249" i="13"/>
  <c r="J248" i="13"/>
  <c r="J247" i="13"/>
  <c r="J223" i="13"/>
  <c r="J222" i="13"/>
  <c r="J221" i="13"/>
  <c r="J217" i="13"/>
  <c r="J216" i="13"/>
  <c r="J215" i="13"/>
  <c r="J89" i="13"/>
  <c r="J90" i="13"/>
  <c r="J88" i="13"/>
  <c r="J87" i="13"/>
  <c r="J83" i="13"/>
  <c r="J82" i="13"/>
  <c r="H140" i="34"/>
  <c r="H137" i="34"/>
  <c r="H131" i="34"/>
  <c r="H249" i="21"/>
  <c r="I249" i="21" s="1"/>
  <c r="H223" i="21"/>
  <c r="I223" i="21" s="1"/>
  <c r="H215" i="21"/>
  <c r="I215" i="21" s="1"/>
  <c r="H216" i="21"/>
  <c r="I216" i="21" s="1"/>
  <c r="J1477" i="13" l="1"/>
  <c r="J1372" i="13"/>
  <c r="I1372" i="13" s="1"/>
  <c r="J1120" i="13"/>
  <c r="I1120" i="13" s="1"/>
  <c r="J1107" i="13"/>
  <c r="I1107" i="13" s="1"/>
  <c r="J1129" i="13"/>
  <c r="I1129" i="13" s="1"/>
  <c r="J920" i="13"/>
  <c r="I920" i="13" s="1"/>
  <c r="J858" i="13"/>
  <c r="I858" i="13" s="1"/>
  <c r="J850" i="13"/>
  <c r="I850" i="13" s="1"/>
  <c r="J765" i="13"/>
  <c r="I765" i="13" s="1"/>
  <c r="J669" i="13"/>
  <c r="I669" i="13" s="1"/>
  <c r="J654" i="13"/>
  <c r="I654" i="13" s="1"/>
  <c r="J619" i="13"/>
  <c r="J572" i="13"/>
  <c r="I572" i="13" s="1"/>
  <c r="J246" i="13"/>
  <c r="I246" i="13" s="1"/>
  <c r="J376" i="13"/>
  <c r="J220" i="13"/>
  <c r="I220" i="13" s="1"/>
  <c r="J214" i="13"/>
  <c r="I214" i="13" s="1"/>
  <c r="J81" i="13"/>
  <c r="I81" i="13" s="1"/>
  <c r="J86" i="13"/>
  <c r="I86" i="13" s="1"/>
  <c r="B12" i="13" l="1"/>
  <c r="B13" i="13"/>
  <c r="B12" i="34"/>
  <c r="B13" i="34"/>
  <c r="B12" i="32"/>
  <c r="B13" i="32"/>
  <c r="B12" i="29"/>
  <c r="B13" i="29"/>
  <c r="B12" i="30"/>
  <c r="B13" i="30"/>
  <c r="H119" i="34"/>
  <c r="H118" i="34"/>
  <c r="H113" i="34"/>
  <c r="H112" i="34"/>
  <c r="H111" i="34"/>
  <c r="H110" i="34"/>
  <c r="H180" i="21"/>
  <c r="I180" i="21" s="1"/>
  <c r="H181" i="21"/>
  <c r="I181" i="21" s="1"/>
  <c r="H120" i="34" l="1"/>
  <c r="H117" i="34" s="1"/>
  <c r="H109" i="34"/>
  <c r="H105" i="34" l="1"/>
  <c r="H104" i="34"/>
  <c r="H103" i="34"/>
  <c r="H102" i="34"/>
  <c r="H101" i="34"/>
  <c r="H100" i="34" l="1"/>
  <c r="H144" i="21"/>
  <c r="I144" i="21" s="1"/>
  <c r="F64" i="21"/>
  <c r="F45" i="21"/>
  <c r="F30" i="32"/>
  <c r="F31" i="32"/>
  <c r="H31" i="21"/>
  <c r="I31" i="21" s="1"/>
  <c r="H30" i="21"/>
  <c r="I30" i="21" s="1"/>
  <c r="J691" i="13" l="1"/>
  <c r="J687" i="13" s="1"/>
  <c r="H95" i="34"/>
  <c r="H91" i="34" s="1"/>
  <c r="J337" i="13"/>
  <c r="J336" i="13"/>
  <c r="J335" i="13"/>
  <c r="J334" i="13"/>
  <c r="J333" i="13"/>
  <c r="J332" i="13"/>
  <c r="H87" i="34"/>
  <c r="H86" i="34"/>
  <c r="H85" i="34"/>
  <c r="H84" i="34"/>
  <c r="H83" i="34"/>
  <c r="H82" i="34"/>
  <c r="J331" i="13" l="1"/>
  <c r="H81" i="34"/>
  <c r="J585" i="13" l="1"/>
  <c r="J584" i="13"/>
  <c r="J583" i="13"/>
  <c r="J582" i="13"/>
  <c r="J581" i="13"/>
  <c r="H77" i="34"/>
  <c r="H76" i="34"/>
  <c r="H75" i="34"/>
  <c r="H74" i="34"/>
  <c r="H73" i="34"/>
  <c r="J526" i="13"/>
  <c r="J525" i="13"/>
  <c r="J524" i="13"/>
  <c r="J523" i="13"/>
  <c r="J522" i="13"/>
  <c r="H521" i="13"/>
  <c r="J521" i="13" s="1"/>
  <c r="H520" i="13"/>
  <c r="J520" i="13" s="1"/>
  <c r="J515" i="13"/>
  <c r="J514" i="13"/>
  <c r="J513" i="13"/>
  <c r="J512" i="13"/>
  <c r="J511" i="13"/>
  <c r="J506" i="13"/>
  <c r="J505" i="13"/>
  <c r="J504" i="13"/>
  <c r="J503" i="13"/>
  <c r="I502" i="13"/>
  <c r="J502" i="13" s="1"/>
  <c r="J501" i="13"/>
  <c r="H500" i="13"/>
  <c r="J500" i="13" s="1"/>
  <c r="H499" i="13"/>
  <c r="J499" i="13" s="1"/>
  <c r="H498" i="13"/>
  <c r="J498" i="13" s="1"/>
  <c r="H497" i="13"/>
  <c r="J497" i="13" s="1"/>
  <c r="H496" i="13"/>
  <c r="J496" i="13" s="1"/>
  <c r="H495" i="13"/>
  <c r="J495" i="13" s="1"/>
  <c r="H494" i="13"/>
  <c r="J494" i="13" s="1"/>
  <c r="H493" i="13"/>
  <c r="J493" i="13" s="1"/>
  <c r="H492" i="13"/>
  <c r="J492" i="13" s="1"/>
  <c r="H491" i="13"/>
  <c r="J491" i="13" s="1"/>
  <c r="J486" i="13"/>
  <c r="J485" i="13"/>
  <c r="J484" i="13"/>
  <c r="J483" i="13"/>
  <c r="J482" i="13"/>
  <c r="H28" i="34"/>
  <c r="H27" i="34"/>
  <c r="H26" i="34"/>
  <c r="H25" i="34"/>
  <c r="H24" i="34"/>
  <c r="F116" i="32"/>
  <c r="H64" i="34"/>
  <c r="H65" i="34"/>
  <c r="H66" i="34"/>
  <c r="F116" i="21"/>
  <c r="J580" i="13" l="1"/>
  <c r="I580" i="13" s="1"/>
  <c r="J519" i="13"/>
  <c r="I519" i="13" s="1"/>
  <c r="H72" i="34"/>
  <c r="G72" i="34" s="1"/>
  <c r="J510" i="13"/>
  <c r="I510" i="13" s="1"/>
  <c r="J481" i="13"/>
  <c r="I481" i="13" s="1"/>
  <c r="J490" i="13"/>
  <c r="I490" i="13" s="1"/>
  <c r="H23" i="34"/>
  <c r="G23" i="34" s="1"/>
  <c r="H57" i="34" l="1"/>
  <c r="H56" i="34"/>
  <c r="H55" i="34"/>
  <c r="H54" i="34"/>
  <c r="H53" i="34"/>
  <c r="B10" i="33"/>
  <c r="B11" i="33"/>
  <c r="E10" i="27"/>
  <c r="E11" i="27"/>
  <c r="B10" i="25"/>
  <c r="B11" i="25"/>
  <c r="B10" i="14"/>
  <c r="B11" i="14"/>
  <c r="B10" i="13"/>
  <c r="B11" i="13"/>
  <c r="B10" i="34"/>
  <c r="B11" i="34"/>
  <c r="B10" i="32"/>
  <c r="B11" i="32"/>
  <c r="B10" i="29"/>
  <c r="B11" i="29"/>
  <c r="B10" i="30"/>
  <c r="B11" i="30"/>
  <c r="G44" i="34"/>
  <c r="H44" i="34" s="1"/>
  <c r="H68" i="34"/>
  <c r="H67" i="34"/>
  <c r="F63" i="34"/>
  <c r="H63" i="34" s="1"/>
  <c r="F62" i="34"/>
  <c r="H62" i="34" s="1"/>
  <c r="H48" i="34"/>
  <c r="H47" i="34"/>
  <c r="H46" i="34"/>
  <c r="H45" i="34"/>
  <c r="H43" i="34"/>
  <c r="F42" i="34"/>
  <c r="H42" i="34" s="1"/>
  <c r="F41" i="34"/>
  <c r="H41" i="34" s="1"/>
  <c r="F40" i="34"/>
  <c r="H40" i="34" s="1"/>
  <c r="F39" i="34"/>
  <c r="H39" i="34" s="1"/>
  <c r="F38" i="34"/>
  <c r="H38" i="34" s="1"/>
  <c r="F37" i="34"/>
  <c r="H37" i="34" s="1"/>
  <c r="F36" i="34"/>
  <c r="H36" i="34" s="1"/>
  <c r="F35" i="34"/>
  <c r="H35" i="34" s="1"/>
  <c r="F34" i="34"/>
  <c r="H34" i="34" s="1"/>
  <c r="F33" i="34"/>
  <c r="H33" i="34" s="1"/>
  <c r="H52" i="34" l="1"/>
  <c r="H61" i="34"/>
  <c r="H32" i="34"/>
  <c r="G52" i="34" l="1"/>
  <c r="G115" i="21"/>
  <c r="G61" i="34"/>
  <c r="G116" i="21"/>
  <c r="H116" i="21" s="1"/>
  <c r="I116" i="21" s="1"/>
  <c r="G32" i="34"/>
  <c r="G114" i="21"/>
  <c r="B22" i="29" l="1"/>
  <c r="B20" i="29"/>
  <c r="B19" i="29"/>
  <c r="B17" i="29"/>
  <c r="B16" i="29"/>
  <c r="B39" i="30"/>
  <c r="B38" i="30"/>
  <c r="B37" i="30"/>
  <c r="B36" i="30"/>
  <c r="B35" i="30"/>
  <c r="B34" i="30"/>
  <c r="B33" i="30"/>
  <c r="B32" i="30"/>
  <c r="B31" i="30"/>
  <c r="B30" i="30"/>
  <c r="B29" i="30"/>
  <c r="B28" i="30"/>
  <c r="B27" i="30"/>
  <c r="B26" i="30"/>
  <c r="B25" i="30"/>
  <c r="B24" i="30"/>
  <c r="B23" i="30"/>
  <c r="B22" i="30"/>
  <c r="B21" i="30"/>
  <c r="B20" i="30"/>
  <c r="B19" i="30"/>
  <c r="B18" i="30"/>
  <c r="B17" i="30"/>
  <c r="H19" i="34" l="1"/>
  <c r="H18" i="34"/>
  <c r="H150" i="34"/>
  <c r="B9" i="34"/>
  <c r="B8" i="34"/>
  <c r="B7" i="34"/>
  <c r="B6" i="34"/>
  <c r="J32" i="33"/>
  <c r="J39" i="27"/>
  <c r="I347" i="25"/>
  <c r="J200" i="14"/>
  <c r="J3009" i="13"/>
  <c r="G279" i="32"/>
  <c r="H63" i="29"/>
  <c r="D42" i="30"/>
  <c r="B9" i="33"/>
  <c r="B6" i="33"/>
  <c r="B7" i="33"/>
  <c r="B8" i="33"/>
  <c r="A7" i="33"/>
  <c r="A8" i="33"/>
  <c r="A6" i="33"/>
  <c r="E9" i="27"/>
  <c r="E6" i="27"/>
  <c r="E7" i="27"/>
  <c r="E8" i="27"/>
  <c r="D7" i="27"/>
  <c r="D8" i="27"/>
  <c r="D6" i="27"/>
  <c r="B9" i="25"/>
  <c r="B6" i="25"/>
  <c r="B7" i="25"/>
  <c r="B8" i="25"/>
  <c r="A7" i="25"/>
  <c r="A8" i="25"/>
  <c r="A6" i="25"/>
  <c r="B7" i="14"/>
  <c r="B8" i="14"/>
  <c r="B9" i="14"/>
  <c r="B6" i="14"/>
  <c r="A7" i="14"/>
  <c r="A8" i="14"/>
  <c r="A6" i="14"/>
  <c r="B7" i="13"/>
  <c r="B8" i="13"/>
  <c r="B9" i="13"/>
  <c r="B6" i="13"/>
  <c r="B7" i="32"/>
  <c r="B8" i="32"/>
  <c r="B9" i="32"/>
  <c r="B6" i="32"/>
  <c r="B7" i="29"/>
  <c r="B8" i="29"/>
  <c r="B9" i="29"/>
  <c r="B6" i="29"/>
  <c r="B9" i="30"/>
  <c r="B8" i="30"/>
  <c r="B7" i="30"/>
  <c r="B6" i="30"/>
  <c r="D9" i="30"/>
  <c r="H8" i="30"/>
  <c r="H17" i="34" l="1"/>
  <c r="I24" i="29"/>
  <c r="B23" i="29"/>
  <c r="I18" i="29" l="1"/>
  <c r="E22" i="33"/>
  <c r="B22" i="33"/>
  <c r="H22" i="33" s="1"/>
  <c r="E21" i="33"/>
  <c r="B21" i="33"/>
  <c r="J21" i="33" s="1"/>
  <c r="E16" i="33"/>
  <c r="B16" i="33"/>
  <c r="J16" i="33" s="1"/>
  <c r="J29" i="33"/>
  <c r="H29" i="33"/>
  <c r="F29" i="33"/>
  <c r="J28" i="33"/>
  <c r="H28" i="33"/>
  <c r="F28" i="33"/>
  <c r="J27" i="33"/>
  <c r="H27" i="33"/>
  <c r="F27" i="33"/>
  <c r="J26" i="33"/>
  <c r="H26" i="33"/>
  <c r="F26" i="33"/>
  <c r="J17" i="33"/>
  <c r="H17" i="33"/>
  <c r="F17" i="33"/>
  <c r="I24" i="27"/>
  <c r="B17" i="27" s="1"/>
  <c r="B16" i="27"/>
  <c r="B14" i="27"/>
  <c r="I21" i="27"/>
  <c r="B15" i="27" s="1"/>
  <c r="I15" i="27"/>
  <c r="J22" i="33" l="1"/>
  <c r="F22" i="33"/>
  <c r="F16" i="33"/>
  <c r="E18" i="33" s="1"/>
  <c r="H16" i="33"/>
  <c r="G18" i="33" s="1"/>
  <c r="F21" i="33"/>
  <c r="H21" i="33"/>
  <c r="G23" i="33" s="1"/>
  <c r="I18" i="33"/>
  <c r="I23" i="33"/>
  <c r="G30" i="33"/>
  <c r="I30" i="33"/>
  <c r="E30" i="33"/>
  <c r="B18" i="27"/>
  <c r="B19" i="27" s="1"/>
  <c r="E23" i="33" l="1"/>
  <c r="B57" i="29"/>
  <c r="B55" i="29"/>
  <c r="B53" i="29"/>
  <c r="B51" i="29"/>
  <c r="B49" i="29"/>
  <c r="B47" i="29"/>
  <c r="B45" i="29"/>
  <c r="B43" i="29"/>
  <c r="B41" i="29"/>
  <c r="B39" i="29"/>
  <c r="B37" i="29"/>
  <c r="B35" i="29"/>
  <c r="B33" i="29"/>
  <c r="B31" i="29"/>
  <c r="B29" i="29"/>
  <c r="B27" i="29"/>
  <c r="B25" i="29"/>
  <c r="I58" i="29" l="1"/>
  <c r="I28" i="29" l="1"/>
  <c r="I30" i="29"/>
  <c r="I32" i="29"/>
  <c r="I34" i="29"/>
  <c r="I36" i="29"/>
  <c r="I38" i="29"/>
  <c r="I40" i="29"/>
  <c r="I42" i="29"/>
  <c r="I44" i="29"/>
  <c r="I46" i="29"/>
  <c r="I48" i="29"/>
  <c r="I50" i="29"/>
  <c r="I52" i="29"/>
  <c r="I54" i="29"/>
  <c r="I56" i="29"/>
  <c r="I26" i="29"/>
  <c r="I21" i="29" l="1"/>
  <c r="I31" i="27" l="1"/>
  <c r="H263" i="21" l="1"/>
  <c r="I263" i="21" s="1"/>
  <c r="H145" i="21"/>
  <c r="I145" i="21" s="1"/>
  <c r="H113" i="21"/>
  <c r="I113" i="21" s="1"/>
  <c r="H61" i="21"/>
  <c r="I61" i="21" s="1"/>
  <c r="H81" i="21"/>
  <c r="I81" i="21" s="1"/>
  <c r="H237" i="21"/>
  <c r="I237" i="21" s="1"/>
  <c r="H38" i="21"/>
  <c r="I38" i="21" s="1"/>
  <c r="H256" i="21"/>
  <c r="I256" i="21" s="1"/>
  <c r="H177" i="21"/>
  <c r="I177" i="21" s="1"/>
  <c r="H72" i="21"/>
  <c r="I72" i="21" s="1"/>
  <c r="H239" i="21"/>
  <c r="I239" i="21" s="1"/>
  <c r="H164" i="21"/>
  <c r="I164" i="21" s="1"/>
  <c r="H236" i="21"/>
  <c r="I236" i="21" s="1"/>
  <c r="H140" i="21"/>
  <c r="I140" i="21" s="1"/>
  <c r="H22" i="21"/>
  <c r="I22" i="21" s="1"/>
  <c r="H251" i="21"/>
  <c r="I251" i="21" s="1"/>
  <c r="H70" i="21"/>
  <c r="I70" i="21" s="1"/>
  <c r="H271" i="21"/>
  <c r="I271" i="21" s="1"/>
  <c r="H161" i="21"/>
  <c r="I161" i="21" s="1"/>
  <c r="H201" i="21"/>
  <c r="I201" i="21" s="1"/>
  <c r="H217" i="21"/>
  <c r="I217" i="21" s="1"/>
  <c r="H183" i="21"/>
  <c r="I183" i="21" s="1"/>
  <c r="H184" i="21"/>
  <c r="I184" i="21" s="1"/>
  <c r="H185" i="21"/>
  <c r="I185" i="21" s="1"/>
  <c r="H186" i="21"/>
  <c r="I186" i="21" s="1"/>
  <c r="H121" i="21"/>
  <c r="I121" i="21" s="1"/>
  <c r="H274" i="21"/>
  <c r="I274" i="21" s="1"/>
  <c r="H179" i="21"/>
  <c r="I179" i="21" s="1"/>
  <c r="H85" i="21"/>
  <c r="I85" i="21" s="1"/>
  <c r="H155" i="21"/>
  <c r="I155" i="21" s="1"/>
  <c r="H228" i="21"/>
  <c r="I228" i="21" s="1"/>
  <c r="H75" i="21"/>
  <c r="I75" i="21" s="1"/>
  <c r="H32" i="21"/>
  <c r="I32" i="21" s="1"/>
  <c r="H213" i="21"/>
  <c r="I213" i="21" s="1"/>
  <c r="H168" i="21"/>
  <c r="I168" i="21" s="1"/>
  <c r="H167" i="21"/>
  <c r="I167" i="21" s="1"/>
  <c r="H211" i="21"/>
  <c r="I211" i="21" s="1"/>
  <c r="H25" i="21"/>
  <c r="I25" i="21" s="1"/>
  <c r="H109" i="21"/>
  <c r="I109" i="21" s="1"/>
  <c r="H74" i="21"/>
  <c r="I74" i="21" s="1"/>
  <c r="H160" i="21"/>
  <c r="I160" i="21" s="1"/>
  <c r="H219" i="21"/>
  <c r="I219" i="21" s="1"/>
  <c r="H41" i="21"/>
  <c r="I41" i="21" s="1"/>
  <c r="H23" i="21"/>
  <c r="I23" i="21" s="1"/>
  <c r="H49" i="21"/>
  <c r="I49" i="21" s="1"/>
  <c r="H98" i="21"/>
  <c r="I98" i="21" s="1"/>
  <c r="H245" i="21"/>
  <c r="I245" i="21" s="1"/>
  <c r="H66" i="21"/>
  <c r="I66" i="21" s="1"/>
  <c r="H101" i="21"/>
  <c r="I101" i="21" s="1"/>
  <c r="H60" i="21"/>
  <c r="I60" i="21" s="1"/>
  <c r="H214" i="21"/>
  <c r="I214" i="21" s="1"/>
  <c r="H40" i="21"/>
  <c r="I40" i="21" s="1"/>
  <c r="H110" i="21"/>
  <c r="I110" i="21" s="1"/>
  <c r="H190" i="21"/>
  <c r="I190" i="21" s="1"/>
  <c r="H175" i="21"/>
  <c r="I175" i="21" s="1"/>
  <c r="H57" i="21"/>
  <c r="I57" i="21" s="1"/>
  <c r="H114" i="21"/>
  <c r="I114" i="21" s="1"/>
  <c r="H202" i="21"/>
  <c r="I202" i="21" s="1"/>
  <c r="H250" i="21"/>
  <c r="I250" i="21" s="1"/>
  <c r="H64" i="21"/>
  <c r="I64" i="21" s="1"/>
  <c r="H95" i="21"/>
  <c r="I95" i="21" s="1"/>
  <c r="H231" i="21"/>
  <c r="I231" i="21" s="1"/>
  <c r="H122" i="21"/>
  <c r="I122" i="21" s="1"/>
  <c r="H48" i="21"/>
  <c r="I48" i="21" s="1"/>
  <c r="H29" i="21"/>
  <c r="I29" i="21" s="1"/>
  <c r="H143" i="21"/>
  <c r="I143" i="21" s="1"/>
  <c r="H142" i="21" s="1"/>
  <c r="H209" i="21"/>
  <c r="I209" i="21" s="1"/>
  <c r="H208" i="21"/>
  <c r="I208" i="21" s="1"/>
  <c r="H169" i="21"/>
  <c r="I169" i="21" s="1"/>
  <c r="H82" i="21"/>
  <c r="I82" i="21" s="1"/>
  <c r="H262" i="21"/>
  <c r="I262" i="21" s="1"/>
  <c r="H102" i="21"/>
  <c r="I102" i="21" s="1"/>
  <c r="H240" i="21"/>
  <c r="I240" i="21" s="1"/>
  <c r="H165" i="21"/>
  <c r="I165" i="21" s="1"/>
  <c r="H58" i="21"/>
  <c r="I58" i="21" s="1"/>
  <c r="H226" i="21"/>
  <c r="I226" i="21" s="1"/>
  <c r="H148" i="21"/>
  <c r="I148" i="21" s="1"/>
  <c r="H220" i="21"/>
  <c r="I220" i="21" s="1"/>
  <c r="H118" i="21"/>
  <c r="I118" i="21" s="1"/>
  <c r="H218" i="21"/>
  <c r="I218" i="21" s="1"/>
  <c r="H55" i="21"/>
  <c r="I55" i="21" s="1"/>
  <c r="H115" i="21"/>
  <c r="I115" i="21" s="1"/>
  <c r="H173" i="21"/>
  <c r="I173" i="21" s="1"/>
  <c r="H200" i="21"/>
  <c r="I200" i="21" s="1"/>
  <c r="H222" i="21"/>
  <c r="I222" i="21" s="1"/>
  <c r="H197" i="21"/>
  <c r="I197" i="21" s="1"/>
  <c r="H257" i="21"/>
  <c r="I257" i="21" s="1"/>
  <c r="H205" i="21"/>
  <c r="I205" i="21" s="1"/>
  <c r="H151" i="21"/>
  <c r="I151" i="21" s="1"/>
  <c r="H46" i="21"/>
  <c r="I46" i="21" s="1"/>
  <c r="H193" i="21"/>
  <c r="I193" i="21" s="1"/>
  <c r="H153" i="21"/>
  <c r="I153" i="21" s="1"/>
  <c r="H224" i="21"/>
  <c r="I224" i="21" s="1"/>
  <c r="H50" i="21"/>
  <c r="I50" i="21" s="1"/>
  <c r="H132" i="21"/>
  <c r="I132" i="21" s="1"/>
  <c r="H53" i="21"/>
  <c r="I53" i="21" s="1"/>
  <c r="H207" i="21"/>
  <c r="I207" i="21" s="1"/>
  <c r="H141" i="21"/>
  <c r="I141" i="21" s="1"/>
  <c r="H78" i="21"/>
  <c r="I78" i="21" s="1"/>
  <c r="H241" i="21"/>
  <c r="I241" i="21" s="1"/>
  <c r="H243" i="21"/>
  <c r="I243" i="21" s="1"/>
  <c r="H147" i="21"/>
  <c r="I147" i="21" s="1"/>
  <c r="H44" i="21"/>
  <c r="I44" i="21" s="1"/>
  <c r="H227" i="21"/>
  <c r="I227" i="21" s="1"/>
  <c r="H149" i="21"/>
  <c r="I149" i="21" s="1"/>
  <c r="H45" i="21"/>
  <c r="I45" i="21" s="1"/>
  <c r="H210" i="21"/>
  <c r="I210" i="21" s="1"/>
  <c r="H130" i="21"/>
  <c r="I130" i="21" s="1"/>
  <c r="H203" i="21"/>
  <c r="I203" i="21" s="1"/>
  <c r="H92" i="21"/>
  <c r="I92" i="21" s="1"/>
  <c r="H139" i="21"/>
  <c r="I139" i="21" s="1"/>
  <c r="H19" i="21"/>
  <c r="I19" i="21" s="1"/>
  <c r="H18" i="21" s="1"/>
  <c r="H235" i="21"/>
  <c r="I235" i="21" s="1"/>
  <c r="H71" i="21"/>
  <c r="I71" i="21" s="1"/>
  <c r="H137" i="21"/>
  <c r="I137" i="21" s="1"/>
  <c r="H277" i="21"/>
  <c r="I277" i="21" s="1"/>
  <c r="H248" i="21"/>
  <c r="I248" i="21" s="1"/>
  <c r="H28" i="21"/>
  <c r="I28" i="21" s="1"/>
  <c r="H230" i="21"/>
  <c r="I230" i="21" s="1"/>
  <c r="H178" i="21"/>
  <c r="I178" i="21" s="1"/>
  <c r="H63" i="21"/>
  <c r="I63" i="21" s="1"/>
  <c r="H194" i="21"/>
  <c r="I194" i="21" s="1"/>
  <c r="H24" i="21"/>
  <c r="I24" i="21" s="1"/>
  <c r="H127" i="21"/>
  <c r="I127" i="21" s="1"/>
  <c r="H76" i="21"/>
  <c r="I76" i="21" s="1"/>
  <c r="H232" i="21"/>
  <c r="I232" i="21" s="1"/>
  <c r="H59" i="21"/>
  <c r="I59" i="21" s="1"/>
  <c r="H33" i="21"/>
  <c r="I33" i="21" s="1"/>
  <c r="H77" i="21"/>
  <c r="I77" i="21" s="1"/>
  <c r="H105" i="21"/>
  <c r="I105" i="21" s="1"/>
  <c r="H171" i="21"/>
  <c r="I171" i="21" s="1"/>
  <c r="H170" i="21" s="1"/>
  <c r="H270" i="21"/>
  <c r="I270" i="21" s="1"/>
  <c r="H88" i="21"/>
  <c r="I88" i="21" s="1"/>
  <c r="H255" i="21"/>
  <c r="I255" i="21" s="1"/>
  <c r="H176" i="21"/>
  <c r="I176" i="21" s="1"/>
  <c r="H254" i="21"/>
  <c r="I254" i="21" s="1"/>
  <c r="H162" i="21"/>
  <c r="I162" i="21" s="1"/>
  <c r="H43" i="21"/>
  <c r="I43" i="21" s="1"/>
  <c r="H42" i="21"/>
  <c r="I42" i="21" s="1"/>
  <c r="H87" i="21"/>
  <c r="I87" i="21" s="1"/>
  <c r="H157" i="21"/>
  <c r="I157" i="21" s="1"/>
  <c r="H174" i="21"/>
  <c r="I174" i="21" s="1"/>
  <c r="H234" i="21"/>
  <c r="I234" i="21" s="1"/>
  <c r="H233" i="21"/>
  <c r="I233" i="21" s="1"/>
  <c r="H124" i="21"/>
  <c r="I124" i="21" s="1"/>
  <c r="H125" i="21"/>
  <c r="I125" i="21" s="1"/>
  <c r="H126" i="21"/>
  <c r="I126" i="21" s="1"/>
  <c r="H83" i="21"/>
  <c r="I83" i="21" s="1"/>
  <c r="H244" i="21"/>
  <c r="I244" i="21" s="1"/>
  <c r="H152" i="21"/>
  <c r="I152" i="21" s="1"/>
  <c r="H47" i="21"/>
  <c r="I47" i="21" s="1"/>
  <c r="H93" i="21"/>
  <c r="I93" i="21" s="1"/>
  <c r="H204" i="21"/>
  <c r="I204" i="21" s="1"/>
  <c r="H51" i="21"/>
  <c r="I51" i="21" s="1"/>
  <c r="H259" i="21"/>
  <c r="I259" i="21" s="1"/>
  <c r="H264" i="21"/>
  <c r="I264" i="21" s="1"/>
  <c r="H62" i="21"/>
  <c r="I62" i="21" s="1"/>
  <c r="H107" i="21"/>
  <c r="I107" i="21" s="1"/>
  <c r="H131" i="21"/>
  <c r="I131" i="21" s="1"/>
  <c r="H198" i="21"/>
  <c r="I198" i="21" s="1"/>
  <c r="H89" i="21"/>
  <c r="I89" i="21" s="1"/>
  <c r="H266" i="21"/>
  <c r="I266" i="21" s="1"/>
  <c r="H135" i="21"/>
  <c r="I135" i="21" s="1"/>
  <c r="H69" i="21"/>
  <c r="I69" i="21" s="1"/>
  <c r="H192" i="21"/>
  <c r="I192" i="21" s="1"/>
  <c r="H84" i="21"/>
  <c r="I84" i="21" s="1"/>
  <c r="H247" i="21"/>
  <c r="I247" i="21" s="1"/>
  <c r="H258" i="21"/>
  <c r="I258" i="21" s="1"/>
  <c r="H187" i="21"/>
  <c r="I187" i="21" s="1"/>
  <c r="H260" i="21"/>
  <c r="I260" i="21" s="1"/>
  <c r="H54" i="21"/>
  <c r="I54" i="21" s="1"/>
  <c r="H238" i="21"/>
  <c r="I238" i="21" s="1"/>
  <c r="H35" i="21"/>
  <c r="I35" i="21" s="1"/>
  <c r="H199" i="21"/>
  <c r="I199" i="21" s="1"/>
  <c r="H269" i="21"/>
  <c r="I269" i="21" s="1"/>
  <c r="H272" i="21"/>
  <c r="I272" i="21" s="1"/>
  <c r="H56" i="21"/>
  <c r="I56" i="21" s="1"/>
  <c r="H188" i="21"/>
  <c r="I188" i="21" s="1"/>
  <c r="H267" i="21"/>
  <c r="I267" i="21" s="1"/>
  <c r="H65" i="21"/>
  <c r="I65" i="21" s="1"/>
  <c r="H96" i="21"/>
  <c r="I96" i="21" s="1"/>
  <c r="H221" i="21"/>
  <c r="I221" i="21" s="1"/>
  <c r="H275" i="21"/>
  <c r="I275" i="21" s="1"/>
  <c r="H206" i="21"/>
  <c r="I206" i="21" s="1"/>
  <c r="H134" i="21"/>
  <c r="I134" i="21" s="1"/>
  <c r="H265" i="21" l="1"/>
  <c r="H268" i="21"/>
  <c r="H246" i="21"/>
  <c r="H27" i="21"/>
  <c r="H229" i="21"/>
  <c r="H172" i="21"/>
  <c r="H253" i="21"/>
  <c r="I253" i="21" s="1"/>
  <c r="H225" i="21"/>
  <c r="I225" i="21" s="1"/>
  <c r="H212" i="21"/>
  <c r="I212" i="21" s="1"/>
  <c r="H182" i="21"/>
  <c r="H163" i="21"/>
  <c r="I163" i="21" s="1"/>
  <c r="H112" i="21"/>
  <c r="I112" i="21" s="1"/>
  <c r="I18" i="21"/>
  <c r="H108" i="21"/>
  <c r="I108" i="21" s="1"/>
  <c r="I182" i="21"/>
  <c r="H80" i="21"/>
  <c r="I80" i="21" s="1"/>
  <c r="I268" i="21"/>
  <c r="C37" i="30" s="1"/>
  <c r="H73" i="21"/>
  <c r="I73" i="21" s="1"/>
  <c r="H34" i="21"/>
  <c r="I34" i="21" s="1"/>
  <c r="C23" i="30" s="1"/>
  <c r="I246" i="21"/>
  <c r="I265" i="21"/>
  <c r="C36" i="30" s="1"/>
  <c r="I170" i="21"/>
  <c r="H276" i="21"/>
  <c r="I276" i="21" s="1"/>
  <c r="H150" i="21"/>
  <c r="I150" i="21" s="1"/>
  <c r="I172" i="21"/>
  <c r="H117" i="21"/>
  <c r="I117" i="21" s="1"/>
  <c r="H94" i="21"/>
  <c r="I94" i="21" s="1"/>
  <c r="H273" i="21"/>
  <c r="I273" i="21" s="1"/>
  <c r="C38" i="30" s="1"/>
  <c r="H21" i="21"/>
  <c r="I21" i="21" s="1"/>
  <c r="H129" i="21"/>
  <c r="I129" i="21" s="1"/>
  <c r="H39" i="21"/>
  <c r="I39" i="21" s="1"/>
  <c r="H242" i="21"/>
  <c r="I242" i="21" s="1"/>
  <c r="H156" i="21"/>
  <c r="I156" i="21" s="1"/>
  <c r="H104" i="21"/>
  <c r="I104" i="21" s="1"/>
  <c r="H138" i="21"/>
  <c r="I138" i="21" s="1"/>
  <c r="I142" i="21"/>
  <c r="H189" i="21"/>
  <c r="I189" i="21" s="1"/>
  <c r="H100" i="21"/>
  <c r="I100" i="21" s="1"/>
  <c r="H120" i="21"/>
  <c r="I120" i="21" s="1"/>
  <c r="I27" i="21"/>
  <c r="C22" i="30" s="1"/>
  <c r="H133" i="21"/>
  <c r="I133" i="21" s="1"/>
  <c r="H106" i="21"/>
  <c r="I106" i="21" s="1"/>
  <c r="H191" i="21"/>
  <c r="I191" i="21" s="1"/>
  <c r="H86" i="21"/>
  <c r="I86" i="21" s="1"/>
  <c r="H136" i="21"/>
  <c r="I136" i="21" s="1"/>
  <c r="H91" i="21"/>
  <c r="I91" i="21" s="1"/>
  <c r="H261" i="21"/>
  <c r="I261" i="21" s="1"/>
  <c r="H166" i="21"/>
  <c r="I166" i="21" s="1"/>
  <c r="H37" i="21"/>
  <c r="I37" i="21" s="1"/>
  <c r="H146" i="21"/>
  <c r="I146" i="21" s="1"/>
  <c r="H97" i="21"/>
  <c r="I97" i="21" s="1"/>
  <c r="H52" i="21"/>
  <c r="I52" i="21" s="1"/>
  <c r="H68" i="21"/>
  <c r="I68" i="21" s="1"/>
  <c r="H123" i="21"/>
  <c r="I123" i="21" s="1"/>
  <c r="I229" i="21"/>
  <c r="H196" i="21"/>
  <c r="I196" i="21" s="1"/>
  <c r="H159" i="21"/>
  <c r="I159" i="21" s="1"/>
  <c r="H154" i="21"/>
  <c r="I154" i="21" s="1"/>
  <c r="H158" i="21" l="1"/>
  <c r="C39" i="30"/>
  <c r="J30" i="21"/>
  <c r="J31" i="21"/>
  <c r="C20" i="30"/>
  <c r="C20" i="29"/>
  <c r="H20" i="21"/>
  <c r="I20" i="21" s="1"/>
  <c r="C18" i="30"/>
  <c r="H17" i="21"/>
  <c r="C57" i="29"/>
  <c r="H252" i="21"/>
  <c r="I252" i="21" s="1"/>
  <c r="C35" i="30" s="1"/>
  <c r="C51" i="29"/>
  <c r="H79" i="21"/>
  <c r="I79" i="21" s="1"/>
  <c r="C26" i="30" s="1"/>
  <c r="C17" i="29"/>
  <c r="I17" i="21"/>
  <c r="H111" i="21"/>
  <c r="I111" i="21" s="1"/>
  <c r="C23" i="29"/>
  <c r="H103" i="21"/>
  <c r="I103" i="21" s="1"/>
  <c r="C29" i="30" s="1"/>
  <c r="H90" i="21"/>
  <c r="I90" i="21" s="1"/>
  <c r="C27" i="30" s="1"/>
  <c r="H195" i="21"/>
  <c r="I195" i="21" s="1"/>
  <c r="C34" i="30" s="1"/>
  <c r="H67" i="21"/>
  <c r="I67" i="21" s="1"/>
  <c r="C25" i="30" s="1"/>
  <c r="H36" i="21"/>
  <c r="I36" i="21" s="1"/>
  <c r="C24" i="30" s="1"/>
  <c r="C55" i="29"/>
  <c r="H99" i="21"/>
  <c r="I99" i="21" s="1"/>
  <c r="C28" i="30" s="1"/>
  <c r="I158" i="21"/>
  <c r="C33" i="30" s="1"/>
  <c r="H119" i="21"/>
  <c r="I119" i="21" s="1"/>
  <c r="C31" i="30" s="1"/>
  <c r="H128" i="21"/>
  <c r="I128" i="21" s="1"/>
  <c r="C32" i="30" s="1"/>
  <c r="C25" i="29"/>
  <c r="C53" i="29"/>
  <c r="C30" i="30" l="1"/>
  <c r="C19" i="29"/>
  <c r="C19" i="30"/>
  <c r="C17" i="30"/>
  <c r="H25" i="29"/>
  <c r="G25" i="29"/>
  <c r="D25" i="29"/>
  <c r="E25" i="29"/>
  <c r="F25" i="29"/>
  <c r="C47" i="29"/>
  <c r="H17" i="29"/>
  <c r="D17" i="29"/>
  <c r="F17" i="29"/>
  <c r="G17" i="29"/>
  <c r="E17" i="29"/>
  <c r="C27" i="29"/>
  <c r="C43" i="29"/>
  <c r="F53" i="29"/>
  <c r="H53" i="29"/>
  <c r="E53" i="29"/>
  <c r="G53" i="29"/>
  <c r="D53" i="29"/>
  <c r="E57" i="29"/>
  <c r="F57" i="29"/>
  <c r="D57" i="29"/>
  <c r="H57" i="29"/>
  <c r="G57" i="29"/>
  <c r="F20" i="29"/>
  <c r="G20" i="29"/>
  <c r="H20" i="29"/>
  <c r="D20" i="29"/>
  <c r="E20" i="29"/>
  <c r="C49" i="29"/>
  <c r="C37" i="29"/>
  <c r="D51" i="29"/>
  <c r="E51" i="29"/>
  <c r="F51" i="29"/>
  <c r="G51" i="29"/>
  <c r="H51" i="29"/>
  <c r="C45" i="29"/>
  <c r="C39" i="29"/>
  <c r="D55" i="29"/>
  <c r="E55" i="29"/>
  <c r="F55" i="29"/>
  <c r="G55" i="29"/>
  <c r="H55" i="29"/>
  <c r="C31" i="29"/>
  <c r="C33" i="29"/>
  <c r="C41" i="29"/>
  <c r="C35" i="29"/>
  <c r="C29" i="29"/>
  <c r="H26" i="21"/>
  <c r="I26" i="21" s="1"/>
  <c r="I278" i="21" s="1"/>
  <c r="H3007" i="13" s="1"/>
  <c r="H23" i="29"/>
  <c r="F23" i="29"/>
  <c r="D23" i="29"/>
  <c r="E23" i="29"/>
  <c r="G23" i="29"/>
  <c r="C16" i="29"/>
  <c r="J223" i="21" l="1"/>
  <c r="J249" i="21"/>
  <c r="J216" i="21"/>
  <c r="J215" i="21"/>
  <c r="J144" i="21"/>
  <c r="J180" i="21"/>
  <c r="J181" i="21"/>
  <c r="J20" i="21"/>
  <c r="J116" i="21"/>
  <c r="J158" i="21"/>
  <c r="C22" i="29"/>
  <c r="C59" i="29" s="1"/>
  <c r="C21" i="30"/>
  <c r="C40" i="30" s="1"/>
  <c r="I53" i="29"/>
  <c r="H39" i="29"/>
  <c r="D39" i="29"/>
  <c r="E39" i="29"/>
  <c r="F39" i="29"/>
  <c r="G39" i="29"/>
  <c r="E33" i="29"/>
  <c r="G33" i="29"/>
  <c r="D33" i="29"/>
  <c r="H33" i="29"/>
  <c r="F33" i="29"/>
  <c r="J103" i="21"/>
  <c r="J128" i="21"/>
  <c r="F29" i="29"/>
  <c r="E29" i="29"/>
  <c r="D29" i="29"/>
  <c r="H29" i="29"/>
  <c r="G29" i="29"/>
  <c r="F45" i="29"/>
  <c r="D45" i="29"/>
  <c r="H45" i="29"/>
  <c r="E45" i="29"/>
  <c r="G45" i="29"/>
  <c r="I51" i="29"/>
  <c r="I20" i="29"/>
  <c r="I57" i="29"/>
  <c r="D35" i="29"/>
  <c r="E35" i="29"/>
  <c r="F35" i="29"/>
  <c r="G35" i="29"/>
  <c r="H35" i="29"/>
  <c r="J195" i="21"/>
  <c r="E41" i="29"/>
  <c r="G41" i="29"/>
  <c r="D41" i="29"/>
  <c r="F41" i="29"/>
  <c r="H41" i="29"/>
  <c r="I23" i="29"/>
  <c r="J67" i="21"/>
  <c r="J119" i="21"/>
  <c r="G31" i="29"/>
  <c r="D31" i="29"/>
  <c r="H31" i="29"/>
  <c r="E31" i="29"/>
  <c r="F31" i="29"/>
  <c r="I55" i="29"/>
  <c r="I17" i="29"/>
  <c r="J135" i="21"/>
  <c r="J213" i="21"/>
  <c r="J200" i="21"/>
  <c r="J46" i="21"/>
  <c r="J151" i="21"/>
  <c r="J209" i="21"/>
  <c r="J25" i="21"/>
  <c r="J22" i="21"/>
  <c r="J65" i="21"/>
  <c r="J62" i="21"/>
  <c r="J139" i="21"/>
  <c r="J220" i="21"/>
  <c r="J190" i="21"/>
  <c r="J113" i="21"/>
  <c r="J114" i="21"/>
  <c r="J270" i="21"/>
  <c r="J264" i="21"/>
  <c r="J77" i="21"/>
  <c r="J92" i="21"/>
  <c r="J148" i="21"/>
  <c r="J66" i="21"/>
  <c r="J161" i="21"/>
  <c r="J233" i="21"/>
  <c r="J98" i="21"/>
  <c r="J53" i="21"/>
  <c r="J272" i="21"/>
  <c r="J152" i="21"/>
  <c r="J127" i="21"/>
  <c r="J226" i="21"/>
  <c r="J271" i="21"/>
  <c r="J43" i="21"/>
  <c r="J70" i="21"/>
  <c r="J57" i="21"/>
  <c r="J183" i="21"/>
  <c r="J269" i="21"/>
  <c r="J74" i="21"/>
  <c r="J35" i="21"/>
  <c r="J204" i="21"/>
  <c r="J171" i="21"/>
  <c r="J32" i="21"/>
  <c r="J177" i="21"/>
  <c r="J130" i="21"/>
  <c r="J51" i="21"/>
  <c r="J93" i="21"/>
  <c r="J105" i="21"/>
  <c r="J102" i="21"/>
  <c r="J85" i="21"/>
  <c r="J227" i="21"/>
  <c r="J236" i="21"/>
  <c r="J231" i="21"/>
  <c r="J153" i="21"/>
  <c r="J82" i="21"/>
  <c r="J160" i="21"/>
  <c r="J164" i="21"/>
  <c r="J235" i="21"/>
  <c r="J258" i="21"/>
  <c r="J49" i="21"/>
  <c r="J251" i="21"/>
  <c r="J259" i="21"/>
  <c r="J239" i="21"/>
  <c r="J214" i="21"/>
  <c r="J232" i="21"/>
  <c r="J45" i="21"/>
  <c r="J173" i="21"/>
  <c r="J95" i="21"/>
  <c r="J61" i="21"/>
  <c r="J218" i="21"/>
  <c r="J59" i="21"/>
  <c r="J188" i="21"/>
  <c r="J126" i="21"/>
  <c r="J76" i="21"/>
  <c r="J78" i="21"/>
  <c r="J101" i="21"/>
  <c r="J201" i="21"/>
  <c r="J244" i="21"/>
  <c r="J165" i="21"/>
  <c r="J125" i="21"/>
  <c r="J178" i="21"/>
  <c r="J141" i="21"/>
  <c r="J262" i="21"/>
  <c r="J199" i="21"/>
  <c r="J275" i="21"/>
  <c r="J124" i="21"/>
  <c r="J230" i="21"/>
  <c r="J48" i="21"/>
  <c r="J168" i="21"/>
  <c r="J263" i="21"/>
  <c r="J179" i="21"/>
  <c r="J184" i="21"/>
  <c r="J75" i="21"/>
  <c r="J222" i="21"/>
  <c r="J107" i="21"/>
  <c r="J192" i="21"/>
  <c r="J186" i="21"/>
  <c r="J121" i="21"/>
  <c r="J47" i="21"/>
  <c r="J193" i="21"/>
  <c r="J162" i="21"/>
  <c r="J72" i="21"/>
  <c r="J247" i="21"/>
  <c r="J174" i="21"/>
  <c r="J241" i="21"/>
  <c r="J175" i="21"/>
  <c r="J274" i="21"/>
  <c r="J131" i="21"/>
  <c r="J238" i="21"/>
  <c r="J63" i="21"/>
  <c r="J50" i="21"/>
  <c r="J143" i="21"/>
  <c r="J41" i="21"/>
  <c r="J140" i="21"/>
  <c r="J134" i="21"/>
  <c r="J56" i="21"/>
  <c r="J224" i="21"/>
  <c r="J29" i="21"/>
  <c r="J167" i="21"/>
  <c r="J38" i="21"/>
  <c r="J147" i="21"/>
  <c r="J83" i="21"/>
  <c r="J54" i="21"/>
  <c r="J69" i="21"/>
  <c r="J42" i="21"/>
  <c r="J71" i="21"/>
  <c r="J197" i="21"/>
  <c r="J202" i="21"/>
  <c r="J19" i="21"/>
  <c r="J81" i="21"/>
  <c r="J169" i="21"/>
  <c r="J248" i="21"/>
  <c r="J267" i="21"/>
  <c r="J266" i="21"/>
  <c r="J277" i="21"/>
  <c r="J208" i="21"/>
  <c r="J176" i="21"/>
  <c r="J115" i="21"/>
  <c r="J255" i="21"/>
  <c r="J110" i="21"/>
  <c r="J187" i="21"/>
  <c r="J221" i="21"/>
  <c r="J33" i="21"/>
  <c r="J44" i="21"/>
  <c r="J245" i="21"/>
  <c r="J185" i="21"/>
  <c r="J149" i="21"/>
  <c r="J96" i="21"/>
  <c r="J210" i="21"/>
  <c r="J219" i="21"/>
  <c r="J24" i="21"/>
  <c r="J237" i="21"/>
  <c r="J260" i="21"/>
  <c r="J122" i="21"/>
  <c r="J109" i="21"/>
  <c r="J207" i="21"/>
  <c r="J234" i="21"/>
  <c r="J206" i="21"/>
  <c r="J132" i="21"/>
  <c r="J118" i="21"/>
  <c r="J60" i="21"/>
  <c r="J217" i="21"/>
  <c r="J40" i="21"/>
  <c r="J243" i="21"/>
  <c r="J84" i="21"/>
  <c r="J157" i="21"/>
  <c r="J205" i="21"/>
  <c r="J64" i="21"/>
  <c r="J211" i="21"/>
  <c r="J256" i="21"/>
  <c r="J28" i="21"/>
  <c r="J87" i="21"/>
  <c r="J137" i="21"/>
  <c r="J257" i="21"/>
  <c r="J250" i="21"/>
  <c r="J228" i="21"/>
  <c r="J145" i="21"/>
  <c r="J58" i="21"/>
  <c r="J194" i="21"/>
  <c r="J198" i="21"/>
  <c r="J88" i="21"/>
  <c r="J203" i="21"/>
  <c r="J55" i="21"/>
  <c r="J155" i="21"/>
  <c r="J254" i="21"/>
  <c r="J240" i="21"/>
  <c r="J23" i="21"/>
  <c r="J89" i="21"/>
  <c r="J265" i="21"/>
  <c r="J112" i="21"/>
  <c r="J39" i="21"/>
  <c r="J225" i="21"/>
  <c r="J196" i="21"/>
  <c r="J166" i="21"/>
  <c r="J246" i="21"/>
  <c r="J159" i="21"/>
  <c r="J129" i="21"/>
  <c r="J73" i="21"/>
  <c r="J18" i="21"/>
  <c r="J189" i="21"/>
  <c r="J117" i="21"/>
  <c r="J52" i="21"/>
  <c r="J133" i="21"/>
  <c r="J100" i="21"/>
  <c r="J170" i="21"/>
  <c r="J108" i="21"/>
  <c r="J146" i="21"/>
  <c r="J21" i="21"/>
  <c r="J276" i="21"/>
  <c r="J150" i="21"/>
  <c r="J27" i="21"/>
  <c r="J68" i="21"/>
  <c r="J142" i="21"/>
  <c r="J120" i="21"/>
  <c r="J268" i="21"/>
  <c r="J229" i="21"/>
  <c r="J154" i="21"/>
  <c r="J191" i="21"/>
  <c r="J97" i="21"/>
  <c r="J136" i="21"/>
  <c r="J123" i="21"/>
  <c r="J138" i="21"/>
  <c r="J91" i="21"/>
  <c r="J94" i="21"/>
  <c r="J104" i="21"/>
  <c r="J86" i="21"/>
  <c r="J37" i="21"/>
  <c r="J273" i="21"/>
  <c r="J212" i="21"/>
  <c r="J80" i="21"/>
  <c r="J156" i="21"/>
  <c r="J172" i="21"/>
  <c r="J163" i="21"/>
  <c r="J34" i="21"/>
  <c r="J182" i="21"/>
  <c r="J106" i="21"/>
  <c r="J253" i="21"/>
  <c r="J242" i="21"/>
  <c r="J261" i="21"/>
  <c r="J252" i="21"/>
  <c r="J36" i="21"/>
  <c r="J99" i="21"/>
  <c r="J111" i="21"/>
  <c r="J90" i="21"/>
  <c r="J17" i="21"/>
  <c r="J79" i="21"/>
  <c r="H49" i="29"/>
  <c r="E49" i="29"/>
  <c r="G49" i="29"/>
  <c r="F49" i="29"/>
  <c r="D49" i="29"/>
  <c r="D27" i="29"/>
  <c r="E27" i="29"/>
  <c r="H27" i="29"/>
  <c r="F27" i="29"/>
  <c r="G27" i="29"/>
  <c r="I25" i="29"/>
  <c r="G37" i="29"/>
  <c r="D37" i="29"/>
  <c r="H37" i="29"/>
  <c r="E37" i="29"/>
  <c r="F37" i="29"/>
  <c r="J26" i="21"/>
  <c r="E43" i="29"/>
  <c r="H43" i="29"/>
  <c r="F43" i="29"/>
  <c r="G43" i="29"/>
  <c r="D43" i="29"/>
  <c r="G47" i="29"/>
  <c r="H47" i="29"/>
  <c r="E47" i="29"/>
  <c r="D47" i="29"/>
  <c r="F47" i="29"/>
  <c r="I37" i="29" l="1"/>
  <c r="E61" i="29"/>
  <c r="I27" i="29"/>
  <c r="I31" i="29"/>
  <c r="I35" i="29"/>
  <c r="H61" i="29"/>
  <c r="I29" i="29"/>
  <c r="G61" i="29"/>
  <c r="I43" i="29"/>
  <c r="I49" i="29"/>
  <c r="I41" i="29"/>
  <c r="D61" i="29"/>
  <c r="I45" i="29"/>
  <c r="I47" i="29"/>
  <c r="F61" i="29"/>
  <c r="I33" i="29"/>
  <c r="I39" i="29"/>
  <c r="D21" i="30" l="1"/>
  <c r="D19" i="30"/>
  <c r="D20" i="30"/>
  <c r="D38" i="30"/>
  <c r="D37" i="30"/>
  <c r="D36" i="30"/>
  <c r="D18" i="30"/>
  <c r="D39" i="30"/>
  <c r="D23" i="30"/>
  <c r="D22" i="30"/>
  <c r="D26" i="30"/>
  <c r="D17" i="30"/>
  <c r="D28" i="30"/>
  <c r="D34" i="30"/>
  <c r="D32" i="30"/>
  <c r="D35" i="30"/>
  <c r="D30" i="30"/>
  <c r="D27" i="30"/>
  <c r="D29" i="30"/>
  <c r="D24" i="30"/>
  <c r="D31" i="30"/>
  <c r="D25" i="30"/>
  <c r="D33" i="30"/>
  <c r="I61" i="29"/>
  <c r="F60" i="29" s="1"/>
  <c r="D40" i="30" l="1"/>
  <c r="D60" i="29"/>
  <c r="H60" i="29"/>
  <c r="G60" i="29"/>
  <c r="E60" i="29"/>
  <c r="I60" i="29" l="1"/>
</calcChain>
</file>

<file path=xl/sharedStrings.xml><?xml version="1.0" encoding="utf-8"?>
<sst xmlns="http://schemas.openxmlformats.org/spreadsheetml/2006/main" count="23577" uniqueCount="3349">
  <si>
    <t>DATA:</t>
  </si>
  <si>
    <t>Item</t>
  </si>
  <si>
    <t>Código</t>
  </si>
  <si>
    <t>Banco</t>
  </si>
  <si>
    <t>Descrição</t>
  </si>
  <si>
    <t>Und</t>
  </si>
  <si>
    <t>Quant.</t>
  </si>
  <si>
    <t>Valor Unit</t>
  </si>
  <si>
    <t>Total</t>
  </si>
  <si>
    <t xml:space="preserve"> 1.1 </t>
  </si>
  <si>
    <t>Próprio</t>
  </si>
  <si>
    <t xml:space="preserve"> 2.1 </t>
  </si>
  <si>
    <t xml:space="preserve"> 2.1.1 </t>
  </si>
  <si>
    <t>SINAPI</t>
  </si>
  <si>
    <t>UN</t>
  </si>
  <si>
    <t>KG</t>
  </si>
  <si>
    <t>M</t>
  </si>
  <si>
    <t>m³</t>
  </si>
  <si>
    <t>m²</t>
  </si>
  <si>
    <t xml:space="preserve"> 93382 </t>
  </si>
  <si>
    <t>REATERRO MANUAL DE VALAS, COM COMPACTADOR DE SOLOS DE PERCUSSÃO. AF_08/2023</t>
  </si>
  <si>
    <t>FECHAMENTO</t>
  </si>
  <si>
    <t>ALVENARIA</t>
  </si>
  <si>
    <t>VERGAS E CONTRAVERGAS</t>
  </si>
  <si>
    <t xml:space="preserve"> 105023 </t>
  </si>
  <si>
    <t>VERGA MOLDADA IN LOCO EM CONCRETO, ESPESSURA DE *15* CM. AF_03/2024</t>
  </si>
  <si>
    <t xml:space="preserve"> 105029 </t>
  </si>
  <si>
    <t>CONTRAVERGA MOLDADA IN LOCO EM CONCRETO, ESPESSURA DE *15* CM. AF_03/2024</t>
  </si>
  <si>
    <t>un</t>
  </si>
  <si>
    <t>CALHAS E RUFOS</t>
  </si>
  <si>
    <t>IMPERMEABILIZAÇÃO</t>
  </si>
  <si>
    <t>IMPERMEABILIZAÇÃO DE PAREDES EXTERNAS</t>
  </si>
  <si>
    <t xml:space="preserve"> 98555 </t>
  </si>
  <si>
    <t>IMPERMEABILIZAÇÃO DE SUPERFÍCIE COM ARGAMASSA POLIMÉRICA / MEMBRANA ACRÍLICA, 3 DEMÃOS. AF_09/2023</t>
  </si>
  <si>
    <t>IMPERMEABILIZAÇÃO DE JANELAS</t>
  </si>
  <si>
    <t>IMPERMEABILIZAÇÃO DE ÁREAS MOLHADAS</t>
  </si>
  <si>
    <t xml:space="preserve"> 98558 </t>
  </si>
  <si>
    <t>TRATAMENTO DE RALO OU PONTO EMERGENTE COM ARGAMASSA POLIMÉRICA / MEMBRANA ACRÍLICA REFORÇADO COM TELA DE POLIÉSTER (MAV). AF_09/2023</t>
  </si>
  <si>
    <t>ESQUADRIAS</t>
  </si>
  <si>
    <t>SBC</t>
  </si>
  <si>
    <t xml:space="preserve"> 88497 </t>
  </si>
  <si>
    <t>EMASSAMENTO COM MASSA LÁTEX, APLICAÇÃO EM PAREDE, DUAS DEMÃOS, LIXAMENTO MANUAL. AF_04/2023</t>
  </si>
  <si>
    <t>INSTALAÇÕES HIDROSSANITÁRIAS</t>
  </si>
  <si>
    <t>LOUÇAS E METAIS</t>
  </si>
  <si>
    <t>LIMPEZA FINAL</t>
  </si>
  <si>
    <t>BANCO</t>
  </si>
  <si>
    <t>% SERVIÇO</t>
  </si>
  <si>
    <t>Tipo</t>
  </si>
  <si>
    <t>Insumo</t>
  </si>
  <si>
    <t>Composição</t>
  </si>
  <si>
    <t>Composição Auxiliar</t>
  </si>
  <si>
    <t>SEDI - SERVIÇOS DIVERSOS</t>
  </si>
  <si>
    <t>H</t>
  </si>
  <si>
    <t>Material</t>
  </si>
  <si>
    <t>AJUDANTE DE ARMADOR COM ENCARGOS COMPLEMENTARES</t>
  </si>
  <si>
    <t>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</si>
  <si>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</si>
  <si>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</si>
  <si>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</si>
  <si>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</si>
  <si>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CORTE E DOBRA DE AÇO CA-60, DIÂMETRO DE 5,0 MM. AF_06/2022</t>
  </si>
  <si>
    <t xml:space="preserve"> 88316 </t>
  </si>
  <si>
    <t>SERVENTE COM ENCARGOS COMPLEMENTARES</t>
  </si>
  <si>
    <t>CHI</t>
  </si>
  <si>
    <t>CHP</t>
  </si>
  <si>
    <t>PEDREIRO COM ENCARGOS COMPLEMENTARES</t>
  </si>
  <si>
    <t>COMPACTADOR DE SOLOS DE PERCUSSÃO (SOQUETE) COM MOTOR A GASOLINA 4 TEMPOS, POTÊNCIA 4 CV - CHP DIURNO. AF_08/2015</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</si>
  <si>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</si>
  <si>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</si>
  <si>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</si>
  <si>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</si>
  <si>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AJUDANTE DE CARPINTEIRO COM ENCARGOS COMPLEMENTARES</t>
  </si>
  <si>
    <t>CARPINTEIRO DE FORMAS COM ENCARGOS COMPLEMENTARES</t>
  </si>
  <si>
    <t xml:space="preserve"> 00004517 </t>
  </si>
  <si>
    <t>SARRAFO *2,5 X 7,5* CM EM PINUS, MISTA OU EQUIVALENTE DA REGIAO - BRUTA</t>
  </si>
  <si>
    <t xml:space="preserve"> 00002692 </t>
  </si>
  <si>
    <t>DESMOLDANTE PROTETOR PARA FORMAS DE MADEIRA, DE BASE OLEOSA EMULSIONADA EM AGUA</t>
  </si>
  <si>
    <t>L</t>
  </si>
  <si>
    <t xml:space="preserve"> 00004491 </t>
  </si>
  <si>
    <t>PONTALETE *7,5 X 7,5* CM EM PINUS, MISTA OU EQUIVALENTE DA REGIAO - BRUTA</t>
  </si>
  <si>
    <t xml:space="preserve"> 00001358 </t>
  </si>
  <si>
    <t>CHAPA/PAINEL DE MADEIRA COMPENSADA RESINADA (MADEIRITE RESINADO ROSA) PARA FORMA DE CONCRETO, DE 2200 X 1100 MM, E = 17 MM</t>
  </si>
  <si>
    <t xml:space="preserve"> 00040304 </t>
  </si>
  <si>
    <t>PREGO DE ACO POLIDO COM CABECA DUPLA 17 X 27 (2 1/2 X 11)</t>
  </si>
  <si>
    <t>CORTE E DOBRA DE AÇO CA-50, DIÂMETRO DE 8,0 MM. AF_06/2022</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</si>
  <si>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</si>
  <si>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</si>
  <si>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IMPERMEABILIZADOR COM ENCARGOS COMPLEMENTARES</t>
  </si>
  <si>
    <t>AJUDANTE ESPECIALIZADO COM ENCARGOS COMPLEMENTARES</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</si>
  <si>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</si>
  <si>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</si>
  <si>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</si>
  <si>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</si>
  <si>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00005068 </t>
  </si>
  <si>
    <t>PREGO DE ACO POLIDO COM CABECA 17 X 21 (2 X 11)</t>
  </si>
  <si>
    <t>ARGAMASSA TRAÇO 1:2:8 (EM VOLUME DE CIMENTO, CAL E AREIA MÉDIA ÚMIDA) PARA EMBOÇO/MASSA ÚNICA/ASSENTAMENTO DE ALVENARIA DE VEDAÇÃO, PREPARO MECÂNICO COM BETONEIRA 400 L. AF_08/2019</t>
  </si>
  <si>
    <t>FABRICAÇÃO DE FÔRMA PARA VIGAS, COM MADEIRA SERRADA, E = 25 MM. AF_09/2020</t>
  </si>
  <si>
    <t>CONCRETO FCK = 20MPA, TRAÇO 1:2,7:3 (EM MASSA SECA DE CIMENTO/ AREIA MÉDIA/ BRITA 1) - PREPARO MECÂNICO COM BETONEIRA 400 L. AF_05/2021</t>
  </si>
  <si>
    <t>Mão de Obra</t>
  </si>
  <si>
    <t xml:space="preserve"> 88323 </t>
  </si>
  <si>
    <t>TELHADISTA COM ENCARGOS COMPLEMENTARES</t>
  </si>
  <si>
    <t>GUINCHO ELÉTRICO DE COLUNA, CAPACIDADE 400 KG, COM MOTO FREIO, MOTOR TRIFÁSICO DE 1,25 CV - CHI DIURNO. AF_03/2016</t>
  </si>
  <si>
    <t>GUINCHO ELÉTRICO DE COLUNA, CAPACIDADE 400 KG, COM MOTO FREIO, MOTOR TRIFÁSICO DE 1,25 CV - CHP DIURNO. AF_03/2016</t>
  </si>
  <si>
    <t xml:space="preserve"> 00001379 </t>
  </si>
  <si>
    <t>CIMENTO PORTLAND COMPOSTO CP II-32</t>
  </si>
  <si>
    <t xml:space="preserve"> 00000142 </t>
  </si>
  <si>
    <t>SELANTE ELASTICO MONOCOMPONENTE A BASE DE POLIURETANO (PU) PARA JUNTAS DIVERSAS</t>
  </si>
  <si>
    <t>310ML</t>
  </si>
  <si>
    <t xml:space="preserve"> 00013388 </t>
  </si>
  <si>
    <t>SOLDA EM BARRA DE ESTANHO-CHUMBO 50/50</t>
  </si>
  <si>
    <t xml:space="preserve"> 00005104 </t>
  </si>
  <si>
    <t xml:space="preserve"> 00005061 </t>
  </si>
  <si>
    <t>PREGO DE ACO POLIDO COM CABECA 18 X 27 (2 1/2 X 10)</t>
  </si>
  <si>
    <t xml:space="preserve"> 00004721 </t>
  </si>
  <si>
    <t xml:space="preserve"> 00039427 </t>
  </si>
  <si>
    <t>PERFIL CANALETA, FORMATO C, EM ACO ZINCADO, PARA ESTRUTURA FORRO DRYWALL, E = 0,5 MM, *46 X 18* (L X H), COMPRIMENTO 3 M</t>
  </si>
  <si>
    <t xml:space="preserve"> 00039435 </t>
  </si>
  <si>
    <t>PARAFUSO DRY WALL, EM ACO FOSFATIZADO, CABECA TROMBETA E PONTA AGULHA (TA), COMPRIMENTO 25 MM</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</si>
  <si>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</si>
  <si>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</si>
  <si>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</si>
  <si>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</si>
  <si>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00043131 </t>
  </si>
  <si>
    <t>ARAME GALVANIZADO 6 BWG, D = 5,16 MM (0,157 KG/M), OU 8 BWG, D = 4,19 MM (0,101 KG/M), OU 10 BWG, D = 3,40 MM (0,0713 KG/M)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</si>
  <si>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</si>
  <si>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</si>
  <si>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</si>
  <si>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</si>
  <si>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CENTO</t>
  </si>
  <si>
    <t xml:space="preserve"> 00000135 </t>
  </si>
  <si>
    <t xml:space="preserve"> 00004030 </t>
  </si>
  <si>
    <t>PINTOR COM ENCARGOS COMPLEMENTARES</t>
  </si>
  <si>
    <t xml:space="preserve"> 00043626 </t>
  </si>
  <si>
    <t>MASSA CORRIDA PARA SUPERFICIES DE AMBIENTES INTERNOS</t>
  </si>
  <si>
    <t xml:space="preserve"> 00003767 </t>
  </si>
  <si>
    <t>LIXA EM FOLHA PARA PAREDE OU MADEIRA, NUMERO 120, COR VERMELHA</t>
  </si>
  <si>
    <t xml:space="preserve"> 88267 </t>
  </si>
  <si>
    <t>ENCANADOR OU BOMBEIRO HIDRÁULICO COM ENCARGOS COMPLEMENTARES</t>
  </si>
  <si>
    <t xml:space="preserve"> 00003146 </t>
  </si>
  <si>
    <t>AUXILIAR DE ENCANADOR OU BOMBEIRO HIDRÁULICO COM ENCARGOS COMPLEMENTARES</t>
  </si>
  <si>
    <t xml:space="preserve"> 00004384 </t>
  </si>
  <si>
    <t>PARAFUSO NIQUELADO COM ACABAMENTO CROMADO PARA FIXAR PECA SANITARIA, INCLUI PORCA CEGA, ARRUELA E BUCHA DE NYLON TAMANHO S-10</t>
  </si>
  <si>
    <t xml:space="preserve"> 00037329 </t>
  </si>
  <si>
    <t>REJUNTE EPOXI, QUALQUER COR</t>
  </si>
  <si>
    <t>MARMORISTA/GRANITEIRO COM ENCARGOS COMPLEMENTARES</t>
  </si>
  <si>
    <t xml:space="preserve"> 00000367 </t>
  </si>
  <si>
    <t>AREIA GROSSA - POSTO JAZIDA/FORNECEDOR (RETIRADO NA JAZIDA, SEM TRANSPORTE)</t>
  </si>
  <si>
    <t>Composições Principais</t>
  </si>
  <si>
    <t xml:space="preserve"> 00043465 </t>
  </si>
  <si>
    <t>FERRAMENTAS - FAMILIA PEDREIRO - HORISTA (ENCARGOS COMPLEMENTARES - COLETADO CAIXA)</t>
  </si>
  <si>
    <t xml:space="preserve"> 00037371 </t>
  </si>
  <si>
    <t>TRANSPORTE - HORISTA (COLETADO CAIXA - ENCARGOS COMPLEMENTARES)</t>
  </si>
  <si>
    <t xml:space="preserve"> 00037373 </t>
  </si>
  <si>
    <t>SEGURO - HORISTA (COLETADO CAIXA - ENCARGOS COMPLEMENTARES)</t>
  </si>
  <si>
    <t xml:space="preserve"> 00043489 </t>
  </si>
  <si>
    <t>EPI - FAMILIA PEDREIRO - HORISTA (ENCARGOS COMPLEMENTARES - COLETADO CAIXA)</t>
  </si>
  <si>
    <t xml:space="preserve"> 00037370 </t>
  </si>
  <si>
    <t>ALIMENTACAO - HORISTA (COLETADO CAIXA - ENCARGOS COMPLEMENTARES)</t>
  </si>
  <si>
    <t xml:space="preserve"> 00037372 </t>
  </si>
  <si>
    <t>EXAMES - HORISTA (COLETADO CAIXA - ENCARGOS COMPLEMENTARES)</t>
  </si>
  <si>
    <t xml:space="preserve"> 00006114 </t>
  </si>
  <si>
    <t>AJUDANTE DE ARMADOR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</si>
  <si>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</si>
  <si>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</si>
  <si>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</si>
  <si>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</si>
  <si>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00006117 </t>
  </si>
  <si>
    <t>CARPINTEIRO AUXILIAR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</si>
  <si>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</si>
  <si>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</si>
  <si>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</si>
  <si>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</si>
  <si>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00043490 </t>
  </si>
  <si>
    <t>EPI - FAMILIA PINTOR - HORISTA (ENCARGOS COMPLEMENTARES - COLETADO CAIXA)</t>
  </si>
  <si>
    <t xml:space="preserve"> 00043466 </t>
  </si>
  <si>
    <t>FERRAMENTAS - FAMILIA PINTOR - HORISTA (ENCARGOS COMPLEMENTARES - COLETADO CAIXA)</t>
  </si>
  <si>
    <t xml:space="preserve"> 00043467 </t>
  </si>
  <si>
    <t>FERRAMENTAS - FAMILIA SERVENTE - HORISTA (ENCARGOS COMPLEMENTARES - COLETADO CAIXA)</t>
  </si>
  <si>
    <t xml:space="preserve"> 00000242 </t>
  </si>
  <si>
    <t>AJUDANTE ESPECIALIZADO (HORISTA)</t>
  </si>
  <si>
    <t xml:space="preserve"> 00043491 </t>
  </si>
  <si>
    <t>EPI - FAMILIA SERVENTE - HORISTA (ENCARGOS COMPLEMENTARES - COLETADO CAIXA)</t>
  </si>
  <si>
    <t xml:space="preserve"> 00001106 </t>
  </si>
  <si>
    <t>CAL HIDRATADA CH-I PARA ARGAMASSAS</t>
  </si>
  <si>
    <t xml:space="preserve"> 00000370 </t>
  </si>
  <si>
    <t>AREIA MEDIA - POSTO JAZIDA/FORNECEDOR (RETIRADO NA JAZIDA, SEM TRANSPORTE)</t>
  </si>
  <si>
    <t xml:space="preserve"> 00000378 </t>
  </si>
  <si>
    <t>ARMADOR (HORISTA)</t>
  </si>
  <si>
    <t xml:space="preserve"> 00043461 </t>
  </si>
  <si>
    <t>FERRAMENTAS - FAMILIA ENCANADOR - HORISTA (ENCARGOS COMPLEMENTARES - COLETADO CAIXA)</t>
  </si>
  <si>
    <t xml:space="preserve"> 00000246 </t>
  </si>
  <si>
    <t>AUXILIAR DE ENCANADOR OU BOMBEIRO HIDRAULICO (HORISTA)</t>
  </si>
  <si>
    <t xml:space="preserve"> 00043485 </t>
  </si>
  <si>
    <t>EPI - FAMILIA ENCANADOR - HORISTA (ENCARGOS COMPLEMENTARES - COLETADO CAIXA)</t>
  </si>
  <si>
    <t xml:space="preserve"> 00004760 </t>
  </si>
  <si>
    <t>AZULEJISTA OU LADRILHEIRO (HORISTA)</t>
  </si>
  <si>
    <t xml:space="preserve"> 00010535 </t>
  </si>
  <si>
    <t xml:space="preserve"> 00002705 </t>
  </si>
  <si>
    <t>ENERGIA ELETRICA ATE 2000 KWH INDUSTRIAL, SEM DEMANDA</t>
  </si>
  <si>
    <t xml:space="preserve"> 00004221 </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</si>
  <si>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</si>
  <si>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</si>
  <si>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</si>
  <si>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</si>
  <si>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00001214 </t>
  </si>
  <si>
    <t>CARPINTEIRO DE ESQUADRIAS (HORISTA)</t>
  </si>
  <si>
    <t xml:space="preserve"> 00001213 </t>
  </si>
  <si>
    <t xml:space="preserve"> 88297 </t>
  </si>
  <si>
    <t>OPERADOR DE MÁQUINAS E EQUIPAMENTOS COM ENCARGOS COMPLEMENTARES</t>
  </si>
  <si>
    <t xml:space="preserve"> 00013458 </t>
  </si>
  <si>
    <t>COMPACTADOR DE SOLOS DE PERCURSAO (SOQUETE) COM MOTOR A GASOLINA 4 TEMPOS DE 4 HP (4 CV)</t>
  </si>
  <si>
    <t xml:space="preserve"> 00004222 </t>
  </si>
  <si>
    <t>GASOLINA COMUM</t>
  </si>
  <si>
    <t xml:space="preserve"> 00000033 </t>
  </si>
  <si>
    <t>ACO CA-50, 8,0 MM, VERGALHAO</t>
  </si>
  <si>
    <t xml:space="preserve"> 00043059 </t>
  </si>
  <si>
    <t>ACO CA-60, 4,2 MM, OU 5,0 MM, OU 6,0 MM, OU 7,0 MM, VERGALHAO</t>
  </si>
  <si>
    <t xml:space="preserve"> 00002696 </t>
  </si>
  <si>
    <t>ENCANADOR OU BOMBEIRO HIDRAULICO (HORISTA)</t>
  </si>
  <si>
    <t xml:space="preserve"> 00012873 </t>
  </si>
  <si>
    <t>IMPERMEABILIZADOR (HORISTA)</t>
  </si>
  <si>
    <t xml:space="preserve"> 00004755 </t>
  </si>
  <si>
    <t>MARMORISTA / GRANITEIRO (HORISTA)</t>
  </si>
  <si>
    <t xml:space="preserve"> 00044497 </t>
  </si>
  <si>
    <t>MONTADOR DE ESTRUTURAS METALICAS HORISTA</t>
  </si>
  <si>
    <t xml:space="preserve"> 00004093 </t>
  </si>
  <si>
    <t xml:space="preserve"> 00037666 </t>
  </si>
  <si>
    <t xml:space="preserve"> 00004253 </t>
  </si>
  <si>
    <t xml:space="preserve"> 00004230 </t>
  </si>
  <si>
    <t xml:space="preserve"> 00004750 </t>
  </si>
  <si>
    <t>PEDREIRO (HORISTA)</t>
  </si>
  <si>
    <t xml:space="preserve"> 00004783 </t>
  </si>
  <si>
    <t>PINTOR (HORISTA)</t>
  </si>
  <si>
    <t xml:space="preserve"> 95378 </t>
  </si>
  <si>
    <t>CURSO DE CAPACITAÇÃO PARA SERVENTE (ENCARGOS COMPLEMENTARES) - HORISTA</t>
  </si>
  <si>
    <t xml:space="preserve"> 00006111 </t>
  </si>
  <si>
    <t xml:space="preserve"> 95385 </t>
  </si>
  <si>
    <t>CURSO DE CAPACITAÇÃO PARA TELHADISTA (ENCARGOS COMPLEMENTARES) - HORISTA</t>
  </si>
  <si>
    <t xml:space="preserve"> 00012869 </t>
  </si>
  <si>
    <t xml:space="preserve"> 00006189 </t>
  </si>
  <si>
    <t>TABUA NAO APARELHADA *2,5 X 30* CM, EM MACARANDUBA/MASSARANDUBA, ANGELIM OU EQUIVALENTE DA REGIAO - BRUTA</t>
  </si>
  <si>
    <t xml:space="preserve"> 00036487 </t>
  </si>
  <si>
    <t>GUINCHO ELETRICO DE COLUNA, CAPACIDADE 400 KG, COM MOTO FREIO, MOTOR TRIFASICO DE 1,25 CV</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</si>
  <si>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</si>
  <si>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</si>
  <si>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</si>
  <si>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</si>
  <si>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</si>
  <si>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</si>
  <si>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</si>
  <si>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</si>
  <si>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</si>
  <si>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</si>
  <si>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</si>
  <si>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</si>
  <si>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</si>
  <si>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</si>
  <si>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</si>
  <si>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</si>
  <si>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</si>
  <si>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</si>
  <si>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</si>
  <si>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</si>
  <si>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CÓDIGO</t>
  </si>
  <si>
    <t>DESCRIÇÃO</t>
  </si>
  <si>
    <t>TIPO</t>
  </si>
  <si>
    <t>QTDE TOTAL</t>
  </si>
  <si>
    <t>C. UNIT</t>
  </si>
  <si>
    <t>C. TOTAL</t>
  </si>
  <si>
    <t>% ACUMULADA</t>
  </si>
  <si>
    <t>QTD TOTAL</t>
  </si>
  <si>
    <t>%</t>
  </si>
  <si>
    <t>EMPREITEIRO/ FORNECEDOR</t>
  </si>
  <si>
    <t>ESQUADRIAS DE MADEIRA</t>
  </si>
  <si>
    <t xml:space="preserve"> 87879 </t>
  </si>
  <si>
    <t xml:space="preserve"> 00037395 </t>
  </si>
  <si>
    <t>PINO DE ACO COM FURO, HASTE = 27 MM (ACAO DIRETA)</t>
  </si>
  <si>
    <t>ARGAMASSA TRAÇO 1:3 (EM VOLUME DE CIMENTO E AREIA GROSSA ÚMIDA) PARA CHAPISCO CONVENCIONAL, PREPARO MECÂNICO COM BETONEIRA 400 L. AF_08/2019</t>
  </si>
  <si>
    <t>Peso (%)</t>
  </si>
  <si>
    <t xml:space="preserve"> 104647 </t>
  </si>
  <si>
    <t>EMASSAMENTO COM MASSA LÁTEX, APLICAÇÃO EM TETO, DUAS DEMÃOS, LIXAMENTO MECANIZADO. AF_04/2023</t>
  </si>
  <si>
    <t xml:space="preserve"> 87905 </t>
  </si>
  <si>
    <t>INSTALAÇÕES ELÉTRICAS E LUMINÁRIAS</t>
  </si>
  <si>
    <t>REBITE DE REPUXO EM ALUMINIO VAZADO, DIAMETRO 3,2 X 8 MM DE COMPRIMENTO (1KG = 1025 UNIDADES)</t>
  </si>
  <si>
    <t>ARGAMASSA POLIMERICA IMPERMEABILIZANTE SEMIFLEXIVEL, BICOMPONENTE, A BASE DE CIMENTO E ADITIVOS</t>
  </si>
  <si>
    <t>VEU DE POLIESTER PARA IMPERMEABILIZACAO</t>
  </si>
  <si>
    <t>Pintura Interna</t>
  </si>
  <si>
    <t>LIXADEIRA DE PAREDE, COM LED, POTÊNCIA 750 W, FREQUÊNCIA 60 HZ, VELOCIDADE 1000 A 2100 RPM, DIÂMETRO DA LIXA 225 MM - CHP DIURNO. AF_12/2022</t>
  </si>
  <si>
    <t>Custos Horários Produtivo e Improdutivo dos Equipamentos</t>
  </si>
  <si>
    <t>LIXADEIRA DE PAREDE, COM LED, POTÊNCIA 750 W, FREQUÊNCIA 60 HZ, VELOCIDADE 1000 A 2100 RPM, DIÂMETRO DA LIXA 225 MM - CHI DIURNO AF_12/2022</t>
  </si>
  <si>
    <t xml:space="preserve"> 00037411 </t>
  </si>
  <si>
    <t>TELA DE ACO SOLDADA GALVANIZADA/ZINCADA PARA ALVENARIA, FIO D = *1,24 MM, MALHA 25 X 25 MM</t>
  </si>
  <si>
    <t>FITA VEDA ROSCA, EM PTFE, ROLO DE 18 MM X 10 M (L X C)</t>
  </si>
  <si>
    <t>OLEO DIESEL COMBUSTIVEL COMUM METROPOLITANO S-10 OU S-500</t>
  </si>
  <si>
    <t>CARPINTEIRO DE FORMAS PARA CONCRETO (HORISTA)</t>
  </si>
  <si>
    <t>PEDRA BRITADA N. 1 (9,5 A 19 MM) POSTO PEDREIRA/FORNECEDOR, SEM FRETE</t>
  </si>
  <si>
    <t>MOTORISTA DE CAMINHAO (HORISTA)</t>
  </si>
  <si>
    <t>OPERADOR DE BETONEIRA ESTACIONARIA / MISTURADOR (HORISTA)</t>
  </si>
  <si>
    <t>OPERADOR DE GUINCHO OU GUINCHEIRO (HORISTA)</t>
  </si>
  <si>
    <t>OPERADOR DE MAQUINAS E TRATORES DIVERSOS - TERRAPLANAGEM (HORISTA)</t>
  </si>
  <si>
    <t>SERVENTE DE OBRAS (HORISTA)</t>
  </si>
  <si>
    <t>TELHADOR / TELHADISTA (HORISTA)</t>
  </si>
  <si>
    <t>FUNDAÇÃO</t>
  </si>
  <si>
    <t xml:space="preserve"> 96527 </t>
  </si>
  <si>
    <t>ESCAVAÇÃO MANUAL PARA VIGA BALDRAME OU SAPATA CORRIDA (INCLUINDO ESCAVAÇÃO PARA COLOCAÇÃO DE FÔRMAS). AF_01/2024</t>
  </si>
  <si>
    <t>CONCRETO MAGRO PARA LASTRO, TRAÇO 1:4,5:4,5 (EM MASSA SECA DE CIMENTO/ AREIA MÉDIA/ BRITA 1) - PREPARO MECÂNICO COM BETONEIRA 600 L. AF_05/2021</t>
  </si>
  <si>
    <t xml:space="preserve"> 00005073 </t>
  </si>
  <si>
    <t>PREGO DE ACO POLIDO COM CABECA 17 X 24 (2 1/4 X 11)</t>
  </si>
  <si>
    <t xml:space="preserve"> 00020247 </t>
  </si>
  <si>
    <t>PREGO DE ACO POLIDO COM CABECA 15 X 15 (1 1/4 X 13)</t>
  </si>
  <si>
    <t xml:space="preserve"> 00036397 </t>
  </si>
  <si>
    <t>MÉDIO</t>
  </si>
  <si>
    <t>ITEM</t>
  </si>
  <si>
    <t>DISCRIMINAÇÃO</t>
  </si>
  <si>
    <t>PERCENTUAL</t>
  </si>
  <si>
    <t>( % )</t>
  </si>
  <si>
    <t>ADMINISTRAÇÃO DA OBRA</t>
  </si>
  <si>
    <t>1.1</t>
  </si>
  <si>
    <t>1.2</t>
  </si>
  <si>
    <t>1.3</t>
  </si>
  <si>
    <t>1.4</t>
  </si>
  <si>
    <t>2.0</t>
  </si>
  <si>
    <t>LUCRO</t>
  </si>
  <si>
    <t>2.1</t>
  </si>
  <si>
    <t>3.0</t>
  </si>
  <si>
    <t>TRIBUTOS</t>
  </si>
  <si>
    <t>3.1</t>
  </si>
  <si>
    <t>**ISS</t>
  </si>
  <si>
    <t>3.2</t>
  </si>
  <si>
    <t>Cofins</t>
  </si>
  <si>
    <t>3.3</t>
  </si>
  <si>
    <t>Pis</t>
  </si>
  <si>
    <t>3.4</t>
  </si>
  <si>
    <t>**ISS - Repassado pelo município</t>
  </si>
  <si>
    <t>Segundo o que determina a lei nº 8.666/93, admite-se fixar o percentual de BDI, dede que seguindo as técnicas da Engenharia e Custos.</t>
  </si>
  <si>
    <t xml:space="preserve">TAXA DE BDI A SER APLICADA 
SOBRE O CUSTO DIRETO </t>
  </si>
  <si>
    <t>CÁLCULO DO BDI</t>
  </si>
  <si>
    <t xml:space="preserve">BDI = </t>
  </si>
  <si>
    <t>( 1 + AC + S + R + G ) ( 1 + DF ) ( 1 + L )</t>
  </si>
  <si>
    <t>(1-I)</t>
  </si>
  <si>
    <t>SERVIÇOS PRELIMINARES</t>
  </si>
  <si>
    <t xml:space="preserve"> 101616 </t>
  </si>
  <si>
    <t>PREPARO DE FUNDO DE VALA COM LARGURA MENOR QUE 1,5 M (ACERTO DO SOLO NATURAL). AF_08/2020</t>
  </si>
  <si>
    <t xml:space="preserve"> 96619 </t>
  </si>
  <si>
    <t>LASTRO DE CONCRETO MAGRO, APLICADO EM BLOCOS DE COROAMENTO OU SAPATAS, ESPESSURA DE 5 CM. AF_01/2024</t>
  </si>
  <si>
    <t xml:space="preserve"> 104918 </t>
  </si>
  <si>
    <t>ARMAÇÃO DE SAPATA ISOLADA, VIGA BALDRAME E SAPATA CORRIDA UTILIZANDO AÇO CA-50 DE 8 MM - MONTAGEM. AF_01/2024</t>
  </si>
  <si>
    <t>ESTRUTURA</t>
  </si>
  <si>
    <t xml:space="preserve"> 2.5.1.1 </t>
  </si>
  <si>
    <t>TETO</t>
  </si>
  <si>
    <t>FORROS</t>
  </si>
  <si>
    <t>PISOS</t>
  </si>
  <si>
    <t>CONCRETO MAGRO PARA LASTRO, TRAÇO 1:4,5:4,5 (EM MASSA SECA DE CIMENTO/ AREIA MÉDIA/ BRITA 1) - PREPARO MANUAL. AF_05/2021</t>
  </si>
  <si>
    <t xml:space="preserve"> 00007356 </t>
  </si>
  <si>
    <t>TINTA LATEX ACRILICA PREMIUM, COR BRANCO FOSCO</t>
  </si>
  <si>
    <t xml:space="preserve"> 00010567 </t>
  </si>
  <si>
    <t>TABUA *2,5 X 23* CM EM PINUS, MISTA OU EQUIVALENTE DA REGIAO - BRUTA</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</si>
  <si>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</si>
  <si>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</si>
  <si>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</si>
  <si>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</si>
  <si>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00039413 </t>
  </si>
  <si>
    <t>PLACA / CHAPA DE GESSO ACARTONADO, STANDARD (ST), COR BRANCA, E = 12,5 MM, 1200 X 2400 MM (L X C)</t>
  </si>
  <si>
    <t xml:space="preserve"> 00006138 </t>
  </si>
  <si>
    <t>ANEL DE VEDACAO, PVC FLEXIVEL, 100 MM, PARA SAIDA DE BACIA / VASO SANITARIO</t>
  </si>
  <si>
    <t xml:space="preserve"> 86883 </t>
  </si>
  <si>
    <t xml:space="preserve"> 00044945 </t>
  </si>
  <si>
    <t>SIFAO / TUBO SINFONADO EXTENSIVEL/SANFONADO, UNIVERSAL/ SIMPLES, ENTRE *50 A 70* CM, DE PLASTICO BRANCO</t>
  </si>
  <si>
    <t xml:space="preserve"> 00006085 </t>
  </si>
  <si>
    <t>SELADOR ACRILICO OPACO PREMIUM INTERIOR/EXTERIOR</t>
  </si>
  <si>
    <t>Custo</t>
  </si>
  <si>
    <t>MÊS 01</t>
  </si>
  <si>
    <t>MÊS 02</t>
  </si>
  <si>
    <t>MÊS 03</t>
  </si>
  <si>
    <t>MÊS 04</t>
  </si>
  <si>
    <t>MÊS 05</t>
  </si>
  <si>
    <t>TOTAL EXECUTADO EM % / MÊS:</t>
  </si>
  <si>
    <t>TOTAL GASTOS / MÊS:</t>
  </si>
  <si>
    <t>RESUMO DE ORÇAMENTO</t>
  </si>
  <si>
    <t xml:space="preserve"> 98557 </t>
  </si>
  <si>
    <t>IMPERMEABILIZAÇÃO DE SUPERFÍCIE COM EMULSÃO ASFÁLTICA, 2 DEMÃOS. AF_09/2023</t>
  </si>
  <si>
    <t xml:space="preserve"> 104916 </t>
  </si>
  <si>
    <t>ARMAÇÃO DE SAPATA ISOLADA, VIGA BALDRAME E SAPATA CORRIDA UTILIZANDO AÇO CA-60 DE 5 MM - MONTAGEM. AF_01/2024</t>
  </si>
  <si>
    <t>CHAPISCO APLICADO EM ALVENARIAS E ESTRUTURAS DE CONCRETO INTERNAS, COM COLHER DE PEDREIRO. ARGAMASSA TRAÇO 1:3 COM PREPARO EM BETONEIRA 400L. AF_10/2022</t>
  </si>
  <si>
    <t>CHAPISCO APLICADO EM ALVENARIA (COM PRESENÇA DE VÃOS) E ESTRUTURAS DE CONCRETO DE FACHADA, COM COLHER DE PEDREIRO. ARGAMASSA TRAÇO 1:3 COM PREPARO EM BETONEIRA 400L. AF_10/2022</t>
  </si>
  <si>
    <t xml:space="preserve"> 104217 </t>
  </si>
  <si>
    <t>EMBOÇO OU MASSA ÚNICA EM ARGAMASSA TRAÇO 1:2:8, PREPARO MECÂNICA COM BETONEIRA 400 L, APLICADA MANUALMENTE EM PANOS DE FACHADA COM PRESENÇA DE VÃOS, ESPESSURA DE 25 MM, ACESSO POR ANDAIME. AF_08/2022</t>
  </si>
  <si>
    <t xml:space="preserve"> 00000626 </t>
  </si>
  <si>
    <t>MANTA LIQUIDA DE BASE ASFALTICA MODIFICADA COM A ADICAO DE ELASTOMEROS DILUIDOS EM SOLVENTE ORGANICO, APLICACAO A FRIO (MEMBRANA DE EMULSAO ASFALTICA PARA IMPERMEABILIZACAO FLEXIVEL)</t>
  </si>
  <si>
    <t xml:space="preserve"> 00005318 </t>
  </si>
  <si>
    <t>DILUENTE AGUARRAS</t>
  </si>
  <si>
    <t>GESSEIRO COM ENCARGOS COMPLEMENTARES</t>
  </si>
  <si>
    <t xml:space="preserve"> 014213 </t>
  </si>
  <si>
    <t xml:space="preserve"> 00004509 </t>
  </si>
  <si>
    <t>SARRAFO *2,5 X 10* CM EM PINUS, MISTA OU EQUIVALENTE DA REGIAO - BRUTA</t>
  </si>
  <si>
    <t xml:space="preserve"> 00011055 </t>
  </si>
  <si>
    <t xml:space="preserve"> 88247 </t>
  </si>
  <si>
    <t>AUXILIAR DE ELETRICISTA COM ENCARGOS COMPLEMENTARES</t>
  </si>
  <si>
    <t xml:space="preserve"> 88264 </t>
  </si>
  <si>
    <t>ELETRICISTA COM ENCARGOS COMPLEMENTARES</t>
  </si>
  <si>
    <t xml:space="preserve"> 00002436 </t>
  </si>
  <si>
    <t>ELETRICISTA (HORISTA)</t>
  </si>
  <si>
    <t>Louças e Metais</t>
  </si>
  <si>
    <t>UND</t>
  </si>
  <si>
    <t>SIFÃO DO TIPO FLEXÍVEL EM PVC 1 X 1.1/2 - FORNECIMENTO E INSTALAÇÃO. AF_01/2020</t>
  </si>
  <si>
    <t xml:space="preserve"> 00007568 </t>
  </si>
  <si>
    <t>BUCHA DE NYLON SEM ABA S10, COM PARAFUSO DE 6,10 X 65 MM EM ACO ZINCADO COM ROSCA SOBERBA, CABECA CHATA E FENDA PHILLIPS</t>
  </si>
  <si>
    <t xml:space="preserve"> 00043484 </t>
  </si>
  <si>
    <t>EPI - FAMILIA ELETRICISTA - HORISTA (ENCARGOS COMPLEMENTARES - COLETADO CAIXA)</t>
  </si>
  <si>
    <t xml:space="preserve"> 00000247 </t>
  </si>
  <si>
    <t>AJUDANTE DE ELETRICISTA (HORISTA)</t>
  </si>
  <si>
    <t xml:space="preserve"> 00043460 </t>
  </si>
  <si>
    <t>FERRAMENTAS - FAMILIA ELETRICISTA - HORISTA (ENCARGOS COMPLEMENTARES - COLETADO CAIXA)</t>
  </si>
  <si>
    <t xml:space="preserve"> 00043055 </t>
  </si>
  <si>
    <t>ACO CA-50, 12,5 MM OU 16,0 MM, VERGALHAO</t>
  </si>
  <si>
    <t xml:space="preserve"> 00012872 </t>
  </si>
  <si>
    <t>GESSEIRO (HORISTA)</t>
  </si>
  <si>
    <t xml:space="preserve"> 00004254 </t>
  </si>
  <si>
    <t>OPERADOR DE GUINDASTE (HORISTA)</t>
  </si>
  <si>
    <t xml:space="preserve"> 00044985 </t>
  </si>
  <si>
    <t>LIXADEIRA DE PAREDE, COM LED, POTENCIA 750 W, FREQUENCIA 60 HZ, VELOCIDADE 1000 A 2100 RPM, DIAMETRO DA LIXA 225 MM</t>
  </si>
  <si>
    <t>M3XKM</t>
  </si>
  <si>
    <t>Impermeabilização, Proteção Mecânica e Tratamento de Junta</t>
  </si>
  <si>
    <t xml:space="preserve"> 00037752 </t>
  </si>
  <si>
    <t>CAMINHAO TOCO, PESO BRUTO TOTAL 16000 KG, CARGA UTIL MAXIMA 11030 KG, DISTANCIA ENTRE EIXOS 5,41 M, POTENCIA 185 CV (INCLUI CABINE E CHASSI, NAO INCLUI CARROCERIA)</t>
  </si>
  <si>
    <t xml:space="preserve"> 00020020 </t>
  </si>
  <si>
    <t>MOTORISTA DE CAMINHAO-BASCULANTE (HORISTA)</t>
  </si>
  <si>
    <t>TOTAL</t>
  </si>
  <si>
    <t xml:space="preserve"> 94974 </t>
  </si>
  <si>
    <t xml:space="preserve"> 88262 </t>
  </si>
  <si>
    <t xml:space="preserve"> 88239 </t>
  </si>
  <si>
    <t xml:space="preserve"> 92800 </t>
  </si>
  <si>
    <t xml:space="preserve"> 88245 </t>
  </si>
  <si>
    <t xml:space="preserve"> 88238 </t>
  </si>
  <si>
    <t xml:space="preserve"> 88309 </t>
  </si>
  <si>
    <t xml:space="preserve"> 91533 </t>
  </si>
  <si>
    <t xml:space="preserve"> 94968 </t>
  </si>
  <si>
    <t xml:space="preserve"> 5901 </t>
  </si>
  <si>
    <t xml:space="preserve"> 5903 </t>
  </si>
  <si>
    <t xml:space="preserve"> 92802 </t>
  </si>
  <si>
    <t xml:space="preserve"> 88270 </t>
  </si>
  <si>
    <t xml:space="preserve"> 88243 </t>
  </si>
  <si>
    <t xml:space="preserve"> 87292 </t>
  </si>
  <si>
    <t xml:space="preserve"> 88278 </t>
  </si>
  <si>
    <t xml:space="preserve"> 92270 </t>
  </si>
  <si>
    <t xml:space="preserve"> 94964 </t>
  </si>
  <si>
    <t xml:space="preserve"> 88261 </t>
  </si>
  <si>
    <t xml:space="preserve"> 88310 </t>
  </si>
  <si>
    <t xml:space="preserve"> 93282 </t>
  </si>
  <si>
    <t xml:space="preserve"> 93281 </t>
  </si>
  <si>
    <t xml:space="preserve"> 88269 </t>
  </si>
  <si>
    <t xml:space="preserve"> 88256 </t>
  </si>
  <si>
    <t xml:space="preserve"> 88274 </t>
  </si>
  <si>
    <t xml:space="preserve"> 87313 </t>
  </si>
  <si>
    <t xml:space="preserve"> 104521 </t>
  </si>
  <si>
    <t xml:space="preserve"> 104520 </t>
  </si>
  <si>
    <t xml:space="preserve"> 88248 </t>
  </si>
  <si>
    <t>Composições Auxiliares</t>
  </si>
  <si>
    <t xml:space="preserve"> 95308 </t>
  </si>
  <si>
    <t>CURSO DE CAPACITAÇÃO PARA AJUDANTE DE ARMADOR (ENCARGOS COMPLEMENTARES) - HORISTA</t>
  </si>
  <si>
    <t xml:space="preserve"> 95309 </t>
  </si>
  <si>
    <t>CURSO DE CAPACITAÇÃO PARA AJUDANTE DE CARPINTEIRO (ENCARGOS COMPLEMENTARES) - HORISTA</t>
  </si>
  <si>
    <t xml:space="preserve"> 95313 </t>
  </si>
  <si>
    <t>CURSO DE CAPACITAÇÃO PARA AJUDANTE ESPECIALIZADO (ENCARGOS COMPLEMENTARES) - HORISTA</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</si>
  <si>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</si>
  <si>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</si>
  <si>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</si>
  <si>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</si>
  <si>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</si>
  <si>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</si>
  <si>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95314 </t>
  </si>
  <si>
    <t>CURSO DE CAPACITAÇÃO PARA ARMADOR (ENCARGOS COMPLEMENTARES) - HORISTA</t>
  </si>
  <si>
    <t xml:space="preserve"> 95316 </t>
  </si>
  <si>
    <t>CURSO DE CAPACITAÇÃO PARA AUXILIAR DE ELETRICISTA (ENCARGOS COMPLEMENTARES) - HORISTA</t>
  </si>
  <si>
    <t xml:space="preserve"> 95317 </t>
  </si>
  <si>
    <t>CURSO DE CAPACITAÇÃO PARA AUXILIAR DE ENCANADOR OU BOMBEIRO HIDRÁULICO (ENCARGOS COMPLEMENTARES) - HORISTA</t>
  </si>
  <si>
    <t xml:space="preserve"> 95324 </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</si>
  <si>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</si>
  <si>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</si>
  <si>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</si>
  <si>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</si>
  <si>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</si>
  <si>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</si>
  <si>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</si>
  <si>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</si>
  <si>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</si>
  <si>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</si>
  <si>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</si>
  <si>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</si>
  <si>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</si>
  <si>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</si>
  <si>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</si>
  <si>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</si>
  <si>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</si>
  <si>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</si>
  <si>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</si>
  <si>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</si>
  <si>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Depreciação, Juros, Impostos e Seguros, Manutenção e Materiais na Operação dos Equipamentos</t>
  </si>
  <si>
    <t xml:space="preserve"> 88281 </t>
  </si>
  <si>
    <t>MOTORISTA DE BASCULANTE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</si>
  <si>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</si>
  <si>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</si>
  <si>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</si>
  <si>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</si>
  <si>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</si>
  <si>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</si>
  <si>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</si>
  <si>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</si>
  <si>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</si>
  <si>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</si>
  <si>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</si>
  <si>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</si>
  <si>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95329 </t>
  </si>
  <si>
    <t>CURSO DE CAPACITAÇÃO PARA CARPINTEIRO DE ESQUADRIA (ENCARGOS COMPLEMENTARES) - HORISTA</t>
  </si>
  <si>
    <t xml:space="preserve"> 95330 </t>
  </si>
  <si>
    <t>CURSO DE CAPACITAÇÃO PARA CARPINTEIRO DE FÔRMAS (ENCARGOS COMPLEMENTARES) - HORISTA</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</si>
  <si>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</si>
  <si>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</si>
  <si>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</si>
  <si>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</si>
  <si>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</si>
  <si>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</si>
  <si>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</si>
  <si>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</si>
  <si>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95332 </t>
  </si>
  <si>
    <t>CURSO DE CAPACITAÇÃO PARA ELETRICISTA (ENCARGOS COMPLEMENTARES) - HORISTA</t>
  </si>
  <si>
    <t xml:space="preserve"> 95335 </t>
  </si>
  <si>
    <t>CURSO DE CAPACITAÇÃO PARA ENCANADOR OU BOMBEIRO HIDRÁULICO (ENCARGOS COMPLEMENTARES) - HORISTA</t>
  </si>
  <si>
    <t xml:space="preserve"> 95337 </t>
  </si>
  <si>
    <t>CURSO DE CAPACITAÇÃO PARA GESSEIRO (ENCARGOS COMPLEMENTARES) - HORISTA</t>
  </si>
  <si>
    <t xml:space="preserve"> 95338 </t>
  </si>
  <si>
    <t>CURSO DE CAPACITAÇÃO PARA IMPERMEABILIZADOR (ENCARGOS COMPLEMENTARES) - HORISTA</t>
  </si>
  <si>
    <t xml:space="preserve"> 95341 </t>
  </si>
  <si>
    <t>CURSO DE CAPACITAÇÃO PARA MARMORISTA/GRANITEIRO (ENCARGOS COMPLEMENTARES) - HORISTA</t>
  </si>
  <si>
    <t xml:space="preserve"> 95344 </t>
  </si>
  <si>
    <t>CURSO DE CAPACITAÇÃO PARA MONTADOR DE ESTRUTURA METÁLICA (ENCARGOS COMPLEMENTARES) - HORISTA</t>
  </si>
  <si>
    <t xml:space="preserve"> 95346 </t>
  </si>
  <si>
    <t>CURSO DE CAPACITAÇÃO PARA MOTORISTA DE BASCULANTE (ENCARGOS COMPLEMENTARES) - HORISTA</t>
  </si>
  <si>
    <t xml:space="preserve"> 95347 </t>
  </si>
  <si>
    <t>CURSO DE CAPACITAÇÃO PARA MOTORISTA DE CAMINHÃO (ENCARGOS COMPLEMENTARES) - HORISTA</t>
  </si>
  <si>
    <t xml:space="preserve"> 95389 </t>
  </si>
  <si>
    <t>CURSO DE CAPACITAÇÃO PARA OPERADOR DE BETONEIRA ESTACIONÁRIA/MISTURADOR (ENCARGOS COMPLEMENTARES) - HORISTA</t>
  </si>
  <si>
    <t xml:space="preserve"> 95358 </t>
  </si>
  <si>
    <t>CURSO DE CAPACITAÇÃO PARA OPERADOR DE GUINCHO (ENCARGOS COMPLEMENTARES) - HORISTA</t>
  </si>
  <si>
    <t xml:space="preserve"> 95359 </t>
  </si>
  <si>
    <t>CURSO DE CAPACITAÇÃO PARA OPERADOR DE GUINDASTE (ENCARGOS COMPLEMENTARES) - HORISTA</t>
  </si>
  <si>
    <t xml:space="preserve"> 95360 </t>
  </si>
  <si>
    <t>CURSO DE CAPACITAÇÃO PARA OPERADOR DE MÁQUINAS E EQUIPAMENTOS (ENCARGOS COMPLEMENTARES) - HORISTA</t>
  </si>
  <si>
    <t xml:space="preserve"> 95371 </t>
  </si>
  <si>
    <t>CURSO DE CAPACITAÇÃO PARA PEDREIRO (ENCARGOS COMPLEMENTARES) - HORISTA</t>
  </si>
  <si>
    <t xml:space="preserve"> 95372 </t>
  </si>
  <si>
    <t>CURSO DE CAPACITAÇÃO PARA PINTOR (ENCARGOS COMPLEMENTARES) - HORISTA</t>
  </si>
  <si>
    <t xml:space="preserve"> 93278 </t>
  </si>
  <si>
    <t>GUINCHO ELÉTRICO DE COLUNA, CAPACIDADE 400 KG, COM MOTO FREIO, MOTOR TRIFÁSICO DE 1,25 CV - JUROS. AF_03/2016</t>
  </si>
  <si>
    <t xml:space="preserve"> 88295 </t>
  </si>
  <si>
    <t>OPERADOR DE GUINCHO COM ENCARGOS COMPLEMENTARES</t>
  </si>
  <si>
    <t xml:space="preserve"> 93277 </t>
  </si>
  <si>
    <t>GUINCHO ELÉTRICO DE COLUNA, CAPACIDADE 400 KG, COM MOTO FREIO, MOTOR TRIFÁSICO DE 1,25 CV - DEPRECIAÇÃO.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</si>
  <si>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</si>
  <si>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</si>
  <si>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</si>
  <si>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</si>
  <si>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88296 </t>
  </si>
  <si>
    <t>OPERADOR DE GUINDASTE COM ENCARGOS COMPLEMENTARES</t>
  </si>
  <si>
    <t xml:space="preserve"> 104517 </t>
  </si>
  <si>
    <t>LIXADEIRA DE PAREDE, COM LED, POTÊNCIA 750 W, FREQUÊNCIA 60 HZ, VELOCIDADE 1000 A 2100 RPM, DIÂMETRO DA LIXA 225 MM - JUROS. AF_12/2022</t>
  </si>
  <si>
    <t xml:space="preserve"> 104516 </t>
  </si>
  <si>
    <t>LIXADEIRA DE PAREDE, COM LED, POTÊNCIA 750 W, FREQUÊNCIA 60 HZ, VELOCIDADE 1000 A 2100 RPM, DIÂMETRO DA LIXA 225 MM - DEPRECIAÇÃO. AF_12/2022</t>
  </si>
  <si>
    <t xml:space="preserve"> 104519 </t>
  </si>
  <si>
    <t>LIXADEIRA DE PAREDE, COM LED, POTÊNCIA 750 W, FREQUÊNCIA 60 HZ, VELOCIDADE 1000 A 2100 RPM, DIÂMETRO DA LIXA 225 MM - MATERIAIS NA OPERAÇÃO. AF_12/2022</t>
  </si>
  <si>
    <t xml:space="preserve"> 104518 </t>
  </si>
  <si>
    <t>LIXADEIRA DE PAREDE, COM LED, POTÊNCIA 750 W, FREQUÊNCIA 60 HZ, VELOCIDADE 1000 A 2100 RPM, DIÂMETRO DA LIXA 225 MM - MANUTENÇÃO. AF_12/2022</t>
  </si>
  <si>
    <t>COBERTURA</t>
  </si>
  <si>
    <t>ESTRUTURA E TELHAMENTO</t>
  </si>
  <si>
    <t>REVESTIMENTO E PINTURA</t>
  </si>
  <si>
    <t>PINTURA INTERNA - TETO</t>
  </si>
  <si>
    <t xml:space="preserve"> CPU-03 </t>
  </si>
  <si>
    <t>REVESTIMENTO DE FACHADA, EM CHAPA DE ACM - FORNECIMENTO E INSTALAÇÃO</t>
  </si>
  <si>
    <t>LOUÇAS</t>
  </si>
  <si>
    <t>METAIS</t>
  </si>
  <si>
    <t xml:space="preserve"> 100872 </t>
  </si>
  <si>
    <t>BARRA DE APOIO RETA, EM ALUMINIO, COMPRIMENTO 80 CM, FIXADA NA PAREDE - FORNECIMENTO E INSTALAÇÃO. AF_01/2020</t>
  </si>
  <si>
    <t>SOLEIRAS E PINGADEIRAS</t>
  </si>
  <si>
    <t xml:space="preserve"> 111231 </t>
  </si>
  <si>
    <t>LETREIRO PARA IDENTIFICACAO DE LOJA-CHAPA GALV.#26 COMPL.</t>
  </si>
  <si>
    <t>Livro SINAPI: Cálculos e Parâmetros</t>
  </si>
  <si>
    <t>Locação de Obras</t>
  </si>
  <si>
    <t>Fundações Rasas (Blocos, Sapatas, Vigas Baldrame)</t>
  </si>
  <si>
    <t>Escoramento e Preparo de Fundo de Valas</t>
  </si>
  <si>
    <t>Lastro</t>
  </si>
  <si>
    <t>Aterro e Reaterro de Valas</t>
  </si>
  <si>
    <t xml:space="preserve"> 90778 </t>
  </si>
  <si>
    <t>ENGENHEIRO CIVIL DE OBRA PLENO COM ENCARGOS COMPLEMENTARES</t>
  </si>
  <si>
    <t>Transporte, Carga e Descarga de Materiais</t>
  </si>
  <si>
    <t xml:space="preserve"> 00004777 </t>
  </si>
  <si>
    <t>CANTONEIRA ACO ABAS IGUAIS (QUALQUER BITOLA), ESPESSURA ENTRE 1/8" E 1/4"</t>
  </si>
  <si>
    <t>Telhamento para Cobertura</t>
  </si>
  <si>
    <t>CJ</t>
  </si>
  <si>
    <t>Alvenaria de Vedação</t>
  </si>
  <si>
    <t>Vergas, contravergas e fixação de alvenaria</t>
  </si>
  <si>
    <t xml:space="preserve"> 00040552 </t>
  </si>
  <si>
    <t>PARAFUSO, AUTOATARRAXANTE, CABECA CHATA, FENDA SIMPLES, EM ACO ZINCADO, 1/4" (6,35 MM) X 25 MM</t>
  </si>
  <si>
    <t xml:space="preserve"> 00011950 </t>
  </si>
  <si>
    <t>BUCHA DE NYLON SEM ABA S6, COM PARAFUSO DE 4,20 X 40 MM EM ACO ZINCADO COM ROSCA SOBERBA, CABECA CHATA E FENDA PHILLIPS</t>
  </si>
  <si>
    <t xml:space="preserve"> 00039961 </t>
  </si>
  <si>
    <t>SILICONE ACETICO USO GERAL INCOLOR 280 G</t>
  </si>
  <si>
    <t xml:space="preserve"> 88251 </t>
  </si>
  <si>
    <t>AUXILIAR DE SERRALHEIRO COM ENCARGOS COMPLEMENTARES</t>
  </si>
  <si>
    <t xml:space="preserve"> 88315 </t>
  </si>
  <si>
    <t>SERRALHEIRO COM ENCARGOS COMPLEMENTARES</t>
  </si>
  <si>
    <t>Esquadrias - Portas</t>
  </si>
  <si>
    <t>Argamassas</t>
  </si>
  <si>
    <t>PARAFUSO ROSCA SOBERBA ZINCADO CABECA CHATA FENDA SIMPLES 3,5 X 25 MM (1")</t>
  </si>
  <si>
    <t xml:space="preserve"> 00000184 </t>
  </si>
  <si>
    <t>BATENTE / PORTAL / ADUELA / MARCO EM MADEIRA MACICA COM REBAIXO, E = *3* CM, L = *14* CM, PARA PORTAS DE GIRO DE *60 CM A 120* CM X *210* CM, PINUS / EUCALIPTO / VIROLA OU EQUIVALENTE DA REGIAO (NAO INCLUI ALIZARES)</t>
  </si>
  <si>
    <t>JG</t>
  </si>
  <si>
    <t xml:space="preserve"> 00039027 </t>
  </si>
  <si>
    <t>PREGO DE ACO POLIDO COM CABECA 19 X 36 (3 1/4 X 9)</t>
  </si>
  <si>
    <t xml:space="preserve"> 00011964 </t>
  </si>
  <si>
    <t>PARAFUSO DE ACO ZINCADO, TIPO CHUMBADOR PARABOLT, DIAMETRO 3/8", COMPRIMENTO 75 MM</t>
  </si>
  <si>
    <t>Passeios de Concreto</t>
  </si>
  <si>
    <t xml:space="preserve"> 00043144 </t>
  </si>
  <si>
    <t>DESMOLDANTE PARA CONCRETO ESTAMPADO</t>
  </si>
  <si>
    <t xml:space="preserve"> 00043143 </t>
  </si>
  <si>
    <t>SELANTE ACRILICO PARA TRATAMENTO / ACABAMENTO SUPERFICIAL DE CONCRETO ESTAMPADO, APARENTE, PEDRAS E OUTROS</t>
  </si>
  <si>
    <t xml:space="preserve"> 00044228 </t>
  </si>
  <si>
    <t>MOLDE DE POLIURETANO, FLEXIVEL OU SEMI-FLEXIVEL, PARA ESTAMPAGEM DE PISO / PASSEIO DE CONCRETO</t>
  </si>
  <si>
    <t xml:space="preserve"> 00034492 </t>
  </si>
  <si>
    <t>CONCRETO USINADO BOMBEAVEL, CLASSE DE RESISTENCIA C20, COM BRITA 0 E 1, SLUMP = 100 +/- 20 MM, EXCLUI SERVICO DE BOMBEAMENTO (NBR 8953)</t>
  </si>
  <si>
    <t xml:space="preserve"> 00044220 </t>
  </si>
  <si>
    <t>PO ENDURECEDOR PARA CONCRETO ESTAMPADO - PIGMENTO ENDURECEDOR</t>
  </si>
  <si>
    <t>Chapisco</t>
  </si>
  <si>
    <t>Massa Única Interna</t>
  </si>
  <si>
    <t>Massa Única Externa</t>
  </si>
  <si>
    <t xml:space="preserve"> 97064 </t>
  </si>
  <si>
    <t>MONTAGEM E DESMONTAGEM DE ANDAIME TUBULAR TIPO "TORRE" (EXCLUSIVE ANDAIME E LIMPEZA). AF_03/2024</t>
  </si>
  <si>
    <t>Equipamentos de Proteção Coletiva</t>
  </si>
  <si>
    <t xml:space="preserve"> 100231 </t>
  </si>
  <si>
    <t>CHAPA DE ACM</t>
  </si>
  <si>
    <t>Pintura Externa</t>
  </si>
  <si>
    <t xml:space="preserve"> 00038877 </t>
  </si>
  <si>
    <t>MASSA PREMIUM PARA TEXTURA LISA DE BASE ACRILICA, USO INTERNO E EXTERNO</t>
  </si>
  <si>
    <t xml:space="preserve"> 00004351 </t>
  </si>
  <si>
    <t>PARAFUSO NIQUELADO 3 1/2" COM ACABAMENTO CROMADO PARA FIXAR PECA SANITARIA, INCLUI PORCA CEGA, ARRUELA E BUCHA DE NYLON TAMANHO S-8</t>
  </si>
  <si>
    <t xml:space="preserve"> 00036520 </t>
  </si>
  <si>
    <t>BACIA SANITARIA (VASO) CONVENCIONAL PARA PCD, SEM FURO FRONTAL, DE LOUCA BRANCA (SEM ASSENTO)</t>
  </si>
  <si>
    <t xml:space="preserve"> 00036080 </t>
  </si>
  <si>
    <t>BARRA DE APOIO RETA, EM ALUMINIO, COMPRIMENTO 80 CM, DIAMETRO MINIMO 3 CM</t>
  </si>
  <si>
    <t>ESQUADRIAS DE FERRO</t>
  </si>
  <si>
    <t xml:space="preserve"> 018118 </t>
  </si>
  <si>
    <t xml:space="preserve"> 010943 </t>
  </si>
  <si>
    <t>CHAPA DE ACO GALVANIZADA BITOLA GSG 26 0,50mm (4,00kg/m2)</t>
  </si>
  <si>
    <t xml:space="preserve"> 018122 </t>
  </si>
  <si>
    <t>PRIMER SOLIDO CINZA 8200 LAZZURIL (GALAO 3,6 L)</t>
  </si>
  <si>
    <t>PREGO FERRO GALVANIZADO 15x15 (636 un/kg)</t>
  </si>
  <si>
    <t xml:space="preserve"> 95320 </t>
  </si>
  <si>
    <t>CURSO DE CAPACITAÇÃO PARA AUXILIAR DE SERRALHEIRO (ENCARGOS COMPLEMENTARES) - HORISTA</t>
  </si>
  <si>
    <t xml:space="preserve"> 00000252 </t>
  </si>
  <si>
    <t>AJUDANTE DE SERRALHEIRO (HORISTA)</t>
  </si>
  <si>
    <t>BETONEIRA, CAPACIDADE NOMINAL 400 L, CAPACIDADE DE MISTURA 280 L, MOTOR ELETRICO TRIFASICO 220/380 V, POTENCIA 2 CV, SEM CARREGADOR</t>
  </si>
  <si>
    <t>Equipamento para Aquisição Permanente</t>
  </si>
  <si>
    <t>Franquia</t>
  </si>
  <si>
    <t>KWH</t>
  </si>
  <si>
    <t>BETONEIRA, CAPACIDADE NOMINAL 600 L, CAPACIDADE DE MISTURA 360 L, MOTOR ELETRICO TRIFASICO 220/380V, POTENCIA 4CV, SEM CARREGADOR</t>
  </si>
  <si>
    <t>Armação para Estruturas de Concreto Armado</t>
  </si>
  <si>
    <t xml:space="preserve"> 95403 </t>
  </si>
  <si>
    <t>CURSO DE CAPACITAÇÃO PARA ENGENHEIRO CIVIL DE OBRA PLENO (ENCARGOS COMPLEMENTARES) - HORISTA</t>
  </si>
  <si>
    <t xml:space="preserve"> 00002707 </t>
  </si>
  <si>
    <t>ENGENHEIRO CIVIL DE OBRA PLENO (HORISTA)</t>
  </si>
  <si>
    <t xml:space="preserve"> 95377 </t>
  </si>
  <si>
    <t>CURSO DE CAPACITAÇÃO PARA SERRALHEIRO (ENCARGOS COMPLEMENTARES) - HORISTA</t>
  </si>
  <si>
    <t xml:space="preserve"> 00006110 </t>
  </si>
  <si>
    <t>SERRALHEIRO (HORISTA)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</si>
  <si>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</si>
  <si>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</si>
  <si>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</si>
  <si>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</si>
  <si>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</si>
  <si>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</si>
  <si>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</si>
  <si>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</si>
  <si>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MEMORIAL DE CÁLCULO</t>
  </si>
  <si>
    <t>ORÇAMENTO SINTÉTICO</t>
  </si>
  <si>
    <r>
      <rPr>
        <b/>
        <sz val="12"/>
        <rFont val="Arial"/>
        <family val="2"/>
      </rPr>
      <t>AC -</t>
    </r>
    <r>
      <rPr>
        <sz val="12"/>
        <rFont val="Arial"/>
        <family val="2"/>
      </rPr>
      <t xml:space="preserve"> Administração Central</t>
    </r>
  </si>
  <si>
    <r>
      <rPr>
        <b/>
        <sz val="12"/>
        <rFont val="Arial"/>
        <family val="2"/>
      </rPr>
      <t>SG -</t>
    </r>
    <r>
      <rPr>
        <sz val="12"/>
        <rFont val="Arial"/>
        <family val="2"/>
      </rPr>
      <t xml:space="preserve"> Seguro e Garantia</t>
    </r>
  </si>
  <si>
    <r>
      <rPr>
        <b/>
        <sz val="12"/>
        <rFont val="Arial"/>
        <family val="2"/>
      </rPr>
      <t xml:space="preserve">C - </t>
    </r>
    <r>
      <rPr>
        <sz val="12"/>
        <rFont val="Arial"/>
        <family val="2"/>
      </rPr>
      <t>Riscos</t>
    </r>
  </si>
  <si>
    <r>
      <rPr>
        <b/>
        <sz val="12"/>
        <rFont val="Arial"/>
        <family val="2"/>
      </rPr>
      <t>DF -</t>
    </r>
    <r>
      <rPr>
        <sz val="12"/>
        <rFont val="Arial"/>
        <family val="2"/>
      </rPr>
      <t xml:space="preserve"> Custos Financeiras</t>
    </r>
  </si>
  <si>
    <r>
      <rPr>
        <b/>
        <sz val="12"/>
        <rFont val="Arial"/>
        <family val="2"/>
      </rPr>
      <t>L -</t>
    </r>
    <r>
      <rPr>
        <sz val="12"/>
        <rFont val="Arial"/>
        <family val="2"/>
      </rPr>
      <t xml:space="preserve"> Lucro Operacional</t>
    </r>
  </si>
  <si>
    <t>Contribuição Previdenciária - Lei nº 12.546/13</t>
  </si>
  <si>
    <t>CONSTRUÇÃO E REFORMA DE EDIFÍCIOS</t>
  </si>
  <si>
    <t>BDI SACID</t>
  </si>
  <si>
    <t>1º Quartil</t>
  </si>
  <si>
    <t>Médio</t>
  </si>
  <si>
    <t>3º Quartil</t>
  </si>
  <si>
    <t>COM DESONERAÇÃO</t>
  </si>
  <si>
    <t>SEM DESONERAÇÃO</t>
  </si>
  <si>
    <t>* PARA ISS 5,00 % E % 40 M.O</t>
  </si>
  <si>
    <t>* ALTERAR SOMENTE ISS DO MUN.</t>
  </si>
  <si>
    <t>BDI MINIMO</t>
  </si>
  <si>
    <t>MAPA DE COTAÇÃO</t>
  </si>
  <si>
    <t>OBJETO</t>
  </si>
  <si>
    <t>FORN.1:</t>
  </si>
  <si>
    <t>FORN.2:</t>
  </si>
  <si>
    <t>FORN.3:</t>
  </si>
  <si>
    <t>QTDE</t>
  </si>
  <si>
    <t>R$ UNIT.</t>
  </si>
  <si>
    <t>UNIT.</t>
  </si>
  <si>
    <t>TOTAL GERAL (R$)</t>
  </si>
  <si>
    <t>M2</t>
  </si>
  <si>
    <t>ACM DE FACHADA</t>
  </si>
  <si>
    <t>CHAPA METÁLICA DE FACHADA</t>
  </si>
  <si>
    <t>MATERIAIS ELÉTRICOS</t>
  </si>
  <si>
    <t>NC METALURGICA</t>
  </si>
  <si>
    <t>LOSTISTICA DE INSTALAÇÃO E CONFERENCIA DE MEDIDAS</t>
  </si>
  <si>
    <t>BRISE METALICO 4.500 X 3.650 MM COM METALÃO 70 X 30 CHAPA 1.2 MM NA HORIZONTAL E ESPASSAMENTO ENTRE OS MESMO DE 30 MM PINTADO DE PRETO</t>
  </si>
  <si>
    <t>ESF SOLUÇÕES</t>
  </si>
  <si>
    <t xml:space="preserve">  </t>
  </si>
  <si>
    <t>SERVIÇOS PRELIMINARES E ADMINISTRATIVOS</t>
  </si>
  <si>
    <t/>
  </si>
  <si>
    <t>ADMINISTRAÇÃO DE OBRA</t>
  </si>
  <si>
    <t xml:space="preserve"> 1.1.1 </t>
  </si>
  <si>
    <t xml:space="preserve"> 1.1.2 </t>
  </si>
  <si>
    <t>ENCARREGADO GERAL COM ENCARGOS COMPLEMENTARES</t>
  </si>
  <si>
    <t>CANTEIRO DE OBRAS</t>
  </si>
  <si>
    <t>FORNECIMENTO E INSTALAÇÃO DE PLACA DE OBRA COM CHAPA GALVANIZADA E ESTRUTURA DE MADEIRA. AF_03/2022_PS</t>
  </si>
  <si>
    <t>TAPUME COM COMPENSADO DE MADEIRA. AF_03/2024</t>
  </si>
  <si>
    <t>AMPLIAÇÃO DELEGACIA DE PARANAÍTA - MT</t>
  </si>
  <si>
    <t>LIMPEZA INICIAL</t>
  </si>
  <si>
    <t>LIMPEZA MANUAL DE VEGETAÇÃO EM TERRENO COM ENXADA. AF_03/2024</t>
  </si>
  <si>
    <t>LOCAÇÃO CONVENCIONAL DE OBRA, UTILIZANDO GABARITO DE TÁBUAS CORRIDAS PONTALETADAS A CADA 2,00M - 2 UTILIZAÇÕES. AF_03/2024</t>
  </si>
  <si>
    <t>SAPATAS</t>
  </si>
  <si>
    <t>ESCAVAÇÃO MANUAL PARA BLOCO DE COROAMENTO OU SAPATA (INCLUINDO ESCAVAÇÃO PARA COLOCAÇÃO DE FÔRMAS). AF_01/2024</t>
  </si>
  <si>
    <t>FABRICAÇÃO, MONTAGEM E DESMONTAGEM DE FÔRMA PARA SAPATA, EM MADEIRA SERRADA, E=25 MM, 4 UTILIZAÇÕES. AF_01/2024</t>
  </si>
  <si>
    <t>CONCRETAGEM DE SAPATAS, FCK 25 MPA, COM USO DE JERICA - LANÇAMENTO, ADENSAMENTO E ACABAMENTO</t>
  </si>
  <si>
    <t>ARMAÇÃO DE SAPATA ISOLADA, VIGA BALDRAME E SAPATA CORRIDA UTILIZANDO AÇO CA-50 DE 10 MM - MONTAGEM. AF_01/2024</t>
  </si>
  <si>
    <t>CARGA, MANOBRA E DESCARGA DE ENTULHO EM CAMINHÃO BASCULANTE 10 M³ - CARGA COM ESCAVADEIRA HIDRÁULICA (CAÇAMBA DE 0,80 M³ / 111 HP) E DESCARGA LIVRE (UNIDADE: M3). AF_07/2020</t>
  </si>
  <si>
    <t>TRANSPORTE COM CAMINHÃO BASCULANTE DE 10 M³, EM VIA URBANA PAVIMENTADA, DMT ATÉ 30 KM (UNIDADE: M3XKM). AF_07/2020</t>
  </si>
  <si>
    <t>VIGA BALDRAME</t>
  </si>
  <si>
    <t>FABRICAÇÃO, MONTAGEM E DESMONTAGEM DE FÔRMA PARA VIGA BALDRAME, EM MADEIRA SERRADA, E=25 MM, 4 UTILIZAÇÕES. AF_01/2024</t>
  </si>
  <si>
    <t>ARMAÇÃO DE SAPATA ISOLADA, VIGA BALDRAME E SAPATA CORRIDA UTILIZANDO AÇO CA-50 DE 6,3 MM - MONTAGEM. AF_01/2024</t>
  </si>
  <si>
    <t>ARMAÇÃO DE BLOCO, SAPATA ISOLADA, VIGA BALDRAME E SAPATA CORRIDA UTILIZANDO AÇO CA-50 DE 12,5 MM - MONTAGEM. AF_01/2024</t>
  </si>
  <si>
    <t>CONCRETAGEM DE BLOCOS DE COROAMENTO E VIGAS BALDRAME, FCK 25 MPA, COM USO DE JERICA - LANÇAMENTO, ADENSAMENTO E ACABAMENTO</t>
  </si>
  <si>
    <t>PILARES</t>
  </si>
  <si>
    <t>MONTAGEM E DESMONTAGEM DE FÔRMA DE PILARES RETANGULARES E ESTRUTURAS SIMILARES, PÉ-DIREITO SIMPLES, EM MADEIRA SERRADA, 4 UTILIZAÇÕES. AF_09/2020</t>
  </si>
  <si>
    <t>ARMAÇÃO DE PILAR OU VIGA DE ESTRUTURA CONVENCIONAL DE CONCRETO ARMADO UTILIZANDO AÇO CA-60 DE 5,0 MM - MONTAGEM. AF_06/2022</t>
  </si>
  <si>
    <t>ARMAÇÃO DE PILAR OU VIGA DE ESTRUTURA CONVENCIONAL DE CONCRETO ARMADO UTILIZANDO AÇO CA-50 DE 10,0 MM - MONTAGEM. AF_06/2022</t>
  </si>
  <si>
    <t>CONCRETAGEM DE PILARES, FCK = 25 MPA, COM USO DE BALDES - LANÇAMENTO, ADENSAMENTO E ACABAMENTO. AF_02/2022</t>
  </si>
  <si>
    <t>VIGAS</t>
  </si>
  <si>
    <t>MONTAGEM E DESMONTAGEM DE FÔRMA DE VIGA, ESCORAMENTO COM PONTALETE DE MADEIRA, PÉ-DIREITO SIMPLES, EM MADEIRA SERRADA, 4 UTILIZAÇÕES. AF_09/2020</t>
  </si>
  <si>
    <t>ARMAÇÃO DE PILAR OU VIGA DE ESTRUTURA CONVENCIONAL DE CONCRETO ARMADO UTILIZANDO AÇO CA-50 DE 8,0 MM - MONTAGEM. AF_06/2022</t>
  </si>
  <si>
    <t>CONCRETAGEM DE VIGAS E LAJES, FCK=25 MPA, PARA QUALQUER TIPO DE LAJE COM BALDES EM EDIFICAÇÃO TÉRREA - LANÇAMENTO, ADENSAMENTO E ACABAMENTO. AF_02/2022</t>
  </si>
  <si>
    <t>TELHAMENTO COM TELHA ONDULADA DE FIBROCIMENTO E = 6 MM, COM RECOBRIMENTO LATERAL DE 1 1/4 DE ONDA PARA TELHADO COM INCLINAÇÃO MÁXIMA DE 10°, COM ATÉ 2 ÁGUAS, INCLUSO IÇAMENTO. AF_07/2019</t>
  </si>
  <si>
    <t>TRAMA DE AÇO COMPOSTA POR TERÇAS PARA TELHADOS DE ATÉ 2 ÁGUAS PARA TELHA ONDULADA DE FIBROCIMENTO, METÁLICA, PLÁSTICA OU TERMOACÚSTICA, INCLUSO TRANSPORTE VERTICAL (EM KG). AF_07/2019</t>
  </si>
  <si>
    <t>RUFO EM CHAPA DE AÇO GALVANIZADO NÚMERO 24, CORTE DE 25 CM, INCLUSO TRANSPORTE VERTICAL. AF_07/2019</t>
  </si>
  <si>
    <t>ALVENARIA DE VEDAÇÃO DE BLOCOS CERÂMICOS FURADOS NA HORIZONTAL DE 11,5X19X29 CM (ESPESSURA 11,5 CM) E ARGAMASSA DE ASSENTAMENTO COM PREPARO EM BETONEIRA. AF_12/2021</t>
  </si>
  <si>
    <t>FIXAÇÃO (ENCUNHAMENTO) DE ALVENARIA DE VEDAÇÃO COM ARGAMASSA APLICADA COM BISNAGA. AF_03/2024</t>
  </si>
  <si>
    <t>FORRO EM PLACAS DE GESSO, PARA AMBIENTES COMERCIAIS. AF_08/2023_PS</t>
  </si>
  <si>
    <t>ACABAMENTOS PARA FORRO (MOLDURA EM DRYWALL, COM LARGURA DE 15 CM). AF_08/2023_PS</t>
  </si>
  <si>
    <t>ESQUADRIAS EM VIDRO TEMPERADO</t>
  </si>
  <si>
    <t>PORTA DE CORRER DE ALUMÍNIO, COM DUAS FOLHAS PARA VIDRO, INCLUSO VIDRO LISO INCOLOR, FECHADURA E PUXADOR, SEM ALIZAR. AF_12/2019</t>
  </si>
  <si>
    <t>KIT DE PORTA DE MADEIRA PARA VERNIZ, SEMI-OCA (LEVE OU MÉDIA), PADRÃO POPULAR, 90X210CM, ESPESSURA DE 3CM, ITENS INCLUSOS: DOBRADIÇAS, MONTAGEM E INSTALAÇÃO DE BATENTE, FECHADURA COM EXECUÇÃO DO FURO - FORNECIMENTO E INSTALAÇÃO. AF_12/2019</t>
  </si>
  <si>
    <t>REGULARIZAÇÃO E PISO DE CONCRETO</t>
  </si>
  <si>
    <t>EXECUÇÃO DE PASSEIO (CALÇADA) COM CONCRETO MOLDADO IN LOCO, USINADO, ACABAMENTO ESTAMPADO, ESPESSURA 6 CM, NÃO ARMADO. AF_08/2022</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</si>
  <si>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</si>
  <si>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</si>
  <si>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ESMALTADA DE DIMENSÕES 60X60 CM APLICADA EM AMBIENTES DE ÁREA MAIOR QUE 10 M2. AF_02/2023_PE</t>
  </si>
  <si>
    <t>RODAPÉ CERÂMICO DE 7CM DE ALTURA COM PLACAS TIPO ESMALTADA DE DIMENSÕES 60X60CM. AF_02/2023</t>
  </si>
  <si>
    <t>CHAPISCO E REBOCO INTERNO - PAREDE</t>
  </si>
  <si>
    <t>MASSA ÚNICA, EM ARGAMASSA TRAÇO 1:2:8 PREPARO MECÂNICO, APLICADA MANUALMENTE EM PAREDES INTERNAS DE AMBIENTES COM ÁREA MAIOR QUE 10M², E = 10MM, COM TALISCAS. AF_03/2024</t>
  </si>
  <si>
    <t>EMBOÇO, EM ARGAMASSA TRAÇO 1:2:8, PREPARO MECÂNICO, APLICADO MANUALMENTE EM PAREDES INTERNAS DE AMBIENTES COM ÁREA ENTRE 5M² E 10M², E = 10MM, COM TALISCAS. AF_03/2024</t>
  </si>
  <si>
    <t>CHAPISCO E REBOCO EXTERNO</t>
  </si>
  <si>
    <t>REVESTIMENTOS INTERNOS</t>
  </si>
  <si>
    <t>PINTURA INTERNA - PAREDE</t>
  </si>
  <si>
    <t>PINTURA LÁTEX ACRÍLICA STANDARD, APLICAÇÃO MANUAL EM PAREDES, DUAS DEMÃOS. AF_04/2023</t>
  </si>
  <si>
    <t>PINTURA LÁTEX ACRÍLICA STANDARD, APLICAÇÃO MANUAL EM TETO, DUAS DEMÃOS. AF_04/2023</t>
  </si>
  <si>
    <t>REVESTIMENTO EXTERNO</t>
  </si>
  <si>
    <t>APLICAÇÃO MANUAL DE FUNDO SELADOR ACRÍLICO EM PAREDES EXTERNAS DE CASAS. AF_03/2024</t>
  </si>
  <si>
    <t>APLICAÇÃO MANUAL DE PINTURA COM TINTA TEXTURIZADA ACRÍLICA EM PAREDES EXTERNAS DE CASAS, DUAS CORES. AF_03/2024</t>
  </si>
  <si>
    <t>REVESTIMENTOS DE FACHADA</t>
  </si>
  <si>
    <t xml:space="preserve"> DUO-159 </t>
  </si>
  <si>
    <t>FORNECIMENTO E INSTALAÇÃO DE BRISE / ACABAMENTO DE FACHADA EM CHAPA METÁLICA COM PINTURA, ACABAMENTO LISO. REF.: SINAPI (104941)</t>
  </si>
  <si>
    <t>PINTURA VERNIZ EM PORTAS DE MADEIRA</t>
  </si>
  <si>
    <t>PINTURA VERNIZ (INCOLOR) ALQUÍDICO EM MADEIRA, USO INTERNO E EXTERNO, 2 DEMÃOS. AF_01/2021</t>
  </si>
  <si>
    <t>ELETRODUTOS</t>
  </si>
  <si>
    <t>ELETRODUTO FLEXÍVEL CORRUGADO REFORÇADO, PVC, DN 25 MM (3/4"), PARA CIRCUITOS TERMINAIS, INSTALADO EM PAREDE - FORNECIMENTO E INSTALAÇÃO. AF_03/2023</t>
  </si>
  <si>
    <t>ELETRODUTO FLEXÍVEL CORRUGADO, PEAD, DN 40 MM (1 1/4"), PARA CIRCUITOS TERMINAIS, INSTALADO EM FORRO - FORNECIMENTO E INSTALAÇÃO. AF_03/2023</t>
  </si>
  <si>
    <t>ELETRODUTO FLEXIVEL DN 150mm (6"") P/ REDES ENTERRADAS</t>
  </si>
  <si>
    <t>CAIXAS E ACESSÓRIOS PARA ELETRODUTOS</t>
  </si>
  <si>
    <t xml:space="preserve"> DUO-154 </t>
  </si>
  <si>
    <t>CABEÇOTE PARA ELETRODUTO  (1") - FORNECIMENTO E INSTALAÇÃO. (REF. SINAPI (93013))</t>
  </si>
  <si>
    <t>CAIXA DE PASSAGEM 4""x2"" EM PVC</t>
  </si>
  <si>
    <t>LUVA ELETRODUTO ACO GALV ROSCAVEL 4""</t>
  </si>
  <si>
    <t>CABO UNIPOLAR (COBRE)</t>
  </si>
  <si>
    <t>CABO DE COBRE FLEXÍVEL ISOLADO, 16 MM², ANTI-CHAMA 0,6/1,0 KV, PARA CIRCUITOS TERMINAIS - FORNECIMENTO E INSTALAÇÃO. AF_03/2023</t>
  </si>
  <si>
    <t>CABO DE COBRE FLEXÍVEL ISOLADO, 1,5 MM², ANTI-CHAMA 450/750 V, PARA CIRCUITOS TERMINAIS - FORNECIMENTO E INSTALAÇÃO. AF_03/2023</t>
  </si>
  <si>
    <t>CABO DE COBRE FLEXÍVEL ISOLADO, 2,5 MM², ANTI-CHAMA 450/750 V, PARA CIRCUITOS TERMINAIS - FORNECIMENTO E INSTALAÇÃO. AF_03/2023</t>
  </si>
  <si>
    <t>CAIXAS DE PASSAGEM</t>
  </si>
  <si>
    <t>CAIXA ENTERRADA ELÉTRICA RETANGULAR, EM ALVENARIA COM TIJOLOS CERÂMICOS MACIÇOS, FUNDO COM BRITA, DIMENSÕES INTERNAS: 0,3X0,3X0,3 M. AF_12/2020</t>
  </si>
  <si>
    <t>TAMPA CEGA EM FERRO FUNDIDO 30x30cm</t>
  </si>
  <si>
    <t>DISPOSITIVO ELÉTRICO EMBUTIDO</t>
  </si>
  <si>
    <t>INTERRUPTOR SIMPLES (1 MÓDULO), 10A/250V, INCLUINDO SUPORTE E PLACA - FORNECIMENTO E INSTALAÇÃO. AF_03/2023</t>
  </si>
  <si>
    <t>INTERRUPTOR SIMPLES (2 MÓDULOS), 10A/250V, INCLUINDO SUPORTE E PLACA - FORNECIMENTO E INSTALAÇÃO. AF_03/2023</t>
  </si>
  <si>
    <t>PLACA COM UM FURO IMPERIA BRANCO IRIEL P/ SAIDA CABO DE SOM</t>
  </si>
  <si>
    <t>DISPOSITIVO DE PROTEÇÃO</t>
  </si>
  <si>
    <t>DISJUNTOR TRIPOLAR DIN 63A - FORNECIMENTO E INSTALAÇÃO. AF_07/2025</t>
  </si>
  <si>
    <t>DISJUNTOR MONOPOLAR TIPO DIN, CORRENTE NOMINAL DE 10A - FORNECIMENTO E INSTALAÇÃO. AF_07/2025</t>
  </si>
  <si>
    <t>DISJUNTOR MONOPOLAR TIPO DIN, CORRENTE NOMINAL DE 16A - FORNECIMENTO E INSTALAÇÃO. AF_07/2025</t>
  </si>
  <si>
    <t>DISJUNTOR BIPOLAR TIPO DIN, CORRENTE NOMINAL DE 10A - FORNECIMENTO E INSTALAÇÃO. AF_07/2025</t>
  </si>
  <si>
    <t xml:space="preserve"> DUO-0238 </t>
  </si>
  <si>
    <t>DPS PROTETOR CONTRA SURTO 175V - 8kA - FORNECIMENTO E INSTALAÇÃO</t>
  </si>
  <si>
    <t xml:space="preserve"> DUO-0701 </t>
  </si>
  <si>
    <t>IDR INTERRUPTOR DIFERENCIAL RESIDUAL TETRAPOLAR In=63A, 30mA</t>
  </si>
  <si>
    <t xml:space="preserve"> DUO-156 </t>
  </si>
  <si>
    <t>DISJUNTOR TETRAPOLAR DR 63A 20 kA- FORNECIMENTO E INSTALAÇÃO. (ref.  SINAPI (106030))</t>
  </si>
  <si>
    <t>QUADRO DE MEDIÇÃO GERAL DE ENERGIA PARA 1 MEDIDOR DE SOBREPOR - FORNECIMENTO E INSTALAÇÃO. AF_07/2025</t>
  </si>
  <si>
    <t>QUADROS DE DISTRIBUIÇÃO</t>
  </si>
  <si>
    <t>CAIXA DE INSPEÇÃO PARA ATERRAMENTO, CIRCULAR, EM POLIETILENO, DIÂMETRO INTERNO = 0,3 M. AF_12/2020</t>
  </si>
  <si>
    <t>HASTE DE ATERRAMENTO, DIÂMETRO 3/4", COM 3 METROS - FORNECIMENTO E INSTALAÇÃO. AF_08/2023</t>
  </si>
  <si>
    <t>ISOLADOR, TIPO ROLDANA, PARA BAIXA TENSÃO - FORNECIMENTO E INSTALAÇÃO. AF_07/2020</t>
  </si>
  <si>
    <t>TUBO DE AÇO GALVANIZADO COM COSTURA, CLASSE MÉDIA, CONEXÃO RANHURADA, DN 80 (3"), INSTALADO EM PRUMADAS - FORNECIMENTO E INSTALAÇÃO. AF_10/2020</t>
  </si>
  <si>
    <t>ARMAÇÃO SECUNDÁRIA, COM 1 ESTRIBO E 1 ISOLADOR - FORNECIMENTO E INSTALAÇÃO. AF_07/2020</t>
  </si>
  <si>
    <t>ASSENTAMENTO DE POSTE DE CONCRETO COM COMPRIMENTO NOMINAL DE 9 M, CARGA NOMINAL DE 300 DAN, ENGASTAMENTO BASE CONCRETADA COM 1 M DE CONCRETO E 0,5 M DE SOLO (NÃO INCLUI FORNECIMENTO). AF_04/2025</t>
  </si>
  <si>
    <t>POSTE DE CONCRETO ARMADO DE SECAO CIRCULAR, EXTENSAO DE 9,00 M, RESISTENCIA DE 300 A 400 DAN, TIPO C-17</t>
  </si>
  <si>
    <t>ATERRAMENTO</t>
  </si>
  <si>
    <t>CONECTOR GRAMPO METÁLICO TIPO OLHAL, PARA SPDA, PARA HASTE DE ATERRAMENTO DE 3/4'' E CABOS DE 10 A 50 MM2 - FORNECIMENTO E INSTALAÇÃO. AF_08/2023</t>
  </si>
  <si>
    <t>CABO DE COBRE NU MEIO DURO 7 FIOS 16mm2</t>
  </si>
  <si>
    <t>ÁGUA FRIA</t>
  </si>
  <si>
    <t>BUCHA DE REDUÇÃO, CURTA, PVC, SOLDÁVEL, DN 32 X 25 MM, INSTALADO EM RAMAL OU SUB-RAMAL DE ÁGUA - FORNECIMENTO E INSTALAÇÃO. AF_06/2022</t>
  </si>
  <si>
    <t>BUCHA DE REDUÇÃO, CURTA, PVC, SOLDÁVEL, DN 50 X 40 MM, INSTALADO EM RAMAL DE DISTRIBUIÇÃO DE ÁGUA - FORNECIMENTO E INSTALAÇÃO. AF_06/2022</t>
  </si>
  <si>
    <t>CURVA 90 GRAUS, PVC, SOLDÁVEL, DN 25MM, INSTALADO EM PRUMADA DE ÁGUA - FORNECIMENTO E INSTALAÇÃO. AF_06/2022</t>
  </si>
  <si>
    <t>CURVA 90 GRAUS, PVC, SOLDÁVEL, DN 50 MM, INSTALADO EM RESERVAÇÃO PREDIAL DE ÁGUA - FORNECIMENTO E INSTALAÇÃO. AF_04/2024</t>
  </si>
  <si>
    <t>CURVA DE TRANSPOSIÇÃO, PVC, SOLDÁVEL, DN 25MM, INSTALADO EM PRUMADA DE ÁGUA - FORNECIMENTO E INSTALAÇÃO. AF_06/2022</t>
  </si>
  <si>
    <t>JOELHO 90 GRAUS COM BUCHA DE LATÃO, PVC, SOLDÁVEL, DN 25MM, X 3/4 INSTALADO EM RAMAL OU SUB-RAMAL DE ÁGUA - FORNECIMENTO E INSTALAÇÃO. AF_06/2022</t>
  </si>
  <si>
    <t>JOELHO 90 GRAUS, PVC, SOLDÁVEL, DN 25MM, INSTALADO EM PRUMADA DE ÁGUA - FORNECIMENTO E INSTALAÇÃO. AF_06/2022</t>
  </si>
  <si>
    <t>JOELHO 90 GRAUS, PVC, SOLDÁVEL, DN 50 MM INSTALADO EM RESERVAÇÃO PREDIAL DE ÁGUA - FORNECIMENTO E INSTALAÇÃO. AF_04/2024</t>
  </si>
  <si>
    <t>TÊ, PVC, SOLDÁVEL, DN 25 MM INSTALADO EM RESERVAÇÃO PREDIAL DE ÁGUA - FORNECIMENTO E INSTALAÇÃO. AF_04/2024</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</si>
  <si>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</si>
  <si>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</si>
  <si>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</si>
  <si>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ESGOTO</t>
  </si>
  <si>
    <t>CURVA CURTA 90 GRAUS, PVC, SERIE NORMAL, ESGOTO PREDIAL, DN 100 MM, JUNTA ELÁSTICA, FORNECIDO E INSTALADO EM PRUMADA DE ESGOTO SANITÁRIO OU VENTILAÇÃO.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</si>
  <si>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</si>
  <si>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</si>
  <si>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100 MM, JUNTA ELÁSTICA, FORNECIDO E INSTALADO EM PRUMADA DE ESGOTO SANITÁRIO OU VENTILAÇÃO.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</si>
  <si>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</si>
  <si>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</si>
  <si>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</si>
  <si>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SERIE NORMAL, ESGOTO PREDIAL, DN 50 X 50 MM, JUNTA ELÁSTICA, FORNECIDO E INSTALADO EM PRUMADA DE ESGOTO SANITÁRIO OU VENTILAÇÃO.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</si>
  <si>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</si>
  <si>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</si>
  <si>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100 MM, FORNECIDO E INSTALADO EM PRUMADA DE ESGOTO SANITÁRIO OU VENTILAÇÃO. AF_08/2022</t>
  </si>
  <si>
    <t>ACESSÓRIOS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</si>
  <si>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</si>
  <si>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</si>
  <si>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ANEL VEDACAO 100mm PARA SAIDA VASO SANITARIO</t>
  </si>
  <si>
    <t>REGISTRO DE GAVETA BRUTO, LATÃO, ROSCÁVEL, 3/4", COM ACABAMENTO E CANOPLA CROMADOS - FORNECIMENTO E INSTALAÇÃO. AF_08/2021</t>
  </si>
  <si>
    <t>REGISTRO DE GAVETA BRUTO, LATÃO, ROSCÁVEL, 1 1/4", COM ACABAMENTO E CANOPLA CROMADOS - FORNECIMENTO E INSTALAÇÃO. AF_08/2021</t>
  </si>
  <si>
    <t>VÁLVULA DE DESCARGA METÁLICA, BASE 1 1/2", ACABAMENTO METALICO CROMADO - FORNECIMENTO E INSTALAÇÃO. AF_08/2021</t>
  </si>
  <si>
    <t>PEÇAS HIDROSSANITÁRIAS</t>
  </si>
  <si>
    <t>CAIXA ENTERRADA HIDRÁULICA RETANGULAR EM ALVENARIA COM TIJOLOS CERÂMICOS MACIÇOS, DIMENSÕES INTERNAS: 0,6X0,6X0,6 M PARA REDE DE ESGOTO. AF_12/2020</t>
  </si>
  <si>
    <t>CAIXA SIFONADA, PVC, DN 100 X 100 X 50 MM, JUNTA ELÁSTICA, FORNECIDA E INSTALADA EM RAMAL DE DESCARGA OU EM RAMAL DE ESGOTO SANITÁRIO. AF_08/2022</t>
  </si>
  <si>
    <t>CAIXA D´ÁGUA EM POLIETILENO, 1000 LITROS (INCLUSOS TUBOS, CONEXÕES E TORNEIRA DE BÓIA) - FORNECIMENTO E INSTALAÇÃO. AF_06/2021</t>
  </si>
  <si>
    <t>BARRA DE APOIO RETA, EM ALUMINIO, COMPRIMENTO 60 CM, FIXADA NA PAREDE - FORNECIMENTO E INSTALAÇÃO. AF_01/2020</t>
  </si>
  <si>
    <t>TORNEIRA CROMADA DE MESA, 1/2" OU 3/4", PARA LAVATÓRIO, PADRÃO MÉDIO - FORNECIMENTO E INSTALAÇÃO. AF_01/2020</t>
  </si>
  <si>
    <t>ASSENTO SANITÁRIO PARA PCD - FORNECIMENTO E INSTALACAO. AF_01/2020</t>
  </si>
  <si>
    <t>PEITORIL LINEAR EM GRANITO OU MÁRMORE, L = 15CM, ASSENTADO COM ARGAMASSA 1:6 COM ADITIVO. AF_11/2020</t>
  </si>
  <si>
    <t>SOLEIRA EM MÁRMORE, LARGURA 15 CM, ESPESSURA 2,0 CM. AF_09/2020</t>
  </si>
  <si>
    <t>PREVENÇÃO CONTRA INCÊNDIO</t>
  </si>
  <si>
    <t>LUMINÁRIA DE EMERGÊNCIA, COM 30 LÂMPADAS LED DE 2 W, SEM REATOR - FORNECIMENTO E INSTALAÇÃO. AF_09/2024</t>
  </si>
  <si>
    <t>EXTINTOR DE INCÊNDIO PORTÁTIL COM CARGA DE PQS DE 6 KG, CLASSE BC - FORNECIMENTO E INSTALAÇÃO. AF_10/2020_PE</t>
  </si>
  <si>
    <t>PLACA FOTOLUMINESCENTE EXTINTOR INCENDIO PVC 2mm 20x20cm</t>
  </si>
  <si>
    <t>PLACA FOTOLUMINESCENTE SAIDA DE EMERGENCIA PVC 2mm 15x30cm</t>
  </si>
  <si>
    <t>CAIXA DE PASSAGEM PARA AR CONDICIONADO - FORNECIMENTO E INSTALAÇÃO. AF_08/2022</t>
  </si>
  <si>
    <t>LIMPEZA FINAL DE OBRAS</t>
  </si>
  <si>
    <t>CURSO DE CAPACITAÇÃO PARA ENCARREGADO GERAL (ENCARGOS COMPLEMENTARES) - HORISTA</t>
  </si>
  <si>
    <t>EPI - FAMILIA ENCARREGADO GERAL - HORISTA (ENCARGOS COMPLEMENTARES - COLETADO CAIXA)</t>
  </si>
  <si>
    <t>ENCARREGADO GERAL DE OBRAS (HORISTA)</t>
  </si>
  <si>
    <t>FERRAMENTAS - FAMILIA ENCARREGADO GERAL - HORISTA (ENCARGOS COMPLEMENTARES - COLETADO CAIXA)</t>
  </si>
  <si>
    <t>Sinalização Vertical Viária</t>
  </si>
  <si>
    <t>PINTURA IMUNIZANTE PARA MADEIRA, 2 DEMÃOS. AF_01/2021</t>
  </si>
  <si>
    <t>Pintura em Madeira</t>
  </si>
  <si>
    <t>PLACA DE OBRA (PARA CONSTRUCAO CIVIL) EM CHAPA GALVANIZADA *N. 22*, ADESIVADA, DE *2,4 X 1,2* M (SEM POSTES PARA FIXACAO)</t>
  </si>
  <si>
    <t>PREGO DE ACO POLIDO COM CABECA 10 X 10 (7/8 X 17)</t>
  </si>
  <si>
    <t>PREGO DE ACO POLIDO COM CABECA 17 X 27 (2 1/2 X 11)</t>
  </si>
  <si>
    <t>Instalações para Canteiros de Obras</t>
  </si>
  <si>
    <t>Produção de Concreto</t>
  </si>
  <si>
    <t>TABUA *2,5 X 15 CM EM PINUS, MISTA OU EQUIVALENTE DA REGIAO - BRUTA</t>
  </si>
  <si>
    <t>CHAPA/PAINEL DE MADEIRA COMPENSADA RESINADA (MADEIRITE RESINADO ROSA) PARA FORMA DE CONCRETO, DE 2200 X 1100 MM, E = 8 A 12 MM</t>
  </si>
  <si>
    <t>Supressão Vegetal</t>
  </si>
  <si>
    <t>TABUA *2,5 X 30 CM EM PINUS, MISTA OU EQUIVALENTE DA REGIAO - BRUTA</t>
  </si>
  <si>
    <t>PREGO DE ACO POLIDO COM CABECA 15 X 18 (1 1/2 X 13)</t>
  </si>
  <si>
    <t>CONCRETO FCK = 25MPA, TRAÇO 1:2,2:2,5 (EM MASSA SECA DE CIMENTO/ AREIA MÉDIA/ SEIXO ROLADO) - PREPARO MECÂNICO COM BETONEIRA 600 L. AF_05/2021</t>
  </si>
  <si>
    <t>CORTE E DOBRA DE AÇO CA-50, DIÂMETRO DE 10,0 MM. AF_06/2022</t>
  </si>
  <si>
    <t>ESCAVADEIRA HIDRÁULICA SOBRE ESTEIRAS, CAÇAMBA 0,80 M3, PESO OPERACIONAL 17 T, POTENCIA BRUTA 111 HP - CHP DIURNO. AF_06/2014</t>
  </si>
  <si>
    <t>CAMINHÃO BASCULANTE 10 M3, TRUCADO CABINE SIMPLES, PESO BRUTO TOTAL 23.000 KG, CARGA ÚTIL MÁXIMA 15.935 KG, DISTÂNCIA ENTRE EIXOS 4,80 M, POTÊNCIA 230 CV INCLUSIVE CAÇAMBA METÁLICA - CHI DIURNO. AF_06/2014</t>
  </si>
  <si>
    <t>ESCAVADEIRA HIDRÁULICA SOBRE ESTEIRAS, CAÇAMBA 0,80 M3, PESO OPERACIONAL 17 T, POTENCIA BRUTA 111 HP - CHI DIURNO. AF_06/2014</t>
  </si>
  <si>
    <t>CAMINHÃO BASCULANTE 10 M3, TRUCADO CABINE SIMPLES, PESO BRUTO TOTAL 23.000 KG, CARGA ÚTIL MÁXIMA 15.935 KG, DISTÂNCIA ENTRE EIXOS 4,80 M, POTÊNCIA 230 CV INCLUSIVE CAÇAMBA METÁLICA - CHP DIURNO. AF_06/2014</t>
  </si>
  <si>
    <t>CORTE E DOBRA DE AÇO CA-50, DIÂMETRO DE 6,3 MM. AF_06/2022</t>
  </si>
  <si>
    <t>CORTE E DOBRA DE AÇO CA-50, DIÂMETRO DE 12,5 MM. AF_06/2022</t>
  </si>
  <si>
    <t>CONCRETO FCK = 25MPA, TRAÇO 1:2,3:2,7 (EM MASSA SECA DE CIMENTO/ AREIA MÉDIA/ BRITA 1) - PREPARO MECÂNICO COM BETONEIRA 600 L. AF_05/2021</t>
  </si>
  <si>
    <t>Fôrmas para Estruturas de Concreto Armado</t>
  </si>
  <si>
    <t>FABRICAÇÃO DE FÔRMA PARA PILARES E ESTRUTURAS SIMILARES, EM MADEIRA SERRADA, E=25 MM. AF_09/2020</t>
  </si>
  <si>
    <t>Concretagem para Estruturas de Concreto Armado</t>
  </si>
  <si>
    <t>CONCRETO USINADO BOMBEAVEL, CLASSE DE RESISTENCIA C25, COM BRITA 0 E 1, SLUMP = 190 +/- 20 MM, EXCLUI SERVICO DE BOMBEAMENTO (NBR 8953)</t>
  </si>
  <si>
    <t>FABRICAÇÃO DE ESCORAS DO TIPO PONTALETE, EM MADEIRA, PARA PÉ-DIREITO SIMPLES. AF_09/2020</t>
  </si>
  <si>
    <t>TABUA NAO APARELHADA *2,5 X 20* CM, EM MACARANDUBA/MASSARANDUBA, ANGELIM OU EQUIVALENTE DA REGIAO - BRUTA</t>
  </si>
  <si>
    <t>TELHA DE FIBROCIMENTO ONDULADA E = 6 MM, DE 2,44 X 1,10 M (SEM AMIANTO)</t>
  </si>
  <si>
    <t>PARAFUSO ZINCADO ROSCA SOBERBA, CABECA SEXTAVADA, 5/16" X 250 MM, PARA FIXACAO DE TELHA EM MADEIRA</t>
  </si>
  <si>
    <t>CONJUNTO ARRUELAS DE VEDACAO 5/16" PARA TELHA FIBROCIMENTO (UMA ARRUELA METALICA E UMA ARRUELA PVC - CONICAS)</t>
  </si>
  <si>
    <t>Estrutura e Trama para Cobertura</t>
  </si>
  <si>
    <t>MONTADOR DE ESTRUTURAS METÁLICAS COM ENCARGOS COMPLEMENTARES</t>
  </si>
  <si>
    <t>PERFIL "U" SIMPLES, EM CHAPA DOBRADA DE ACO LAMINADO, E = 3 MM, H = 125 MM, L = 50 MM (5,07 KG/M)</t>
  </si>
  <si>
    <t>ELETRODO REVESTIDO AWS - E7018, DIAMETRO IGUAL A 4,00 MM</t>
  </si>
  <si>
    <t>PARAFUSO, COMUM, ASTM A307, SEXTAVADO, DIAMETRO 1/2" (12,7 MM), COMPRIMENTO 1" (25,4 MM)</t>
  </si>
  <si>
    <t>PERFIL "U" ENRIJECIDO, EM CHAPA DOBRADA DE ACO LAMINADO, E = 3,75 MM, H = 200 MM, L = 75 MM (9,94 KG/M)</t>
  </si>
  <si>
    <t>RUFO INTERNO/EXTERNO DE CHAPA DE ACO GALVANIZADA NUM 24, CORTE 25 CM</t>
  </si>
  <si>
    <t>BLOCO CERAMICO / TIJOLO VAZADO PARA ALVENARIA DE VEDACAO, 6 FUROS NA HORIZONTAL DE 11,5 X 19 X 29 CM (L X A X C)</t>
  </si>
  <si>
    <t>TELA DE ACO SOLDADA GALVANIZADA/ZINCADA PARA ALVENARIA, FIO D = *1,20 A 1,70* MM, MALHA 15 X 15 MM, (C X L) *50 X 10,5* CM</t>
  </si>
  <si>
    <t>ARGAMASSA TRAÇO 1:2:9 (EM VOLUME DE CIMENTO, CAL E AREIA MÉDIA ÚMIDA) PARA EMBOÇO/MASSA ÚNICA/ASSENTAMENTO DE ALVENARIA DE VEDAÇÃO, PREPARO MECÂNICO COM BETONEIRA 600 L. AF_08/2019</t>
  </si>
  <si>
    <t>Forros</t>
  </si>
  <si>
    <t>ARAME GALVANIZADO 18 BWG, D = 1,24MM (0,009 KG/M)</t>
  </si>
  <si>
    <t>SISAL EM FIBRA / ESTOPA SISAL PARA GESSO</t>
  </si>
  <si>
    <t>GESSO EM PO PARA REVESTIMENTOS/MOLDURAS/SANCAS E USO GERAL</t>
  </si>
  <si>
    <t>PLACA DE GESSO PARA FORRO, *60 X 60* CM, ESPESSURA DE 12 MM (SEM COLOCACAO)</t>
  </si>
  <si>
    <t>AUXILIAR DE SERVIÇOS GERAIS COM ENCARGOS COMPLEMENTARES</t>
  </si>
  <si>
    <t>PERFIL CANTONEIRA L, LISA, EM ACO, 25 X 30 MM, E = 0,5 MM, PARA ESTRUTURA DRYWALL</t>
  </si>
  <si>
    <t>GUARNICAO / MOLDURA / ARREMATE DE ACABAMENTO PARA ESQUADRIA, EM ALUMINIO PERFIL 25, ACABAMENTO ANODIZADO BRANCO OU BRILHANTE, PARA 1 FACE</t>
  </si>
  <si>
    <t>PORTA DE CORRER EM ALUMINIO, DUAS FOLHAS MOVEIS COM VIDRO, FECHADURA E PUXADOR EMBUTIDO, ACABAMENTO ANODIZADO NATURAL, SEM GUARNICAO/ALIZAR/VISTA</t>
  </si>
  <si>
    <t>Esquadrias - Janelas</t>
  </si>
  <si>
    <t>ARGAMASSA TRAÇO 1:3 (EM VOLUME DE CIMENTO E AREIA MÉDIA ÚMIDA), PREPARO MANUAL. AF_08/2019</t>
  </si>
  <si>
    <t>PARAFUSO DE ACO ZINCADO COM ROSCA SOBERBA, CABECA CHATA E FENDA SIMPLES, DIAMETRO 4,2 MM, COMPRIMENTO * 32 * MM</t>
  </si>
  <si>
    <t>Revestimentos Cerâmicos Internos</t>
  </si>
  <si>
    <t>AZULEJISTA OU LADRILHEIRO COM ENCARGOS COMPLEMENTARES</t>
  </si>
  <si>
    <t>REJUNTE CIMENTICIO, QUALQUER COR</t>
  </si>
  <si>
    <t>PISO EM PORCELANATO, RETIFICADO, LISO, MONOCOLOR, ACETINADO OU POLIDO, FORMATO MAIOR QUE 2500 ATE 6400 CM2</t>
  </si>
  <si>
    <t>ARGAMASSA COLANTE TIPO AC III</t>
  </si>
  <si>
    <t>PISO EM CERAMICA ESMALTADA, COR LISA, PEI MAIOR OU IGUAL A 4, FORMATO MAIOR QUE 2025 CM2</t>
  </si>
  <si>
    <t>ARGAMASSA COLANTE AC I PARA CERAMICAS</t>
  </si>
  <si>
    <t>TINTA LATEX ACRILICA STANDARD, COR BRANCA</t>
  </si>
  <si>
    <t>ESTRUTURA METALICA GALVANIZADA PARA FIXACAO DE ACM OU BRISE</t>
  </si>
  <si>
    <t>CHAPA DE ACM 4MM</t>
  </si>
  <si>
    <t>CARPINTEIRO DE FORMAS</t>
  </si>
  <si>
    <t>PINTOR LETRISTA</t>
  </si>
  <si>
    <t>PONTALETE 7,5x7,5cm (3x3") PERNA/BARROTE/ESTRONCA</t>
  </si>
  <si>
    <t>PINTOR</t>
  </si>
  <si>
    <t>AJUDANTE DE CARPINTEIRO</t>
  </si>
  <si>
    <t>TINTA ESMALTE ACETINADA SEM CHEIRO A BASE D'AGUA CORAL (GALAO 3.6 L)</t>
  </si>
  <si>
    <t>Brises</t>
  </si>
  <si>
    <t xml:space="preserve"> DUO-1197 </t>
  </si>
  <si>
    <t>BRISE METALICO 4.500 X 3.650 MM COM METALON 70 X 30, CHAPA 1.2 MM NA HORIZONTAL E ESPASSAMENTO ENTRE OS MESMO DE 30 MM PINTADO DE PRETO</t>
  </si>
  <si>
    <t>VERNIZ MARITIMO PREMIUM PARA MADEIRA, COM FILTRO SOLAR, BRILHANTE, USO INTERNO E EXTERNO</t>
  </si>
  <si>
    <t>Instalações Elétricas - Eletrodutos Embutidos, Cabos, Caixas, Tomadas e Interruptores</t>
  </si>
  <si>
    <t>ELETRODUTO PVC FLEXIVEL CORRUGADO, REFORCADO, COR LARANJA, DE 25 MM, PARA LAJES E PISOS</t>
  </si>
  <si>
    <t>FIXAÇÃO DE TUBOS HORIZONTAIS DE PVC ÁGUA, PVC ESGOTO, PVC ÁGUA PLUVIAL, CPVC, PPR, COBRE OU AÇO, DIÂMETROS MENORES OU IGUAIS A 40 MM, COM ABRAÇADEIRA METÁLICA RÍGIDA TIPO U PERFIL 1 1/4", FIXADA EM PERFILADO EM LAJE. AF_09/2023_PS</t>
  </si>
  <si>
    <t>Rasgos e Fixações</t>
  </si>
  <si>
    <t>ELETRODUTO/DUTO PEAD FLEXIVEL PAREDE SIMPLES, CORRUGACAO HELICOIDAL, COR PRETA, SEM ROSCA, DE 1 1/4", CRC 680 N, PARA CABEAMENTO SUBTERRANEO (NBR 15715)</t>
  </si>
  <si>
    <t>INSTALACOES ELETRICAS - ELETRODUTOS</t>
  </si>
  <si>
    <t>ELETRODUTO FLEXIVEL KANALEX 6"</t>
  </si>
  <si>
    <t>AJUDANTE DE ELETRICISTA</t>
  </si>
  <si>
    <t>ELETRICISTA</t>
  </si>
  <si>
    <t>Redes Enterradas de Distribuição Elétrica</t>
  </si>
  <si>
    <t>LUVA EM PVC RIGIDO ROSCAVEL, DE 1 1/2", PARA ELETRODUTO</t>
  </si>
  <si>
    <t>INSTALACOES ELETRICAS - DUTOS E TOMADAS</t>
  </si>
  <si>
    <t>BUCHA/ARRUELA DE ALUMINIO PARA ELETRODUTO 3/4"</t>
  </si>
  <si>
    <t>AREIA GROSSA LAVADA</t>
  </si>
  <si>
    <t>CIMENTO PORTLAND CP III 32RS NBR 11578 (quilo)</t>
  </si>
  <si>
    <t>SERVENTE</t>
  </si>
  <si>
    <t>CAIXA DE PASSAGEM PARA ENERGIA 4"x2" PVC</t>
  </si>
  <si>
    <t>LUVA ELETRODUTO GALVANIZADO 4"</t>
  </si>
  <si>
    <t>FITA ISOLANTE ADESIVA ANTICHAMA, USO ATE 750 V, EM ROLO DE 19 MM X 5 M</t>
  </si>
  <si>
    <t>CABO DE COBRE, FLEXIVEL, CLASSE 4 OU 5, ISOLACAO EM PVC/A, ANTICHAMA BWF-B, COBERTURA PVC-ST1, ANTICHAMA BWF-B, 1 CONDUTOR, 0,6/1 KV, SECAO NOMINAL 16 MM2</t>
  </si>
  <si>
    <t>CABO DE COBRE, FLEXIVEL, CLASSE 4 OU 5, ISOLACAO EM PVC/A, ANTICHAMA BWF-B, 1 CONDUTOR, 450/750 V, SECAO NOMINAL 1,5 MM2</t>
  </si>
  <si>
    <t>CABO DE COBRE, FLEXIVEL, CLASSE 4 OU 5, ISOLACAO EM PVC/A, ANTICHAMA BWF-B, 1 CONDUTOR, 450/750 V, SECAO NOMINAL 2,5 MM2</t>
  </si>
  <si>
    <t>Caixas Enterradas</t>
  </si>
  <si>
    <t>ARGAMASSA TRAÇO 1:3 (EM VOLUME DE CIMENTO E AREIA MÉDIA ÚMIDA) COM ADIÇÃO DE IMPERMEABILIZANTE, PREPARO MECÂNICO COM BETONEIRA 400 L. AF_08/2019</t>
  </si>
  <si>
    <t>ARGAMASSA TRAÇO 1:4 (EM VOLUME DE CIMENTO E AREIA GROSSA ÚMIDA) PARA CHAPISCO CONVENCIONAL, PREPARO MECÂNICO COM BETONEIRA 400 L. AF_08/2019</t>
  </si>
  <si>
    <t>PREPARO DE FUNDO DE VALA COM LARGURA MENOR QUE 1,5 M, COM CAMADA DE BRITA, LANÇAMENTO MANUAL. AF_08/2020</t>
  </si>
  <si>
    <t>PEÇA RETANGULAR PRÉ-MOLDADA, VOLUME DE CONCRETO DE 10 A 30 LITROS, TAXA DE AÇO APROXIMADA DE 30KG/M³. AF_03/2024</t>
  </si>
  <si>
    <t>Estruturas Pré-Fabricadas e Pré-Moldadas</t>
  </si>
  <si>
    <t>TIJOLO CERAMICO MACICO COMUM DE *5 X 10 X 20* CM (L X A X C)</t>
  </si>
  <si>
    <t>SUPORTE PARAFUSADO COM PLACA DE ENCAIXE 4" X 2" MÉDIO (1,30 M DO PISO) PARA PONTO ELÉTRICO - FORNECIMENTO E INSTALAÇÃO. AF_03/2023</t>
  </si>
  <si>
    <t>INTERRUPTOR SIMPLES (1 MÓDULO), 10A/250V, SEM SUPORTE E SEM PLACA - FORNECIMENTO E INSTALAÇÃO. AF_03/2023</t>
  </si>
  <si>
    <t>INTERRUPTOR SIMPLES (2 MÓDULOS), 10A/250V, SEM SUPORTE E SEM PLACA - FORNECIMENTO E INSTALAÇÃO. AF_03/2023</t>
  </si>
  <si>
    <t>INSTALACOES DE TELEFONE-LOGICA-CFTV-CATV</t>
  </si>
  <si>
    <t>ESPELHO BAQUELITE UM FURO PLACA REDONDA</t>
  </si>
  <si>
    <t>Instalações Elétricas - Quadros, Cabos, Disjuntores, Contatores e Barramentos Blindados</t>
  </si>
  <si>
    <t>DISJUNTOR TERMOMAGNETICO PARA TRILHO DIN (IEC), TRIPOLAR, 63 A</t>
  </si>
  <si>
    <t>TERMINAL A COMPRESSAO EM COBRE ESTANHADO PARA CABO 16 MM2, 1 FURO E 1 COMPRESSAO, PARA PARAFUSO DE FIXACAO M6</t>
  </si>
  <si>
    <t>TERMINAL A COMPRESSAO EM COBRE ESTANHADO PARA CABO 2,5 MM2, 1 FURO E 1 COMPRESSAO, PARA PARAFUSO DE FIXACAO M5</t>
  </si>
  <si>
    <t>DISJUNTOR TERMOMAGNETICO PARA TRILHO DIN (IEC), MONOPOLAR, 6 - 32 A</t>
  </si>
  <si>
    <t>DISJUNTOR TERMOMAGNETICO PARA TRILHO DIN (IEC), BIPOLAR, 6 - 32 A</t>
  </si>
  <si>
    <t xml:space="preserve"> DUO-234 </t>
  </si>
  <si>
    <t>DPS PROTETOR CONTRA SURTO 175V - 8kA</t>
  </si>
  <si>
    <t xml:space="preserve"> DUO-706 </t>
  </si>
  <si>
    <t>DISPOSITIVO DR, 4 POLOS, SENSIBILIDADE DE 300 MA, CORRENTE DE 63 A, TIPO AC</t>
  </si>
  <si>
    <t>CAIXA PARA MEDIDOR MONOFASICO, EM POLICARBONATO / TERMOPLASTICO, PARA ALOJAR 1 DISJUNTOR (PADRAO DA CONCESSIONARIA LOCAL)</t>
  </si>
  <si>
    <t>INSTALACOES ELETRICAS - QUADROS</t>
  </si>
  <si>
    <t>CAIXA DE INSPECAO PARA ATERRAMENTO E PARA RAIOS, EM POLIPROPILENO, DIAMETRO = 300 MM X ALTURA = 400 MM (INCLUIDA TAMPA SEM ESCOTILHA)</t>
  </si>
  <si>
    <t>Sistema de Proteção contra Descargas Atmosféricas - SPDA</t>
  </si>
  <si>
    <t>HASTE DE ATERRAMENTO EM ACO COM 3,00 M DE COMPRIMENTO E DN = 3/4", REVESTIDA COM BAIXA CAMADA DE COBRE, SEM CONECTOR</t>
  </si>
  <si>
    <t>Instalações Elétricas - Rede de Distribuição</t>
  </si>
  <si>
    <t>ISOLADOR DE PORCELANA, TIPO ROLDANA, DIMENSOES DE *72* X *72* MM, PARA USO EM BAIXA TENSAO</t>
  </si>
  <si>
    <t>Instalações de Gás e Incêndio em Aço e Ferro Galvanizado</t>
  </si>
  <si>
    <t>TUBO ACO GALVANIZADO COM COSTURA, CLASSE MEDIA, DN 3", E = *4,05* MM, PESO *8,47* KG/M (NBR 5580)</t>
  </si>
  <si>
    <t>VERGALHAO ZINCADO ROSCA TOTAL, 1/4" (6,3 MM)</t>
  </si>
  <si>
    <t>ARMACAO VERTICAL COM HASTE E CONTRA-PINO, EM CHAPA DE ACO GALVANIZADO 3/16", COM 1 ESTRIBO E 1 ISOLADOR</t>
  </si>
  <si>
    <t>ARRUELA LISA, REDONDA, DE LATAO POLIDO, DIAMETRO NOMINAL 5/8", DIAMETRO EXTERNO = 34 MM, DIAMETRO DO FURO = 17 MM, ESPESSURA = *2,5* MM</t>
  </si>
  <si>
    <t>PORCA ZINCADA, SEXTAVADA, DIAMETRO 1/4"</t>
  </si>
  <si>
    <t>Postes de Concreto e Metálicos</t>
  </si>
  <si>
    <t>CONCRETO MAGRO PARA LASTRO, TRAÇO 1:4,5:4,5 (EM MASSA SECA DE CIMENTO/ AREIA MÉDIA/ BRITA 1) - PREPARO MECÂNICO COM BETONEIRA 400 L. AF_05/2021</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</si>
  <si>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</si>
  <si>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</si>
  <si>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CABO DE COBRE NU 35 MM2 MEIO-DURO</t>
  </si>
  <si>
    <t>GRAMPO METALICO TIPO OLHAL PARA HASTE DE ATERRAMENTO DE 3/4", CONDUTOR DE *10* A 50 MM2</t>
  </si>
  <si>
    <t>INSTALACOES ELETRICAS - LEITOS E CABOS</t>
  </si>
  <si>
    <t>Instalações Prediais de Água Fria em PVC</t>
  </si>
  <si>
    <t>SOLUCAO PREPARADORA / LIMPADORA PARA PVC, FRASCO COM 1000 CM3</t>
  </si>
  <si>
    <t>BUCHA DE REDUCAO DE PVC, SOLDAVEL, CURTA, COM 32 X 25 MM, PARA AGUA FRIA PREDIAL</t>
  </si>
  <si>
    <t>ADESIVO PLASTICO PARA PVC, FRASCO COM *850* GR</t>
  </si>
  <si>
    <t>LIXA D'AGUA EM FOLHA, COR PRETA, GRAO 100</t>
  </si>
  <si>
    <t>BUCHA DE REDUCAO DE PVC, SOLDAVEL, CURTA, COM 50 X 40 MM, PARA AGUA FRIA PREDIAL</t>
  </si>
  <si>
    <t>CURVA DE PVC 90 GRAUS, SOLDAVEL, 25 MM, COR MARROM, PARA AGUA FRIA PREDIAL</t>
  </si>
  <si>
    <t>Instalações Hidráulicas - Reservação e Bombas de Recalque</t>
  </si>
  <si>
    <t>CURVA DE PVC 90 GRAUS, SOLDAVEL, 50 MM, COR MARROM, PARA AGUA FRIA PREDIAL</t>
  </si>
  <si>
    <t>CURVA DE TRANSPOSICAO, PVC, SOLDAVEL, 25 MM, COR MARROM, PARA AGUA FRIA PREDIAL</t>
  </si>
  <si>
    <t>JOELHO PVC, SOLDAVEL, COM BUCHA DE LATAO, 90 GRAUS, 25 MM X 3/4", PARA AGUA FRIA PREDIAL</t>
  </si>
  <si>
    <t>JOELHO PVC, SOLDAVEL, 90 GRAUS, 25 MM, COR MARROM, PARA AGUA FRIA PREDIAL</t>
  </si>
  <si>
    <t>JOELHO PVC, SOLDAVEL, 90 GRAUS, 50 MM, COR MARROM, PARA AGUA FRIA PREDIAL</t>
  </si>
  <si>
    <t>TE SOLDAVEL, PVC, 90 GRAUS, 25 MM, PARA AGUA FRIA PREDIAL (NBR 5648)</t>
  </si>
  <si>
    <t>TUBO PVC, SOLDAVEL, DE 25 MM, AGUA FRIA (NBR-5648)</t>
  </si>
  <si>
    <t>TUBO PVC, SOLDAVEL, DE 32 MM, AGUA FRIA (NBR-5648)</t>
  </si>
  <si>
    <t>TUBO PVC, SOLDAVEL, DE 40 MM, AGUA FRIA (NBR-5648)</t>
  </si>
  <si>
    <t>Instalações Prediais de Esgoto - Tubos e Conexões</t>
  </si>
  <si>
    <t>PASTA LUBRIFICANTE PARA TUBOS E CONEXOES COM JUNTA ELASTICA, EMBALAGEM DE *400* GR (USO EM PVC, ACO, POLIETILENO E OUTROS)</t>
  </si>
  <si>
    <t>ANEL BORRACHA PARA TUBO ESGOTO PREDIAL, DN 100 MM (NBR 5688)</t>
  </si>
  <si>
    <t>CURVA PVC CURTA 90 GRAUS, DN 100 MM, PARA ESGOTO PREDIAL</t>
  </si>
  <si>
    <t>JOELHO PVC, SOLDAVEL, BB, 45 GRAUS, DN 40 MM, PARA ESGOTO PREDIAL</t>
  </si>
  <si>
    <t>JOELHO PVC, SOLDAVEL, PB, 45 GRAUS, DN 50 MM, PARA ESGOTO PREDIAL</t>
  </si>
  <si>
    <t>ANEL BORRACHA PARA TUBO ESGOTO PREDIAL, DN 50 MM (NBR 5688)</t>
  </si>
  <si>
    <t>JOELHO PVC, SOLDAVEL, PB, 45 GRAUS, DN 100 MM, PARA ESGOTO PREDIAL</t>
  </si>
  <si>
    <t>JOELHO PVC, SOLDAVEL, BB, 90 GRAUS, SEM ANEL, DN 40 MM, PARA ESGOTO PREDIAL SECUNDARIO</t>
  </si>
  <si>
    <t>JOELHO PVC, SOLDAVEL, PB, 90 GRAUS, DN 50 MM, PARA ESGOTO PREDIAL</t>
  </si>
  <si>
    <t>JUNCAO DE REDUCAO INVERTIDA, PVC SOLDAVEL, 100 X 50 MM, SERIE NORMAL PARA ESGOTO PREDIAL</t>
  </si>
  <si>
    <t>TE SANITARIO, PVC, DN 50 X 50 MM, SERIE NORMAL, PARA ESGOTO PREDIAL</t>
  </si>
  <si>
    <t>TUBO PVC SERIE NORMAL, DN 40 MM, PARA ESGOTO PREDIAL (NBR 5688)</t>
  </si>
  <si>
    <t>TUBO PVC SERIE NORMAL, DN 50 MM, PARA ESGOTO PREDIAL (NBR 5688)</t>
  </si>
  <si>
    <t>TUBO PVC SERIE NORMAL, DN 100 MM, PARA ESGOTO PREDIAL (NBR 5688)</t>
  </si>
  <si>
    <t>ADAPTADOR PVC SOLDAVEL, COM FLANGE E ANEL DE VEDACAO, 25 MM X 3/4", PARA CAIXA D'AGUA</t>
  </si>
  <si>
    <t>ADAPTADOR PVC SOLDAVEL, COM FLANGE E ANEL DE VEDACAO, 32 MM X 1", PARA CAIXA D'AGUA</t>
  </si>
  <si>
    <t>INSTALACOES HIDRAULICAS - ESGOTO</t>
  </si>
  <si>
    <t>AJUDANTE DE BOMBEIRO OU ENCANADOR</t>
  </si>
  <si>
    <t>ANEL BORRACHA PARA PVC SERIE R 100mm</t>
  </si>
  <si>
    <t>BOMBEIRO OU ENCANADOR</t>
  </si>
  <si>
    <t>Válvulas e Registros para Sistemas Prediais</t>
  </si>
  <si>
    <t>REGISTRO GAVETA COM ACABAMENTO E CANOPLA CROMADOS, SIMPLES, BITOLA 3/4"</t>
  </si>
  <si>
    <t>FITA VEDA ROSCA, EM PTFE, ROLO DE 18 MM X 50 M (L X C)</t>
  </si>
  <si>
    <t>REGISTRO GAVETA COM ACABAMENTO E CANOPLA CROMADOS, SIMPLES, BITOLA 1 1/4"</t>
  </si>
  <si>
    <t>VALVULA DE DESCARGA METALICA, BASE 1 1/2" E ACABAMENTO METALICO CROMADO</t>
  </si>
  <si>
    <t>RETROESCAVADEIRA SOBRE RODAS COM CARREGADEIRA, TRAÇÃO 4X4, POTÊNCIA LÍQ. 88 HP, CAÇAMBA CARREG. CAP. MÍN. 1 M3, CAÇAMBA RETRO CAP. 0,26 M3, PESO OPERACIONAL MÍN. 6.674 KG, PROFUNDIDADE ESCAVAÇÃO MÁX. 4,37 M - CHP DIURNO. AF_06/2014</t>
  </si>
  <si>
    <t>PEÇA RETANGULAR PRÉ-MOLDADA, VOLUME DE CONCRETO DE 30 A 100 LITROS, TAXA DE AÇO APROXIMADA DE 30KG/M³. AF_03/2024</t>
  </si>
  <si>
    <t>CONCRETO FCK = 20MPA, TRAÇO 1:2,7:3 (EM MASSA SECA DE CIMENTO/ AREIA MÉDIA/ BRITA 1) - PREPARO MECÂNICO COM BETONEIRA 600 L. AF_05/2021</t>
  </si>
  <si>
    <t>RETROESCAVADEIRA SOBRE RODAS COM CARREGADEIRA, TRAÇÃO 4X4, POTÊNCIA LÍQ. 88 HP, CAÇAMBA CARREG. CAP. MÍN. 1 M3, CAÇAMBA RETRO CAP. 0,26 M3, PESO OPERACIONAL MÍN. 6.674 KG, PROFUNDIDADE ESCAVAÇÃO MÁX. 4,37 M - CHI DIURNO. AF_06/2014</t>
  </si>
  <si>
    <t>Instalações Prediais de Esgoto - Caixas e Ralos</t>
  </si>
  <si>
    <t>CAIXA SIFONADA PVC, 100 X 100 X 50 MM, COM GRELHA REDONDA, BRANCA</t>
  </si>
  <si>
    <t>Caixas de Água para Edificações</t>
  </si>
  <si>
    <t>ADAPTADOR COM FLANGE E ANEL DE VEDAÇÃO, PVC, SOLDÁVEL, DN 40 MM X 1 1/4", INSTALADO EM RESERVAÇÃO PREDIAL DE ÁGUA - FORNECIMENTO E INSTALAÇÃO. AF_04/2024</t>
  </si>
  <si>
    <t>TUBO, PVC, SOLDÁVEL, DE 25MM, INSTALADO EM RESERVAÇÃO PREDIAL DE ÁGUA - FORNECIMENTO E INSTALAÇÃO. AF_04/2024</t>
  </si>
  <si>
    <t>TUBO, PVC, SOLDÁVEL, DE 40MM, INSTALADO EM RESERVAÇÃO PREDIAL DE ÁGUA - FORNECIMENTO E INSTALAÇÃO. AF_04/2024</t>
  </si>
  <si>
    <t>FURO EM CAIXA D'ÁGUA COM ESPESSURA DE 2 ATÉ 5 MM E DIÂMETRO DE 40 MM. AF_06/2021</t>
  </si>
  <si>
    <t>JOELHO 90 GRAUS, PVC, SOLDÁVEL, DN 40 MM INSTALADO EM RESERVAÇÃO PREDIAL DE ÁGUA - FORNECIMENTO E INSTALAÇÃO. AF_04/2024</t>
  </si>
  <si>
    <t>FURO EM CAIXA D'ÁGUA COM ESPESSURA DE 2 ATÉ 5 MM E DIÂMETRO DE 25 MM. AF_06/2021</t>
  </si>
  <si>
    <t>REGISTRO DE ESFERA, PVC, SOLDÁVEL, COM VOLANTE, DN 40 MM - FORNECIMENTO E INSTALAÇÃO. AF_08/2021</t>
  </si>
  <si>
    <t>REGISTRO DE ESFERA, PVC, SOLDÁVEL, COM VOLANTE, DN 25 MM - FORNECIMENTO E INSTALAÇÃO. AF_08/2021</t>
  </si>
  <si>
    <t>JOELHO 90 GRAUS COM BUCHA DE LATÃO, PVC, SOLDÁVEL, DN 25 MM X 3/4", INSTALADO EM RESERVAÇÃO PREDIAL DE ÁGUA - FORNECIMENTO E INSTALAÇÃO. AF_04/2024</t>
  </si>
  <si>
    <t>TÊ, PVC, SOLDÁVEL, DN 40 MM INSTALADO EM RESERVAÇÃO PREDIAL DE ÁGUA - FORNECIMENTO E INSTALAÇÃO. AF_04/2024</t>
  </si>
  <si>
    <t>CAIXA D´ÁGUA EM POLIETILENO, 1000 LITROS - FORNECIMENTO E INSTALAÇÃO. AF_06/2021</t>
  </si>
  <si>
    <t>TORNEIRA DE BOIA PARA CAIXA D'ÁGUA, ROSCÁVEL, 3/4" - FORNECIMENTO E INSTALAÇÃO. AF_08/2021</t>
  </si>
  <si>
    <t>BARRA DE APOIO RETA, EM ALUMINIO, COMPRIMENTO 60CM, DIAMETRO MINIMO 3 CM</t>
  </si>
  <si>
    <t>TORNEIRA METALICA CROMADA DE MESA PARA LAVATORIO, BICA ALTA, COM AREJADOR</t>
  </si>
  <si>
    <t>ASSENTO SANITARIO DE PLASTICO, COM ABERTURA FRONTAL, COM TAMPO E PARAFUSOS DE FIXACAO</t>
  </si>
  <si>
    <t>Peitoris e Chapins</t>
  </si>
  <si>
    <t>ARGAMASSA TRAÇO 1:6 (EM VOLUME DE CIMENTO E AREIA MÉDIA ÚMIDA) COM ADIÇÃO DE PLASTIFICANTE PARA EMBOÇO/MASSA ÚNICA/ASSENTAMENTO DE ALVENARIA DE VEDAÇÃO, PREPARO MECÂNICO COM BETONEIRA 400 L. AF_08/2019</t>
  </si>
  <si>
    <t>PEITORIL EM MARMORE, POLIDO, BRANCO COMUM, L= *15* CM, E= *2,0* CM, COM PINGADEIRA</t>
  </si>
  <si>
    <t>Pisos</t>
  </si>
  <si>
    <t>SOLEIRA/ PEITORIL EM MARMORE, POLIDO, BRANCO COMUM, L= *15* CM, E= *2* CM, CORTE RETO</t>
  </si>
  <si>
    <t>Iluminação Predial e Monitoramento</t>
  </si>
  <si>
    <t>LUMINARIA DE EMERGENCIA 30 LEDS, POTENCIA 2 W, BATERIA DE LITIO, AUTONOMIA DE 6 HORAS</t>
  </si>
  <si>
    <t>EXTINTOR DE INCENDIO PORTATIL COM CARGA DE PO QUIMICO SECO (PQS) DE 6 KG, CLASSE BC</t>
  </si>
  <si>
    <t>BUCHA DE NYLON, DIAMETRO DO FURO 8 MM, COMPRIMENTO 40 MM, COM PARAFUSO DE ROSCA SOBERBA, CABECA CHATA, FENDA SIMPLES, 4,8 X 50 MM</t>
  </si>
  <si>
    <t>INSTALACOES HIDRAULICAS - INCENDIO</t>
  </si>
  <si>
    <t>PLACA FOTOLUMINESCENTE EXTINTOR INCENDIO PQS 21x21cm</t>
  </si>
  <si>
    <t>PLACA FOTOLUMINESCENTE SAIDA DE EMERGENCIA 25x10cm</t>
  </si>
  <si>
    <t>Drenagem de ar condicionado</t>
  </si>
  <si>
    <t>CAIXA DE PASSAGEM PLASTICA PARA AR CONDICIONADO, *29 X 14 X 6* CM (L X A X E)</t>
  </si>
  <si>
    <t>LIMPEZA</t>
  </si>
  <si>
    <t>ESTOPA COMUM EMBALAGEM 200 GRAMAS</t>
  </si>
  <si>
    <t xml:space="preserve"> 90776 </t>
  </si>
  <si>
    <t xml:space="preserve"> 95401 </t>
  </si>
  <si>
    <t xml:space="preserve"> 00043487 </t>
  </si>
  <si>
    <t xml:space="preserve"> 00004083 </t>
  </si>
  <si>
    <t xml:space="preserve"> 00043463 </t>
  </si>
  <si>
    <t xml:space="preserve"> 103689 </t>
  </si>
  <si>
    <t xml:space="preserve"> 102234 </t>
  </si>
  <si>
    <t xml:space="preserve"> 00004813 </t>
  </si>
  <si>
    <t xml:space="preserve"> 00005065 </t>
  </si>
  <si>
    <t xml:space="preserve"> 00005069 </t>
  </si>
  <si>
    <t xml:space="preserve"> 98458 </t>
  </si>
  <si>
    <t xml:space="preserve"> 00006194 </t>
  </si>
  <si>
    <t xml:space="preserve"> 00043681 </t>
  </si>
  <si>
    <t xml:space="preserve"> 98524 </t>
  </si>
  <si>
    <t xml:space="preserve"> 99059 </t>
  </si>
  <si>
    <t xml:space="preserve"> 96523 </t>
  </si>
  <si>
    <t xml:space="preserve"> 96535 </t>
  </si>
  <si>
    <t xml:space="preserve"> 00006212 </t>
  </si>
  <si>
    <t xml:space="preserve"> 00005074 </t>
  </si>
  <si>
    <t xml:space="preserve"> 40010052 </t>
  </si>
  <si>
    <t xml:space="preserve"> 102482 </t>
  </si>
  <si>
    <t xml:space="preserve"> 104919 </t>
  </si>
  <si>
    <t xml:space="preserve"> 92803 </t>
  </si>
  <si>
    <t xml:space="preserve"> 100982 </t>
  </si>
  <si>
    <t xml:space="preserve"> 5631 </t>
  </si>
  <si>
    <t xml:space="preserve"> 91387 </t>
  </si>
  <si>
    <t xml:space="preserve"> 5632 </t>
  </si>
  <si>
    <t xml:space="preserve"> 91386 </t>
  </si>
  <si>
    <t xml:space="preserve"> 95875 </t>
  </si>
  <si>
    <t xml:space="preserve"> 96536 </t>
  </si>
  <si>
    <t xml:space="preserve"> 104917 </t>
  </si>
  <si>
    <t xml:space="preserve"> 92801 </t>
  </si>
  <si>
    <t xml:space="preserve"> 104920 </t>
  </si>
  <si>
    <t xml:space="preserve"> 92804 </t>
  </si>
  <si>
    <t xml:space="preserve"> 40010017 </t>
  </si>
  <si>
    <t xml:space="preserve"> 94971 </t>
  </si>
  <si>
    <t xml:space="preserve"> 92413 </t>
  </si>
  <si>
    <t xml:space="preserve"> 92269 </t>
  </si>
  <si>
    <t xml:space="preserve"> 92759 </t>
  </si>
  <si>
    <t xml:space="preserve"> 92762 </t>
  </si>
  <si>
    <t xml:space="preserve"> 103669 </t>
  </si>
  <si>
    <t xml:space="preserve"> 00038408 </t>
  </si>
  <si>
    <t xml:space="preserve"> 92448 </t>
  </si>
  <si>
    <t xml:space="preserve"> 92273 </t>
  </si>
  <si>
    <t xml:space="preserve"> 00006193 </t>
  </si>
  <si>
    <t xml:space="preserve"> 92761 </t>
  </si>
  <si>
    <t xml:space="preserve"> 103682 </t>
  </si>
  <si>
    <t xml:space="preserve"> 94210 </t>
  </si>
  <si>
    <t xml:space="preserve"> 00007194 </t>
  </si>
  <si>
    <t xml:space="preserve"> 00004302 </t>
  </si>
  <si>
    <t xml:space="preserve"> 00001607 </t>
  </si>
  <si>
    <t xml:space="preserve"> 00040598 </t>
  </si>
  <si>
    <t xml:space="preserve"> 00010997 </t>
  </si>
  <si>
    <t xml:space="preserve"> 104314 </t>
  </si>
  <si>
    <t xml:space="preserve"> 00040549 </t>
  </si>
  <si>
    <t xml:space="preserve"> 00043083 </t>
  </si>
  <si>
    <t xml:space="preserve"> 94231 </t>
  </si>
  <si>
    <t xml:space="preserve"> 00040873 </t>
  </si>
  <si>
    <t xml:space="preserve"> 103358 </t>
  </si>
  <si>
    <t xml:space="preserve"> 00044460 </t>
  </si>
  <si>
    <t xml:space="preserve"> 00034558 </t>
  </si>
  <si>
    <t xml:space="preserve"> 93200 </t>
  </si>
  <si>
    <t xml:space="preserve"> 87294 </t>
  </si>
  <si>
    <t xml:space="preserve"> 96113 </t>
  </si>
  <si>
    <t xml:space="preserve"> 00000345 </t>
  </si>
  <si>
    <t xml:space="preserve"> 00020250 </t>
  </si>
  <si>
    <t xml:space="preserve"> 00003315 </t>
  </si>
  <si>
    <t xml:space="preserve"> 00004812 </t>
  </si>
  <si>
    <t xml:space="preserve"> 96123 </t>
  </si>
  <si>
    <t xml:space="preserve"> 88252 </t>
  </si>
  <si>
    <t xml:space="preserve"> 00039424 </t>
  </si>
  <si>
    <t xml:space="preserve"> 100702 </t>
  </si>
  <si>
    <t xml:space="preserve"> 00036888 </t>
  </si>
  <si>
    <t xml:space="preserve"> 00004922 </t>
  </si>
  <si>
    <t xml:space="preserve"> 88629 </t>
  </si>
  <si>
    <t xml:space="preserve"> 00004377 </t>
  </si>
  <si>
    <t xml:space="preserve"> 100660 </t>
  </si>
  <si>
    <t xml:space="preserve"> 91304 </t>
  </si>
  <si>
    <t xml:space="preserve"> 91292 </t>
  </si>
  <si>
    <t xml:space="preserve"> 100686 </t>
  </si>
  <si>
    <t xml:space="preserve"> 91012 </t>
  </si>
  <si>
    <t xml:space="preserve"> 95002 </t>
  </si>
  <si>
    <t xml:space="preserve"> 87261 </t>
  </si>
  <si>
    <t xml:space="preserve"> 00034357 </t>
  </si>
  <si>
    <t xml:space="preserve"> 00045190 </t>
  </si>
  <si>
    <t xml:space="preserve"> 00037595 </t>
  </si>
  <si>
    <t xml:space="preserve"> 87262 </t>
  </si>
  <si>
    <t xml:space="preserve"> 87257 </t>
  </si>
  <si>
    <t xml:space="preserve"> 00001292 </t>
  </si>
  <si>
    <t xml:space="preserve"> 00001381 </t>
  </si>
  <si>
    <t xml:space="preserve"> 88650 </t>
  </si>
  <si>
    <t xml:space="preserve"> 104958 </t>
  </si>
  <si>
    <t xml:space="preserve"> 87549 </t>
  </si>
  <si>
    <t xml:space="preserve"> 104642 </t>
  </si>
  <si>
    <t xml:space="preserve"> 00035692 </t>
  </si>
  <si>
    <t xml:space="preserve"> 104640 </t>
  </si>
  <si>
    <t xml:space="preserve"> 88415 </t>
  </si>
  <si>
    <t xml:space="preserve"> 88431 </t>
  </si>
  <si>
    <t xml:space="preserve"> 028592 </t>
  </si>
  <si>
    <t xml:space="preserve"> 099350 </t>
  </si>
  <si>
    <t xml:space="preserve"> 099770 </t>
  </si>
  <si>
    <t xml:space="preserve"> 001350 </t>
  </si>
  <si>
    <t xml:space="preserve"> 099550 </t>
  </si>
  <si>
    <t xml:space="preserve"> 099449 </t>
  </si>
  <si>
    <t xml:space="preserve"> 102213 </t>
  </si>
  <si>
    <t xml:space="preserve"> 00010481 </t>
  </si>
  <si>
    <t xml:space="preserve"> 91855 </t>
  </si>
  <si>
    <t xml:space="preserve"> 00039244 </t>
  </si>
  <si>
    <t xml:space="preserve"> 91840 </t>
  </si>
  <si>
    <t xml:space="preserve"> 91170 </t>
  </si>
  <si>
    <t xml:space="preserve"> 00039247 </t>
  </si>
  <si>
    <t xml:space="preserve"> 061655 </t>
  </si>
  <si>
    <t xml:space="preserve"> 025648 </t>
  </si>
  <si>
    <t xml:space="preserve"> 099806 </t>
  </si>
  <si>
    <t xml:space="preserve"> 099250 </t>
  </si>
  <si>
    <t xml:space="preserve"> 00001893 </t>
  </si>
  <si>
    <t xml:space="preserve"> 062337 </t>
  </si>
  <si>
    <t xml:space="preserve"> 007824 </t>
  </si>
  <si>
    <t xml:space="preserve"> 000100 </t>
  </si>
  <si>
    <t xml:space="preserve"> 000050 </t>
  </si>
  <si>
    <t xml:space="preserve"> 099900 </t>
  </si>
  <si>
    <t xml:space="preserve"> 004979 </t>
  </si>
  <si>
    <t xml:space="preserve"> 061713 </t>
  </si>
  <si>
    <t xml:space="preserve"> 007848 </t>
  </si>
  <si>
    <t xml:space="preserve"> 91935 </t>
  </si>
  <si>
    <t xml:space="preserve"> 00021127 </t>
  </si>
  <si>
    <t xml:space="preserve"> 00000995 </t>
  </si>
  <si>
    <t xml:space="preserve"> 91924 </t>
  </si>
  <si>
    <t xml:space="preserve"> 00001013 </t>
  </si>
  <si>
    <t xml:space="preserve"> 91926 </t>
  </si>
  <si>
    <t xml:space="preserve"> 00001014 </t>
  </si>
  <si>
    <t xml:space="preserve"> 97886 </t>
  </si>
  <si>
    <t xml:space="preserve"> 100475 </t>
  </si>
  <si>
    <t xml:space="preserve"> 87316 </t>
  </si>
  <si>
    <t xml:space="preserve"> 101619 </t>
  </si>
  <si>
    <t xml:space="preserve"> 97734 </t>
  </si>
  <si>
    <t xml:space="preserve"> 00007258 </t>
  </si>
  <si>
    <t xml:space="preserve"> 91953 </t>
  </si>
  <si>
    <t xml:space="preserve"> 91946 </t>
  </si>
  <si>
    <t xml:space="preserve"> 91952 </t>
  </si>
  <si>
    <t xml:space="preserve"> 91959 </t>
  </si>
  <si>
    <t xml:space="preserve"> 91958 </t>
  </si>
  <si>
    <t xml:space="preserve"> 059117 </t>
  </si>
  <si>
    <t xml:space="preserve"> 003595 </t>
  </si>
  <si>
    <t xml:space="preserve"> 106020 </t>
  </si>
  <si>
    <t xml:space="preserve"> 00034714 </t>
  </si>
  <si>
    <t xml:space="preserve"> 00001575 </t>
  </si>
  <si>
    <t xml:space="preserve"> 93653 </t>
  </si>
  <si>
    <t xml:space="preserve"> 00001570 </t>
  </si>
  <si>
    <t xml:space="preserve"> 00034653 </t>
  </si>
  <si>
    <t xml:space="preserve"> 93654 </t>
  </si>
  <si>
    <t xml:space="preserve"> 93660 </t>
  </si>
  <si>
    <t xml:space="preserve"> 00034616 </t>
  </si>
  <si>
    <t xml:space="preserve"> 00039462 </t>
  </si>
  <si>
    <t xml:space="preserve"> 101946 </t>
  </si>
  <si>
    <t xml:space="preserve"> 00039808 </t>
  </si>
  <si>
    <t xml:space="preserve"> 98111 </t>
  </si>
  <si>
    <t xml:space="preserve"> 101618 </t>
  </si>
  <si>
    <t xml:space="preserve"> 00034643 </t>
  </si>
  <si>
    <t xml:space="preserve"> 96986 </t>
  </si>
  <si>
    <t xml:space="preserve"> 00003378 </t>
  </si>
  <si>
    <t xml:space="preserve"> 101548 </t>
  </si>
  <si>
    <t xml:space="preserve"> 00003398 </t>
  </si>
  <si>
    <t xml:space="preserve"> 92337 </t>
  </si>
  <si>
    <t xml:space="preserve"> 00007694 </t>
  </si>
  <si>
    <t xml:space="preserve"> 101538 </t>
  </si>
  <si>
    <t xml:space="preserve"> 00039996 </t>
  </si>
  <si>
    <t xml:space="preserve"> 00001091 </t>
  </si>
  <si>
    <t xml:space="preserve"> 00011267 </t>
  </si>
  <si>
    <t xml:space="preserve"> 00039997 </t>
  </si>
  <si>
    <t xml:space="preserve"> 100600 </t>
  </si>
  <si>
    <t xml:space="preserve"> 94962 </t>
  </si>
  <si>
    <t xml:space="preserve"> 5928 </t>
  </si>
  <si>
    <t xml:space="preserve"> 5930 </t>
  </si>
  <si>
    <t xml:space="preserve"> 00000863 </t>
  </si>
  <si>
    <t xml:space="preserve"> 104749 </t>
  </si>
  <si>
    <t xml:space="preserve"> 00000416 </t>
  </si>
  <si>
    <t xml:space="preserve"> 063464 </t>
  </si>
  <si>
    <t xml:space="preserve"> 005013 </t>
  </si>
  <si>
    <t xml:space="preserve"> 103948 </t>
  </si>
  <si>
    <t xml:space="preserve"> 00020083 </t>
  </si>
  <si>
    <t xml:space="preserve"> 00000829 </t>
  </si>
  <si>
    <t xml:space="preserve"> 00000122 </t>
  </si>
  <si>
    <t xml:space="preserve"> 00038383 </t>
  </si>
  <si>
    <t xml:space="preserve"> 104009 </t>
  </si>
  <si>
    <t xml:space="preserve"> 00000819 </t>
  </si>
  <si>
    <t xml:space="preserve"> 89489 </t>
  </si>
  <si>
    <t xml:space="preserve"> 00001956 </t>
  </si>
  <si>
    <t xml:space="preserve"> 94679 </t>
  </si>
  <si>
    <t xml:space="preserve"> 00001959 </t>
  </si>
  <si>
    <t xml:space="preserve"> 89540 </t>
  </si>
  <si>
    <t xml:space="preserve"> 00038025 </t>
  </si>
  <si>
    <t xml:space="preserve"> 89366 </t>
  </si>
  <si>
    <t xml:space="preserve"> 00003524 </t>
  </si>
  <si>
    <t xml:space="preserve"> 89481 </t>
  </si>
  <si>
    <t xml:space="preserve"> 00003529 </t>
  </si>
  <si>
    <t xml:space="preserve"> 94678 </t>
  </si>
  <si>
    <t xml:space="preserve"> 00003540 </t>
  </si>
  <si>
    <t xml:space="preserve"> 94688 </t>
  </si>
  <si>
    <t xml:space="preserve"> 00007139 </t>
  </si>
  <si>
    <t xml:space="preserve"> 89446 </t>
  </si>
  <si>
    <t xml:space="preserve"> 00009868 </t>
  </si>
  <si>
    <t xml:space="preserve"> 89447 </t>
  </si>
  <si>
    <t xml:space="preserve"> 00009869 </t>
  </si>
  <si>
    <t xml:space="preserve"> 89448 </t>
  </si>
  <si>
    <t xml:space="preserve"> 00009874 </t>
  </si>
  <si>
    <t xml:space="preserve"> 89811 </t>
  </si>
  <si>
    <t xml:space="preserve"> 00020078 </t>
  </si>
  <si>
    <t xml:space="preserve"> 00000301 </t>
  </si>
  <si>
    <t xml:space="preserve"> 00001966 </t>
  </si>
  <si>
    <t xml:space="preserve"> 89726 </t>
  </si>
  <si>
    <t xml:space="preserve"> 00003516 </t>
  </si>
  <si>
    <t xml:space="preserve"> 89802 </t>
  </si>
  <si>
    <t xml:space="preserve"> 00003518 </t>
  </si>
  <si>
    <t xml:space="preserve"> 00000296 </t>
  </si>
  <si>
    <t xml:space="preserve"> 89810 </t>
  </si>
  <si>
    <t xml:space="preserve"> 00003528 </t>
  </si>
  <si>
    <t xml:space="preserve"> 89724 </t>
  </si>
  <si>
    <t xml:space="preserve"> 00003517 </t>
  </si>
  <si>
    <t xml:space="preserve"> 89801 </t>
  </si>
  <si>
    <t xml:space="preserve"> 00003526 </t>
  </si>
  <si>
    <t xml:space="preserve"> 104353 </t>
  </si>
  <si>
    <t xml:space="preserve"> 00010908 </t>
  </si>
  <si>
    <t xml:space="preserve"> 89825 </t>
  </si>
  <si>
    <t xml:space="preserve"> 00007097 </t>
  </si>
  <si>
    <t xml:space="preserve"> 89711 </t>
  </si>
  <si>
    <t xml:space="preserve"> 00009835 </t>
  </si>
  <si>
    <t xml:space="preserve"> 89798 </t>
  </si>
  <si>
    <t xml:space="preserve"> 00009838 </t>
  </si>
  <si>
    <t xml:space="preserve"> 89800 </t>
  </si>
  <si>
    <t xml:space="preserve"> 00009836 </t>
  </si>
  <si>
    <t xml:space="preserve"> 94703 </t>
  </si>
  <si>
    <t xml:space="preserve"> 00000096 </t>
  </si>
  <si>
    <t xml:space="preserve"> 94704 </t>
  </si>
  <si>
    <t xml:space="preserve"> 00000097 </t>
  </si>
  <si>
    <t xml:space="preserve"> 053343 </t>
  </si>
  <si>
    <t xml:space="preserve"> 099034 </t>
  </si>
  <si>
    <t xml:space="preserve"> 004481 </t>
  </si>
  <si>
    <t xml:space="preserve"> 099200 </t>
  </si>
  <si>
    <t xml:space="preserve"> 89987 </t>
  </si>
  <si>
    <t xml:space="preserve"> 00006005 </t>
  </si>
  <si>
    <t xml:space="preserve"> 00003148 </t>
  </si>
  <si>
    <t xml:space="preserve"> 94793 </t>
  </si>
  <si>
    <t xml:space="preserve"> 00006014 </t>
  </si>
  <si>
    <t xml:space="preserve"> 99635 </t>
  </si>
  <si>
    <t xml:space="preserve"> 00010228 </t>
  </si>
  <si>
    <t xml:space="preserve"> 97902 </t>
  </si>
  <si>
    <t xml:space="preserve"> 5678 </t>
  </si>
  <si>
    <t xml:space="preserve"> 97735 </t>
  </si>
  <si>
    <t xml:space="preserve"> 94970 </t>
  </si>
  <si>
    <t xml:space="preserve"> 5679 </t>
  </si>
  <si>
    <t xml:space="preserve"> 89707 </t>
  </si>
  <si>
    <t xml:space="preserve"> 00005103 </t>
  </si>
  <si>
    <t xml:space="preserve"> 102623 </t>
  </si>
  <si>
    <t xml:space="preserve"> 94705 </t>
  </si>
  <si>
    <t xml:space="preserve"> 94648 </t>
  </si>
  <si>
    <t xml:space="preserve"> 94650 </t>
  </si>
  <si>
    <t xml:space="preserve"> 102595 </t>
  </si>
  <si>
    <t xml:space="preserve"> 94676 </t>
  </si>
  <si>
    <t xml:space="preserve"> 102591 </t>
  </si>
  <si>
    <t xml:space="preserve"> 94491 </t>
  </si>
  <si>
    <t xml:space="preserve"> 94489 </t>
  </si>
  <si>
    <t xml:space="preserve"> 94672 </t>
  </si>
  <si>
    <t xml:space="preserve"> 94692 </t>
  </si>
  <si>
    <t xml:space="preserve"> 102607 </t>
  </si>
  <si>
    <t xml:space="preserve"> 94796 </t>
  </si>
  <si>
    <t xml:space="preserve"> 100870 </t>
  </si>
  <si>
    <t xml:space="preserve"> 00036218 </t>
  </si>
  <si>
    <t xml:space="preserve"> 86915 </t>
  </si>
  <si>
    <t xml:space="preserve"> 00036791 </t>
  </si>
  <si>
    <t xml:space="preserve"> 95471 </t>
  </si>
  <si>
    <t xml:space="preserve"> 100850 </t>
  </si>
  <si>
    <t xml:space="preserve"> 00044201 </t>
  </si>
  <si>
    <t xml:space="preserve"> 101965 </t>
  </si>
  <si>
    <t xml:space="preserve"> 87283 </t>
  </si>
  <si>
    <t xml:space="preserve"> 00034747 </t>
  </si>
  <si>
    <t xml:space="preserve"> 98695 </t>
  </si>
  <si>
    <t xml:space="preserve"> 00004828 </t>
  </si>
  <si>
    <t xml:space="preserve"> 97599 </t>
  </si>
  <si>
    <t xml:space="preserve"> 00038774 </t>
  </si>
  <si>
    <t xml:space="preserve"> 101909 </t>
  </si>
  <si>
    <t xml:space="preserve"> 00010892 </t>
  </si>
  <si>
    <t xml:space="preserve"> 00004350 </t>
  </si>
  <si>
    <t xml:space="preserve"> 055034 </t>
  </si>
  <si>
    <t xml:space="preserve"> 071378 </t>
  </si>
  <si>
    <t xml:space="preserve"> 055035 </t>
  </si>
  <si>
    <t xml:space="preserve"> 031852 </t>
  </si>
  <si>
    <t xml:space="preserve"> 104325 </t>
  </si>
  <si>
    <t xml:space="preserve"> 00044830 </t>
  </si>
  <si>
    <t xml:space="preserve"> 210023 </t>
  </si>
  <si>
    <t xml:space="preserve"> 001500 </t>
  </si>
  <si>
    <t xml:space="preserve"> 00000098 </t>
  </si>
  <si>
    <t>ADAPTADOR PVC SOLDAVEL, COM FLANGE E ANEL DE VEDACAO, 40 MM X 1 1/4", PARA CAIXA D'AGUA</t>
  </si>
  <si>
    <t>CARPINTEIRO DE ESQUADRIAS COM ENCARGOS COMPLEMENTARES</t>
  </si>
  <si>
    <t xml:space="preserve"> 00039026 </t>
  </si>
  <si>
    <t>PREGO DE ACO POLIDO SEM CABECA 15 X 15 (1 1/4 X 13)</t>
  </si>
  <si>
    <t xml:space="preserve"> 00020007 </t>
  </si>
  <si>
    <t>GUARNICAO / ALIZAR / VISTA LISA EM MADEIRA MACICA, PARA PORTA, E = *1* CM, L = *5* CM, PINUS /EUCALIPTO / VIROLA OU EQUIVALENTE DA REGIAO</t>
  </si>
  <si>
    <t xml:space="preserve"> 00000123 </t>
  </si>
  <si>
    <t>ADITIVO IMPERMEABILIZANTE DE PEGA NORMAL PARA ARGAMASSAS E CONCRETOS SEM ARMACAO, LIQUIDO E ISENTO DE CLORETOS</t>
  </si>
  <si>
    <t xml:space="preserve"> 00043617 </t>
  </si>
  <si>
    <t>ADITIVO PLASTIFICANTE E ESTABILIZADOR PARA ARGAMASSAS DE ASSENTAMENTO E REBOCO, LIQUIDO E ISENTO DE CLORETOS</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</si>
  <si>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</si>
  <si>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</si>
  <si>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</si>
  <si>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</si>
  <si>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95321 </t>
  </si>
  <si>
    <t>CURSO DE CAPACITAÇÃO PARA AUXILIAR DE SERVIÇOS GERAIS (ENCARGOS COMPLEMENTARES) - HORISTA</t>
  </si>
  <si>
    <t xml:space="preserve"> 00006121 </t>
  </si>
  <si>
    <t>AUXILIAR DE SERVICOS GERAIS (HORISTA)</t>
  </si>
  <si>
    <t>CURSO DE CAPACITAÇÃO PARA AZULEJISTA OU LADRILHEIRO (ENCARGOS COMPLEMENTARES) - HORISTA</t>
  </si>
  <si>
    <t xml:space="preserve"> 91287 </t>
  </si>
  <si>
    <t xml:space="preserve"> 00007319 </t>
  </si>
  <si>
    <t>TINTA ASFALTICA IMPERMEABILIZANTE DISPERSA EM AGUA, PARA MATERIAIS CIMENTICIOS</t>
  </si>
  <si>
    <t xml:space="preserve"> 00005066 </t>
  </si>
  <si>
    <t>PREGO DE ACO POLIDO COM CABECA 12 X 12</t>
  </si>
  <si>
    <t xml:space="preserve"> 00005075 </t>
  </si>
  <si>
    <t>PREGO DE ACO POLIDO COM CABECA 18 X 30 (2 3/4 X 10)</t>
  </si>
  <si>
    <t xml:space="preserve"> 00034636 </t>
  </si>
  <si>
    <t>CAIXA D'AGUA / RESERVATORIO EM POLIETILENO, 1000 LITROS, COM TAMPA</t>
  </si>
  <si>
    <t xml:space="preserve"> 91381 </t>
  </si>
  <si>
    <t>CAMINHÃO BASCULANTE 10 M3, TRUCADO CABINE SIMPLES, PESO BRUTO TOTAL 23.000 KG, CARGA ÚTIL MÁXIMA 15.935 KG, DISTÂNCIA ENTRE EIXOS 4,80 M, POTÊNCIA 230 CV INCLUSIVE CAÇAMBA METÁLICA - JUROS.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</si>
  <si>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</si>
  <si>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</si>
  <si>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</si>
  <si>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</si>
  <si>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</si>
  <si>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</si>
  <si>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</si>
  <si>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</si>
  <si>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00037734 </t>
  </si>
  <si>
    <t>CACAMBA METALICA BASCULANTE COM CAPACIDADE DE 10 M3 (INCLUI MONTAGEM, NAO INCLUI CAMINHAO)</t>
  </si>
  <si>
    <t xml:space="preserve"> 00004734 </t>
  </si>
  <si>
    <t>SEIXO ROLADO PARA APLICACAO EM CONCRETO (POSTO PEDREIRA/FORNECEDOR, SEM FRETE)</t>
  </si>
  <si>
    <t xml:space="preserve"> 94972 </t>
  </si>
  <si>
    <t>CONCRETO FCK = 30MPA, TRAÇO 1:2,1:2,5 (EM MASSA SECA DE CIMENTO/ AREIA MÉDIA/ BRITA 1) - PREPARO MECÂNICO COM BETONEIRA 600 L. AF_05/2021</t>
  </si>
  <si>
    <t xml:space="preserve"> 00000034 </t>
  </si>
  <si>
    <t>ACO CA-50, 10,0 MM, VERGALHAO</t>
  </si>
  <si>
    <t xml:space="preserve"> 00000032 </t>
  </si>
  <si>
    <t>ACO CA-50, 6,3 MM, VERGALHAO</t>
  </si>
  <si>
    <t xml:space="preserve"> 95351 </t>
  </si>
  <si>
    <t>CURSO DE CAPACITAÇÃO PARA MOTORISTA OPERADOR DE MUNCK (ENCARGOS COMPLEMENTARES) - HORISTA</t>
  </si>
  <si>
    <t xml:space="preserve"> 00004096 </t>
  </si>
  <si>
    <t>MOTORISTA OPERADOR DE CAMINHAO COM MUNCK (HORISTA)</t>
  </si>
  <si>
    <t xml:space="preserve"> 95357 </t>
  </si>
  <si>
    <t>CURSO DE CAPACITAÇÃO PARA OPERADOR DE ESCAVADEIRA (ENCARGOS COMPLEMENTARES) - HORISTA</t>
  </si>
  <si>
    <t xml:space="preserve"> 00004234 </t>
  </si>
  <si>
    <t>OPERADOR DE ESCAVADEIRA (HORISTA)</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</si>
  <si>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</si>
  <si>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</si>
  <si>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</si>
  <si>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</si>
  <si>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</si>
  <si>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</si>
  <si>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</si>
  <si>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</si>
  <si>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</si>
  <si>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</si>
  <si>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</si>
  <si>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</si>
  <si>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00003080 </t>
  </si>
  <si>
    <t>FECHADURA ESPELHO PARA PORTA EXTERNA, EM ACO INOX (MAQUINA, TESTA E CONTRA-TESTA) E EM ZAMAC (MACANETA, LINGUETA E TRINCOS) COM ACABAMENTO CROMADO, MAQUINA DE 40 MM, INCLUINDO CHAVE TIPO CILINDRO</t>
  </si>
  <si>
    <t xml:space="preserve"> 88286 </t>
  </si>
  <si>
    <t>MOTORISTA OPERADOR DE MUNCK COM ENCARGOS COMPLEMENTARES</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</si>
  <si>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</si>
  <si>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</si>
  <si>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</si>
  <si>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</si>
  <si>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</si>
  <si>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</si>
  <si>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</si>
  <si>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</si>
  <si>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</si>
  <si>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</si>
  <si>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</si>
  <si>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</si>
  <si>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00038112 </t>
  </si>
  <si>
    <t>INTERRUPTOR SIMPLES 10A, 250V (APENAS MODULO)</t>
  </si>
  <si>
    <t xml:space="preserve"> 00038101 </t>
  </si>
  <si>
    <t>TOMADA 2P+T 10A, 250V (APENAS MODULO)</t>
  </si>
  <si>
    <t xml:space="preserve"> 00003522 </t>
  </si>
  <si>
    <t>JOELHO PVC, SOLDAVEL COM ROSCA, 90 GRAUS, 25 MM X 3/4", COR MARROM, PARA AGUA FRIA PREDIAL</t>
  </si>
  <si>
    <t xml:space="preserve"> 00003535 </t>
  </si>
  <si>
    <t>JOELHO PVC, SOLDAVEL, 90 GRAUS, 40 MM, COR MARROM, PARA AGUA FRIA PREDIAL</t>
  </si>
  <si>
    <t xml:space="preserve"> 00007340 </t>
  </si>
  <si>
    <t>IMUNIZANTE PARA MADEIRA, INCOLOR</t>
  </si>
  <si>
    <t xml:space="preserve"> 00002432 </t>
  </si>
  <si>
    <t>DOBRADICA EM ACO/FERRO, 3 1/2" X 3", E= 1,9 A 2 MM, COM ANEL, CROMADO OU ZINCADO, TAMPA BOLA, COM PARAFUSOS</t>
  </si>
  <si>
    <t xml:space="preserve"> 00004987 </t>
  </si>
  <si>
    <t>PORTA DE ABRIR / GIRO, DE MADEIRA FOLHA MEDIA (NBR 15930) DE 900 X 2100 MM, DE 35 MM A 40 MM DE ESPESSURA, NUCLEO SEMI-SOLIDO (SARRAFEADO), CAPA LISA EM HDF, ACABAMENTO EM LAMINADO NATURAL PARA VERNIZ</t>
  </si>
  <si>
    <t xml:space="preserve"> 00004720 </t>
  </si>
  <si>
    <t>PEDRA BRITADA N. 0, OU PEDRISCO (4,8 A 9,5 MM) POSTO PEDREIRA/FORNECEDOR, SEM FRETE</t>
  </si>
  <si>
    <t xml:space="preserve"> 00020080 </t>
  </si>
  <si>
    <t>ADESIVO PLASTICO PARA PVC, FRASCO COM 175 GR</t>
  </si>
  <si>
    <t xml:space="preserve"> 00011674 </t>
  </si>
  <si>
    <t>REGISTRO DE ESFERA, PVC, COM VOLANTE, VS, SOLDAVEL, DN 25 MM, COM CORPO DIVIDIDO</t>
  </si>
  <si>
    <t xml:space="preserve"> 00011676 </t>
  </si>
  <si>
    <t>REGISTRO DE ESFERA, PVC, COM VOLANTE, VS, SOLDAVEL, DN 40 MM, COM CORPO DIVIDIDO</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</si>
  <si>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</si>
  <si>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</si>
  <si>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</si>
  <si>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</si>
  <si>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</si>
  <si>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</si>
  <si>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</si>
  <si>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</si>
  <si>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</si>
  <si>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</si>
  <si>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</si>
  <si>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</si>
  <si>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</si>
  <si>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</si>
  <si>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00038102 </t>
  </si>
  <si>
    <t>TOMADA 2P+T 20A, 250V (APENAS MODULO)</t>
  </si>
  <si>
    <t xml:space="preserve"> 00011830 </t>
  </si>
  <si>
    <t>TORNEIRA DE BOIA CONVENCIONAL PARA CAIXA D'AGUA, AGUA FRIA, 3/4", COM HASTE E TORNEIRA METALICOS E BALAO PLASTICO</t>
  </si>
  <si>
    <t xml:space="preserve"> 00007141 </t>
  </si>
  <si>
    <t>TE SOLDAVEL, PVC, 90 GRAUS, 40 MM, PARA AGUA FRIA PREDIAL (NBR 5648)</t>
  </si>
  <si>
    <t>DISJUNTOR TETRAPOLAR DR 63A 20 kA-</t>
  </si>
  <si>
    <t>ELÉTROMAIA</t>
  </si>
  <si>
    <t>MUNDIAL</t>
  </si>
  <si>
    <t>CONFORME PROJETO - CONSIDERANDO 10CM DE FOLGA PARA COLOCAÇÃO DA FORMA</t>
  </si>
  <si>
    <t>CONFORME PROJETO - ÁREA DO FUNDO DAS SAPATAS</t>
  </si>
  <si>
    <t xml:space="preserve">CONFORME PROJETO </t>
  </si>
  <si>
    <t>CONFORME PROJETO</t>
  </si>
  <si>
    <t xml:space="preserve">VOLUME DE TERRA RETIRADA PARA CONCRETAGEM *1,30 DE EMPOLAMENTO </t>
  </si>
  <si>
    <t>VOLUME DE TERRA EMPOLADA X 15 KM DE TRANSPOORTE</t>
  </si>
  <si>
    <t>CONFORME PROJETO - ÁREA DO FUNDO DA VIGA</t>
  </si>
  <si>
    <t>CONFORME PROJETO PERIMETRO DOS AMBIENTES</t>
  </si>
  <si>
    <t>ARGAMASSA TRAÇO 1:4 (EM VOLUME DE CIMENTO E AREIA MÉDIA ÚMIDA) PARA CONTRAPISO, PREPARO MANUAL. AF_08/2019</t>
  </si>
  <si>
    <t xml:space="preserve"> 87373 </t>
  </si>
  <si>
    <t xml:space="preserve">CONFORME PROJETO - ENTORNO DA EDIFICAÇÃO </t>
  </si>
  <si>
    <t>CONFORME PROJETO - ÁREA DE PISO (SALA DE ATENDIMENTO =8,10 M² + WC PNE =3,00 + ESPAÇO CRIANÇA =14,07 + RECEPÇÃO =29,27 + ENTRADA =7,72 +WC PNE =2,96) X 0,04 CM</t>
  </si>
  <si>
    <t>ÁREA A SER CONSTRUÍDA (INCLUSO CALÇADA) =9,4 * 11,60 = 109,04m²</t>
  </si>
  <si>
    <t>COMPRIMENTO X ALTURA = (9,2*2+12,50) * 2,20 = 67,98m²</t>
  </si>
  <si>
    <t>ÁREA DE PAREDES LEVANTADAS EM PROJETO, DESCONTANDO AS JANELAS E PORTAS</t>
  </si>
  <si>
    <t>COMPRIMENTO DE PAREDES LEVANTADAS EM PROJETO</t>
  </si>
  <si>
    <t>PERÍMETRO EXTERNO X 60CM DE ALTURA = (31m - 3m de porta) * 0,60 = 16,80m²</t>
  </si>
  <si>
    <t>COMPRIMENTO DAS JANELAS E PORTAS + 0,20M DE CADA LADO (X2)</t>
  </si>
  <si>
    <t>COMPRIMENTO DAS JANELAS + 0,20M DE CADA LADO (X2)</t>
  </si>
  <si>
    <t>IMPERMEABILIZAÇÃO EM "U", CONSIDERANDO: 
[(2X ALTURA DAS JANELAS + COMPRIMENTO) * (40CM INTERNO + 40CM EXTERNO)] + [(2X ALTURA DAS JANELAS + COMPRIMENTO) * (15CM DE ESPESSURA DA PAREDE)] = 11,60m²</t>
  </si>
  <si>
    <t>QUANTIDADE DE RALOS EM PROEJTO = VARANDA, WC 01 E WC 02 = 3 UND</t>
  </si>
  <si>
    <t>IMPERMEABILIZAÇÃO DO PISO + (PERIMETRO X 40CM) DOS BANHEIROS E VARANDA = 18,53m²</t>
  </si>
  <si>
    <t>ÁREA DE TETO A SER PINTADO NOS AMBIENTES INTERNOS = 57,40m²</t>
  </si>
  <si>
    <t>LETREIRO DETALHADO EM PROJETO</t>
  </si>
  <si>
    <t>PEITORIL PARA JANELAS</t>
  </si>
  <si>
    <t>SOLEIRAS DAS PORTAS DE BANHEIROS E ENTRADA</t>
  </si>
  <si>
    <t>CONSIDERAÇÕES DE ACORDO COM NECESSIDADE EM PROJETO ARQUITETONICO</t>
  </si>
  <si>
    <t xml:space="preserve"> 1 </t>
  </si>
  <si>
    <t xml:space="preserve"> 012058 </t>
  </si>
  <si>
    <t>ALUGUEL MENSAL CONTAINER-ALMOXARIFADO-6,0x2,4m</t>
  </si>
  <si>
    <t>MES</t>
  </si>
  <si>
    <t xml:space="preserve"> 210500 </t>
  </si>
  <si>
    <t>ALUGUEL DE CACAMBA 5m2 48 HORAS COM RETIRADA</t>
  </si>
  <si>
    <t>DEMOLIÇÕES</t>
  </si>
  <si>
    <t xml:space="preserve"> 102192 </t>
  </si>
  <si>
    <t>REMOÇÃO DE VIDRO TEMPERADO FIXADO EM PERFIL U. AF_11/2025</t>
  </si>
  <si>
    <t xml:space="preserve"> 2.1.2 </t>
  </si>
  <si>
    <t xml:space="preserve"> 104790 </t>
  </si>
  <si>
    <t>DEMOLIÇÃO DE PISO DE CONCRETO SIMPLES, DE FORMA MECANIZADA COM MARTELETE, SEM REAPROVEITAMENTO. AF_09/2023</t>
  </si>
  <si>
    <t xml:space="preserve"> 2.1.3 </t>
  </si>
  <si>
    <t xml:space="preserve"> 97655 </t>
  </si>
  <si>
    <t>REMOÇÃO DE TRAMA METÁLICA PARA COBERTURA, DE FORMA MANUAL, SEM REAPROVEITAMENTO. AF_09/2023</t>
  </si>
  <si>
    <t xml:space="preserve"> 2.1.4 </t>
  </si>
  <si>
    <t xml:space="preserve"> 97647 </t>
  </si>
  <si>
    <t>REMOÇÃO DE TELHAS DE FIBROCIMENTO METÁLICA E CERÂMICA, DE FORMA MANUAL, SEM REAPROVEITAMENTO. AF_09/2023</t>
  </si>
  <si>
    <t xml:space="preserve"> 92606 </t>
  </si>
  <si>
    <t>FABRICAÇÃO E INSTALAÇÃO DE TESOURA INTEIRA EM AÇO, VÃO DE 5 M, PARA TELHA ONDULADA DE FIBROCIMENTO, METÁLICA, PLÁSTICA OU TERMOACÚSTICA, INCLUSO IÇAMENTO. AF_07/2019</t>
  </si>
  <si>
    <t xml:space="preserve"> 92608 </t>
  </si>
  <si>
    <t>FABRICAÇÃO E INSTALAÇÃO DE TESOURA INTEIRA EM AÇO, VÃO DE 6 M, PARA TELHA ONDULADA DE FIBROCIMENTO, METÁLICA, PLÁSTICA OU TERMOACÚSTICA, INCLUSO IÇAMENTO. AF_07/2019</t>
  </si>
  <si>
    <t xml:space="preserve"> 92582 </t>
  </si>
  <si>
    <t>FABRICAÇÃO E INSTALAÇÃO DE TESOURA INTEIRA EM AÇO, VÃO DE 3 M, PARA TELHA CERÂMICA OU DE CONCRETO, INCLUSO IÇAMENTO. AF_07/2019</t>
  </si>
  <si>
    <t xml:space="preserve"> 94227 </t>
  </si>
  <si>
    <t>CALHA EM CHAPA DE AÇO GALVANIZADO NÚMERO 24, DESENVOLVIMENTO DE 33 CM, INCLUSO TRANSPORTE VERTICAL. AF_07/2019</t>
  </si>
  <si>
    <t xml:space="preserve"> 101979 </t>
  </si>
  <si>
    <t>CHAPIM (RUFO CAPA) EM AÇO GALVANIZADO, CORTE 33. AF_11/2020</t>
  </si>
  <si>
    <t>REQUADRO DE VÃO PARA PORTA</t>
  </si>
  <si>
    <t xml:space="preserve"> 94573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</si>
  <si>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</si>
  <si>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</si>
  <si>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</si>
  <si>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104611 </t>
  </si>
  <si>
    <t>REVESTIMENTO CERÂMICO PARA PAREDES INTERNAS COM PLACAS TIPO ESMALTADA DE DIMENSÕES 60X60 CM APLICADAS NA ALTURA INTEIRA DAS PAREDES. AF_02/2023_PE</t>
  </si>
  <si>
    <t xml:space="preserve"> 88485 </t>
  </si>
  <si>
    <t>FUNDO SELADOR ACRÍLICO, APLICAÇÃO MANUAL EM PAREDE, UMA DEMÃO. AF_04/2023</t>
  </si>
  <si>
    <t xml:space="preserve"> 88495 </t>
  </si>
  <si>
    <t>EMASSAMENTO COM MASSA LÁTEX, APLICAÇÃO EM PAREDE, UMA DEMÃO, LIXAMENTO MANUAL. AF_04/2023</t>
  </si>
  <si>
    <t>PINTURA ESTRUTURA METÁLICA</t>
  </si>
  <si>
    <t xml:space="preserve"> 100733 </t>
  </si>
  <si>
    <t>PINTURA COM TINTA ACRÍLICA DE FUNDO PULVERIZADA SOBRE SUPERFÍCIES METÁLICAS (EXCETO PERFIL) EXECUTADO EM OBRA (POR DEMÃO). AF_01/2020_PE</t>
  </si>
  <si>
    <t xml:space="preserve"> 059081 </t>
  </si>
  <si>
    <t>BUCHA E ARRUELA 3""</t>
  </si>
  <si>
    <t xml:space="preserve"> 062338 </t>
  </si>
  <si>
    <t>CAIXA DE PASSAGEM PVC 4x4""</t>
  </si>
  <si>
    <t xml:space="preserve"> 068026 </t>
  </si>
  <si>
    <t>CURVA ELETRODUTO PVC 1""</t>
  </si>
  <si>
    <t xml:space="preserve"> 008109 </t>
  </si>
  <si>
    <t xml:space="preserve"> 92023 </t>
  </si>
  <si>
    <t>INTERRUPTOR SIMPLES (1 MÓDULO) COM 1 TOMADA DE EMBUTIR 2P+T 10 A, INCLUINDO SUPORTE E PLACA - FORNECIMENTO E INSTALAÇÃO. AF_03/2023</t>
  </si>
  <si>
    <t xml:space="preserve"> 92005 </t>
  </si>
  <si>
    <t>TOMADA MÉDIA DE EMBUTIR (2 MÓDULOS), 2P+T 20 A, INCLUINDO SUPORTE E PLACA - FORNECIMENTO E INSTALAÇÃO. AF_03/2023</t>
  </si>
  <si>
    <t xml:space="preserve"> 92019 </t>
  </si>
  <si>
    <t>TOMADA BAIXA DE EMBUTIR (4 MÓDULOS), 2P+T 10 A, INCLUINDO SUPORTE E PLACA - FORNECIMENTO E INSTALAÇÃO. AF_03/2023</t>
  </si>
  <si>
    <t xml:space="preserve"> 91997 </t>
  </si>
  <si>
    <t>TOMADA MÉDIA DE EMBUTIR (1 MÓDULO), 2P+T 20 A, INCLUINDO SUPORTE E PLACA - FORNECIMENTO E INSTALAÇÃO. AF_03/2023</t>
  </si>
  <si>
    <t xml:space="preserve"> 064083 </t>
  </si>
  <si>
    <t>QUADRO DISTR.+GERAL E BARRAMENTO PARA 24 DISJUNTORES</t>
  </si>
  <si>
    <t xml:space="preserve"> 00005059 </t>
  </si>
  <si>
    <t xml:space="preserve"> 94674 </t>
  </si>
  <si>
    <t>JOELHO 90 GRAUS, PVC, SOLDÁVEL, DN 32 MM INSTALADO EM RESERVAÇÃO PREDIAL DE ÁGUA - FORNECIMENTO E INSTALAÇÃO. AF_04/2024</t>
  </si>
  <si>
    <t xml:space="preserve"> 96750 </t>
  </si>
  <si>
    <t>JOELHO 90 GRAUS, PPR, DN 40 MM, INSTALADO EM RESERVAÇÃO PREDIAL DE ÁGUA - FORNECIMENTO E INSTALAÇÃO. AF_04/2024</t>
  </si>
  <si>
    <t xml:space="preserve"> 89449 </t>
  </si>
  <si>
    <t>TUBO, PVC, SOLDÁVEL, DE 50MM, INSTALADO EM PRUMADA DE ÁGUA - FORNECIMENTO E INSTALAÇÃO. AF_06/2022</t>
  </si>
  <si>
    <t xml:space="preserve"> 94490 </t>
  </si>
  <si>
    <t>REGISTRO DE ESFERA, PVC, SOLDÁVEL, COM VOLANTE, DN 32 MM - FORNECIMENTO E INSTALAÇÃO. AF_08/2021</t>
  </si>
  <si>
    <t xml:space="preserve"> 94492 </t>
  </si>
  <si>
    <t>REGISTRO DE ESFERA, PVC, SOLDÁVEL, COM VOLANTE, DN 50 MM - FORNECIMENTO E INSTALAÇÃO. AF_08/2021</t>
  </si>
  <si>
    <t xml:space="preserve"> 104348 </t>
  </si>
  <si>
    <t>TERMINAL DE VENTILAÇÃO, PVC, SÉRIE NORMAL, ESGOTO PREDIAL, DN 50 MM, JUNTA SOLDÁVEL, FORNECIDO E INSTALADO EM PRUMADA DE ESGOTO SANITÁRIO OU VENTILAÇÃO. AF_08/2022</t>
  </si>
  <si>
    <t>PLUVIAL</t>
  </si>
  <si>
    <t xml:space="preserve"> 89529 </t>
  </si>
  <si>
    <t>JOELHO 90 GRAUS, PVC, SERIE R, ÁGUA PLUVIAL, DN 100 MM, JUNTA ELÁSTICA, FORNECIDO E INSTALADO EM RAMAL DE ENCAMINHAMENTO. AF_06/2022</t>
  </si>
  <si>
    <t xml:space="preserve"> 89571 </t>
  </si>
  <si>
    <t>TÊ, PVC, SERIE R, ÁGUA PLUVIAL, DN 100 X 100 MM, JUNTA ELÁSTICA, FORNECIDO E INSTALADO EM RAMAL DE ENCAMINHAMENTO. AF_06/2022</t>
  </si>
  <si>
    <t xml:space="preserve"> 89578 </t>
  </si>
  <si>
    <t>TUBO PVC, SÉRIE R, ÁGUA PLUVIAL, DN 100 MM, FORNECIDO E INSTALADO EM CONDUTORES VERTICAIS DE ÁGUAS PLUVIAIS. AF_06/2022</t>
  </si>
  <si>
    <t>DRENO AR CONDICIONADO</t>
  </si>
  <si>
    <t xml:space="preserve"> 99250 </t>
  </si>
  <si>
    <t>CAIXA ENTERRADA HIDRÁULICA RETANGULAR EM ALVENARIA COM TIJOLOS CERÂMICOS MACIÇOS, DIMENSÕES INTERNAS: 0,3X0,3X0,3 M PARA REDE DE DRENAGEM. AF_12/2020</t>
  </si>
  <si>
    <t xml:space="preserve"> 100871 </t>
  </si>
  <si>
    <t>BARRA DE APOIO RETA, EM ALUMINIO, COMPRIMENTO 70 CM, FIXADA NA PAREDE - FORNECIMENTO E INSTALAÇÃO. AF_01/2020</t>
  </si>
  <si>
    <t xml:space="preserve"> 190414 </t>
  </si>
  <si>
    <t>DUCHA HIGIENICA FORUSI ABS SMALL 1856-C50</t>
  </si>
  <si>
    <t xml:space="preserve"> 86877 </t>
  </si>
  <si>
    <t>VÁLVULA EM METAL CROMADO 1.1/2" X 1.1/2" PARA TANQUE OU LAVATÓRIO, COM OU SEM LADRÃO - FORNECIMENTO E INSTALAÇÃO. AF_01/2020</t>
  </si>
  <si>
    <t xml:space="preserve"> 86886 </t>
  </si>
  <si>
    <t>ENGATE FLEXÍVEL EM INOX, 1/2 X 30CM - FORNECIMENTO E INSTALAÇÃO. AF_01/2020</t>
  </si>
  <si>
    <t>BACIA SANITÁRIA EM LOUÇA BRANCA PARA PCD SEM FURO FRONTAL, COM TUBO DE LIGAÇÃO CROMADO, SEM ASSENTO - FORNECIMENTO E INSTALAÇÃO. AF_02/2026_PS</t>
  </si>
  <si>
    <t xml:space="preserve"> 86904 </t>
  </si>
  <si>
    <t>LAVATÓRIO LOUÇA BRANCA SUSPENSO, 29,5 X 39CM OU EQUIVALENTE, PADRÃO POPULAR - FORNECIMENTO E INSTALAÇÃO. AF_01/2020</t>
  </si>
  <si>
    <t>CALÇADA EXTERNA</t>
  </si>
  <si>
    <t xml:space="preserve"> 104658 </t>
  </si>
  <si>
    <t>PISO PODOTÁTIL DE ALERTA OU DIRECIONAL, DE CONCRETO, ASSENTADO SOBRE ARGAMASSA. AF_03/2024</t>
  </si>
  <si>
    <t xml:space="preserve"> 94993 </t>
  </si>
  <si>
    <t>EXECUÇÃO DE PASSEIO (CALÇADA) OU PISO DE CONCRETO COM CONCRETO MOLDADO IN LOCO, USINADO, ACABAMENTO CONVENCIONAL, ESPESSURA 6 CM, ARMADO. AF_08/2022</t>
  </si>
  <si>
    <t>67,98</t>
  </si>
  <si>
    <t>INSTALACOES PROVISORIAS</t>
  </si>
  <si>
    <t xml:space="preserve"> 010075 </t>
  </si>
  <si>
    <t>ALUGUEL MENSAL CONTAINER ALMOXARIFADO 6,0x2,4m SEM SANITARIO</t>
  </si>
  <si>
    <t xml:space="preserve"> 012334 </t>
  </si>
  <si>
    <t>ALUGUEL DE CACAMBA 48 HORAS 5m3 (PRECO MEDIO)</t>
  </si>
  <si>
    <t>6,00</t>
  </si>
  <si>
    <t>Vidros e Espelhos</t>
  </si>
  <si>
    <t xml:space="preserve"> 88325 </t>
  </si>
  <si>
    <t>VIDRACEIRO COM ENCARGOS COMPLEMENTARES</t>
  </si>
  <si>
    <t>Demolições e Remoções</t>
  </si>
  <si>
    <t xml:space="preserve"> 5795 </t>
  </si>
  <si>
    <t>MARTELETE OU ROMPEDOR PNEUMÁTICO MANUAL, 28 KG, COM SILENCIADOR - CHP DIURNO. AF_07/2016</t>
  </si>
  <si>
    <t xml:space="preserve"> 90965 </t>
  </si>
  <si>
    <t>COMPRESSOR DE AR REBOCÁVEL, VAZÃO 89 PCM, PRESSÃO EFETIVA DE TRABALHO 102 PSI, MOTOR DIESEL, POTÊNCIA 20 CV - CHI DIURNO. AF_06/2015</t>
  </si>
  <si>
    <t xml:space="preserve"> 5952 </t>
  </si>
  <si>
    <t>MARTELETE OU ROMPEDOR PNEUMÁTICO MANUAL, 28 KG, COM SILENCIADOR - CHI DIURNO. AF_07/2016</t>
  </si>
  <si>
    <t xml:space="preserve"> 90964 </t>
  </si>
  <si>
    <t>COMPRESSOR DE AR REBOCÁVEL, VAZÃO 89 PCM, PRESSÃO EFETIVA DE TRABALHO 102 PSI, MOTOR DIESEL, POTÊNCIA 20 CV - CHP DIURNO. AF_06/2015</t>
  </si>
  <si>
    <t>6,94</t>
  </si>
  <si>
    <t xml:space="preserve"> 92716 </t>
  </si>
  <si>
    <t>APARELHO PARA CORTE E SOLDA OXI-ACETILENO SOBRE RODAS, INCLUSIVE CILINDROS E MAÇARICOS - CHP DIURNO. AF_05/2023</t>
  </si>
  <si>
    <t xml:space="preserve"> 92717 </t>
  </si>
  <si>
    <t>APARELHO PARA CORTE E SOLDA OXI-ACETILENO SOBRE RODAS, INCLUSIVE CILINDROS E MAÇARICOS - CHI DIURNO. AF_05/2023</t>
  </si>
  <si>
    <t>14,3112</t>
  </si>
  <si>
    <t>109,04</t>
  </si>
  <si>
    <t>31,63</t>
  </si>
  <si>
    <t>9,49</t>
  </si>
  <si>
    <t>22,41</t>
  </si>
  <si>
    <t>4,07</t>
  </si>
  <si>
    <t>6,33</t>
  </si>
  <si>
    <t>42,76</t>
  </si>
  <si>
    <t>2,48</t>
  </si>
  <si>
    <t>47,97</t>
  </si>
  <si>
    <t>2,36</t>
  </si>
  <si>
    <t>68,97</t>
  </si>
  <si>
    <t>3,98</t>
  </si>
  <si>
    <t>59,1945</t>
  </si>
  <si>
    <t xml:space="preserve"> 92255 </t>
  </si>
  <si>
    <t>INSTALAÇÃO DE TESOURA (INTEIRA OU MEIA), EM AÇO, PARA VÃOS MAIORES OU IGUAIS A 3,0 M E MENORES QUE 6,0 M, INCLUSO IÇAMENTO, EXCLUSIVE PINTURA. AF_10/2025_PE</t>
  </si>
  <si>
    <t xml:space="preserve"> 92256 </t>
  </si>
  <si>
    <t>INSTALAÇÃO DE TESOURA (INTEIRA OU MEIA), EM AÇO, PARA VÃOS MAIORES OU IGUAIS A 6,0 M E MENORES QUE 8,0 M, INCLUSO IÇAMENTO, EXCLUSIVE PINTURA. AF_10/2025_PE</t>
  </si>
  <si>
    <t>314,85</t>
  </si>
  <si>
    <t xml:space="preserve"> 00040782 </t>
  </si>
  <si>
    <t>CALHA QUADRADA DE CHAPA DE ACO GALVANIZADA NUM 24, CORTE 33 CM</t>
  </si>
  <si>
    <t xml:space="preserve"> 00001113 </t>
  </si>
  <si>
    <t>RUFO EXTERNO/INTERNO DE CHAPA DE ACO GALVANIZADA NUM 26, CORTE 33 CM</t>
  </si>
  <si>
    <t>49,25</t>
  </si>
  <si>
    <t>65,25</t>
  </si>
  <si>
    <t>79,68</t>
  </si>
  <si>
    <t>18,53</t>
  </si>
  <si>
    <t>6,60</t>
  </si>
  <si>
    <t xml:space="preserve"> 00034364 </t>
  </si>
  <si>
    <t>JANELA DE CORRER, EM ALUMINIO PERFIL 25, 120 X 150 CM (A X L), 4 FLS, BANDEIRA COM BASCULA, ACABAMENTO BRANCO OU BRILHANTE, BATENTE/REQUADRO DE 6 A 14 CM, COM VIDRO 4 MM, SEM GUARNICAO/ALIZAR</t>
  </si>
  <si>
    <t xml:space="preserve"> 00034381 </t>
  </si>
  <si>
    <t>JANELA MAXIM-AR, EM ALUMINIO PERFIL 25, 60 X 80 CM (A X L), ACABAMENTO BRANCO OU BRILHANTE, BATENTE DE 4 A 5 CM, COM VIDRO 4 MM, SEM GUARNICAO/ALIZAR</t>
  </si>
  <si>
    <t>0,48</t>
  </si>
  <si>
    <t>FECHADURA DE EMBUTIR COM CILINDRO, EXTERNA, COMPLETA, ACABAMENTO PADRÃO POPULAR, INCLUSO EXECUÇÃO DE FURO - FORNECIMENTO E INSTALAÇÃO. AF_10/2025</t>
  </si>
  <si>
    <t>PORTA DE MADEIRA PARA VERNIZ, SEMI-OCA (LEVE OU MÉDIA), 90X210CM, ESPESSURA DE 3,5CM, INCLUSO DOBRADIÇAS - FORNECIMENTO E INSTALAÇÃO. AF_10/2025</t>
  </si>
  <si>
    <t>BATENTE PARA PORTA DE MADEIRA, FIXAÇÃO COM ARGAMASSA, PADRÃO POPULAR FORNECIMENTO E INSTALAÇÃO. AF_10/2025</t>
  </si>
  <si>
    <t>ALIZAR DE 5X1,5CM PARA PORTA FIXADO COM PREGOS, PADRÃO POPULAR - FORNECIMENTO E INSTALAÇÃO. AF_10/2025</t>
  </si>
  <si>
    <t>27,15</t>
  </si>
  <si>
    <t>5,95</t>
  </si>
  <si>
    <t>15,82</t>
  </si>
  <si>
    <t>43,34</t>
  </si>
  <si>
    <t>48,25</t>
  </si>
  <si>
    <t>171,61</t>
  </si>
  <si>
    <t>133,87</t>
  </si>
  <si>
    <t>37,74</t>
  </si>
  <si>
    <t>141,53</t>
  </si>
  <si>
    <t xml:space="preserve"> 00010515 </t>
  </si>
  <si>
    <t>REVESTIMENTO EM CERAMICA ESMALTADA, FORMATO MAIOR A 2025 CM2</t>
  </si>
  <si>
    <t>7,80</t>
  </si>
  <si>
    <t>6,65</t>
  </si>
  <si>
    <t>16,425</t>
  </si>
  <si>
    <t>Pintura em Superfícies Metálicas</t>
  </si>
  <si>
    <t xml:space="preserve"> 00038122 </t>
  </si>
  <si>
    <t>FUNDO PREPARADOR ACRILICO BASE AGUA</t>
  </si>
  <si>
    <t>125,93</t>
  </si>
  <si>
    <t>15,37</t>
  </si>
  <si>
    <t xml:space="preserve"> 008353 </t>
  </si>
  <si>
    <t>BUCHA/ARRUELA DE ALUMINIO PARA ELETRODUTO 3"</t>
  </si>
  <si>
    <t xml:space="preserve"> 004978 </t>
  </si>
  <si>
    <t>CAIXA DE PASSAGEM PARA ENERGIA 4"x4" PVC</t>
  </si>
  <si>
    <t>INSTALACOES ELETRICAS - SONORIZACAO</t>
  </si>
  <si>
    <t xml:space="preserve"> 003355 </t>
  </si>
  <si>
    <t>CURVA 90 ELETRODUTO ROSCAVEL PVC 1"</t>
  </si>
  <si>
    <t>96,65</t>
  </si>
  <si>
    <t>118,17</t>
  </si>
  <si>
    <t>385,23</t>
  </si>
  <si>
    <t>PREPARO DE FUNDO DE VALA COM LARGURA MENOR QUE 1,5 M, COM CAMADA DE BRITA, LANÇAMENTO MANUAL. AF_01/2026</t>
  </si>
  <si>
    <t xml:space="preserve"> 92022 </t>
  </si>
  <si>
    <t>INTERRUPTOR SIMPLES (1 MÓDULO) COM 1 TOMADA DE EMBUTIR 2P+T 10 A, SEM SUPORTE E SEM PLACA - FORNECIMENTO E INSTALAÇÃO. AF_03/2023</t>
  </si>
  <si>
    <t xml:space="preserve"> 92003 </t>
  </si>
  <si>
    <t>TOMADA MÉDIA DE EMBUTIR (2 MÓDULOS), 2P+T 20 A, SEM SUPORTE E SEM PLACA - FORNECIMENTO E INSTALAÇÃO. AF_03/2023</t>
  </si>
  <si>
    <t xml:space="preserve"> 92018 </t>
  </si>
  <si>
    <t>TOMADA BAIXA DE EMBUTIR (4 MÓDULOS), 2P+T 10 A, SEM SUPORTE E SEM PLACA - FORNECIMENTO E INSTALAÇÃO. AF_03/2023</t>
  </si>
  <si>
    <t xml:space="preserve"> 91950 </t>
  </si>
  <si>
    <t>SUPORTE PARAFUSADO COM PLACA DE ENCAIXE 4" X 4" MÉDIO (1,30 M DO PISO) PARA PONTO ELÉTRICO - FORNECIMENTO E INSTALAÇÃO. AF_03/2023</t>
  </si>
  <si>
    <t xml:space="preserve"> 91995 </t>
  </si>
  <si>
    <t>TOMADA MÉDIA DE EMBUTIR (1 MÓDULO), 2P+T 20 A, SEM SUPORTE E SEM PLACA - FORNECIMENTO E INSTALAÇÃO. AF_03/2023</t>
  </si>
  <si>
    <t xml:space="preserve"> 004892 </t>
  </si>
  <si>
    <t>DISJUNTOR TRIPOLAR 100A CURVA C SDD3C100 10KA STECK</t>
  </si>
  <si>
    <t xml:space="preserve"> 004885 </t>
  </si>
  <si>
    <t>DISJUNTOR TRIPOLAR 30A CURVA C TQC3430 GE</t>
  </si>
  <si>
    <t xml:space="preserve"> 004841 </t>
  </si>
  <si>
    <t>QUADRO DE DISTRIBUICAO METALICO DE EMBUTIR 24 DISJUNTORES 150A 904502N CEMAR</t>
  </si>
  <si>
    <t xml:space="preserve"> 004895 </t>
  </si>
  <si>
    <t>DISJUNTOR TRIPOLAR NEMA 20A DQE3020 ELETROMAR</t>
  </si>
  <si>
    <t xml:space="preserve"> 007863 </t>
  </si>
  <si>
    <t>BUCHA/ARRUELA DE ALUMINIO PARA ELETRODUTO 1"</t>
  </si>
  <si>
    <t>PREPARO DE FUNDO DE VALA COM LARGURA MENOR QUE 1,5 M, COM CAMADA DE AREIA, LANÇAMENTO MANUAL. AF_01/2026</t>
  </si>
  <si>
    <t xml:space="preserve"> 00003536 </t>
  </si>
  <si>
    <t>JOELHO PVC, SOLDAVEL, 90 GRAUS, 32 MM, COR MARROM, PARA AGUA FRIA PREDIAL</t>
  </si>
  <si>
    <t xml:space="preserve"> 104091 </t>
  </si>
  <si>
    <t>TERMOFUSORA PARA TUBOS E CONEXÕES EM PPR COM DIÂMETROS DE 20 A 63 MM, POTÊNCIA DE 800 W, TENSAO 220 V - CHP DIURNO. AF_05/2022</t>
  </si>
  <si>
    <t xml:space="preserve"> 00038435 </t>
  </si>
  <si>
    <t>JOELHO PPR, 90 GRAUS, SOLDAVEL, F/F, DN 40 MM, PARA AGUA QUENTE PREDIAL</t>
  </si>
  <si>
    <t>11,45</t>
  </si>
  <si>
    <t>1,35</t>
  </si>
  <si>
    <t xml:space="preserve"> 00009875 </t>
  </si>
  <si>
    <t>TUBO PVC, SOLDAVEL, DE 50 MM, AGUA FRIA (NBR-5648)</t>
  </si>
  <si>
    <t>22,21</t>
  </si>
  <si>
    <t xml:space="preserve"> 00011675 </t>
  </si>
  <si>
    <t>REGISTRO DE ESFERA, PVC, COM VOLANTE, VS, SOLDAVEL, DN 32 MM, COM CORPO DIVIDIDO</t>
  </si>
  <si>
    <t xml:space="preserve"> 00011677 </t>
  </si>
  <si>
    <t>REGISTRO DE ESFERA, PVC, COM VOLANTE, VS, SOLDAVEL, DN 50 MM, COM CORPO DIVIDIDO</t>
  </si>
  <si>
    <t>PREPARO DE FUNDO DE VALA COM LARGURA MENOR QUE 1,5 M (ACERTO DO SOLO NATURAL), EM LOCAL COM NÍVEL BAIXO DE INTERFERÊNCIA. AF_01/2026</t>
  </si>
  <si>
    <t xml:space="preserve"> 00039319 </t>
  </si>
  <si>
    <t>TERMINAL DE VENTILACAO, 50 MM, SERIE NORMAL, ESGOTO PREDIAL</t>
  </si>
  <si>
    <t>6,01</t>
  </si>
  <si>
    <t>39,89</t>
  </si>
  <si>
    <t>Instalações Prediais de Águas Pluviais - Tubos, Conexões, Caixas e Ralos</t>
  </si>
  <si>
    <t xml:space="preserve"> 00020157 </t>
  </si>
  <si>
    <t>JOELHO, PVC SERIE R, 90 GRAUS, DN 100 MM, PARA ESGOTO PREDIAL</t>
  </si>
  <si>
    <t xml:space="preserve"> 00000299 </t>
  </si>
  <si>
    <t>ANEL BORRACHA, DN 100 MM, PARA TUBO SERIE REFORCADA ESGOTO PREDIAL</t>
  </si>
  <si>
    <t xml:space="preserve"> 00020179 </t>
  </si>
  <si>
    <t>TE, PVC, SERIE R, 100 X 100 MM, PARA ESGOTO PREDIAL</t>
  </si>
  <si>
    <t xml:space="preserve"> 00009841 </t>
  </si>
  <si>
    <t>TUBO PVC, SERIE R, DN 100 MM, PARA ESGOTO OU AGUAS PLUVIAIS PREDIAL (NBR 5688)</t>
  </si>
  <si>
    <t>23,65</t>
  </si>
  <si>
    <t xml:space="preserve"> 88628 </t>
  </si>
  <si>
    <t>ARGAMASSA TRAÇO 1:3 (EM VOLUME DE CIMENTO E AREIA MÉDIA ÚMIDA), PREPARO MECÂNICO COM BETONEIRA 400 L. AF_08/2019</t>
  </si>
  <si>
    <t>0,0034</t>
  </si>
  <si>
    <t xml:space="preserve"> 00036220 </t>
  </si>
  <si>
    <t>BARRA DE APOIO RETA, EM ALUMINIO, COMPRIMENTO 70CM, DIAMETRO MINIMO 3 CM</t>
  </si>
  <si>
    <t>APARELHOS SANITARIOS</t>
  </si>
  <si>
    <t xml:space="preserve"> 008395 </t>
  </si>
  <si>
    <t>DUCHA HIGIENICA ABS SMALL 1856-C50 FORUSI</t>
  </si>
  <si>
    <t xml:space="preserve"> 004636 </t>
  </si>
  <si>
    <t>FITA TEFLON VEDA ROSCA 18mm x 25m</t>
  </si>
  <si>
    <t xml:space="preserve"> 00037588 </t>
  </si>
  <si>
    <t>VALVULA DE ESCOAMENTO PARA TANQUE, EM METAL CROMADO, 1.1/2", SEM LADRAO, COM TAMPAO PLASTICO</t>
  </si>
  <si>
    <t xml:space="preserve"> 00011683 </t>
  </si>
  <si>
    <t>ENGATE / RABICHO FLEXIVEL INOX 1/2" X 30 CM</t>
  </si>
  <si>
    <t xml:space="preserve"> 00011686 </t>
  </si>
  <si>
    <t>CONJUNTO DE LIGACAO PARA VASO / BACIA SANITARIA, EM PLASTICO BRANCO, COM TUBO, CANOPLA E ANEL DE EXPANSAO (TUBO 1.1/2" X 20 CM)</t>
  </si>
  <si>
    <t xml:space="preserve"> 00010425 </t>
  </si>
  <si>
    <t>LAVATORIO DE LOUCA BRANCA, SUSPENSO (SEM COLUNA), DIMENSOES *40 X 30* CM</t>
  </si>
  <si>
    <t>7,85</t>
  </si>
  <si>
    <t>Acessibilidade</t>
  </si>
  <si>
    <t xml:space="preserve"> 00036178 </t>
  </si>
  <si>
    <t>PISO TATIL / PODOTATIL, LADRILHO HIDRAULICO/CONCRETO, *40 X 40* CM, E= 2,5* CM, PADRAO TATIL ALERTA OU DIRECIONAL, COR NATURAL</t>
  </si>
  <si>
    <t xml:space="preserve"> 00034353 </t>
  </si>
  <si>
    <t>ARGAMASSA COLANTE AC II</t>
  </si>
  <si>
    <t>20,75</t>
  </si>
  <si>
    <t xml:space="preserve"> 00007156 </t>
  </si>
  <si>
    <t>TELA DE ACO SOLDADA NERVURADA, CA-60, Q-196, (3,11 KG/M2), DIAMETRO DO FIO = 5,0 MM, LARGURA = 2,45 M, ESPACAMENTO DA MALHA = 10 X 10 CM</t>
  </si>
  <si>
    <t>31,363</t>
  </si>
  <si>
    <t>72,44</t>
  </si>
  <si>
    <t>22dias/mes * meses * 0,5h/dia = 22 * 5 * 0,5 = 55 horas</t>
  </si>
  <si>
    <t>22dias/mes * meses * 2h/dia = 22 * 5 * 2 = 220 horas</t>
  </si>
  <si>
    <t>meses de obra</t>
  </si>
  <si>
    <t>quantidade necessária para descarte de entulho = 5 meses + 1 und = 6 und</t>
  </si>
  <si>
    <t>ÁREA DE CHAPISCO EM TODAS AS PAREDES INTERNAS, DESCONTANDO ÁREA DE PORTAS E JANELAS = 171,61m²</t>
  </si>
  <si>
    <t>ÁREA DE MASSA UNICA EM PAREDES INTERNAS QUE RECEBERÃO PINTURA, DESCONTANDO ÁREA DE PORTAS E JANELAS = 133,87m²</t>
  </si>
  <si>
    <t>ÁREA DE CHAPISCO EM TODAS AS PAREDES EXTERNAS, DESCONTANDO ÁREA DE PORTAS E JANELAS = 141,53m²</t>
  </si>
  <si>
    <t>ÁREA DE REVESTIMENTO DE PAREDE DOS BANHEIROS WC 01 E 02 ATÉ O TETO = 37,74m²</t>
  </si>
  <si>
    <t>ÁREA DE PAREDE A SER PINTADA NOS AMBIENTES INTERNOS, DESCONTANDO PORTAS E JANELAS = 133,87m²</t>
  </si>
  <si>
    <t>ACABAMENTO METÁLICO DETALHADO EM PROJETO = 16,43 m²</t>
  </si>
  <si>
    <t>VERNIZ NAS POSTAS DE MADEIRA INTERNAS = 18,90m²</t>
  </si>
  <si>
    <t>CONFORME PROJETO ESTRUTURAL METALICO</t>
  </si>
  <si>
    <t>PORTA EXISTENTE ENTRE ÁREA DE AMPLIAÇÃO = 4,20m²</t>
  </si>
  <si>
    <t>PISO EXISTENTE NA ÁREA DE AMPLIAÇÃO = 6,94m³</t>
  </si>
  <si>
    <t>COBERTURA EXISTENTE = 14,31m²</t>
  </si>
  <si>
    <t>CARGA, MANOBRA E DESCARGA DE ENTULHO EM CAMINHÃO BASCULANTE 10 M³ - CARGA COM ESCAVADEIRA HIDRÁULICA (CAÇAMBA DE 0,80 M³ / 111 HP) E DESCARGA LIVRE (UNIDADE: M3). AF_02/2026</t>
  </si>
  <si>
    <t>TRANSPORTE COM CAMINHÃO BASCULANTE DE 10 M³, EM VIA URBANA PAVIMENTADA, DMT ATÉ 30 KM (UNIDADE: M3XKM). AF_02/2026</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</si>
  <si>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</si>
  <si>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</si>
  <si>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</si>
  <si>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TRAMA DE AÇO COMPOSTA POR TERÇAS PARA TELHADOS DE ATÉ 2 ÁGUAS PARA TELHA ONDULADA DE FIBROCIMENTO, METÁLICA, PLÁSTICA OU TERMOACÚSTICA, INCLUSO TRANSPORTE VERTICAL (EM KG). EXCLUSIVE PINTURA. AF_10/2025_PS</t>
  </si>
  <si>
    <t>KIT DE PORTA DE MADEIRA PARA VERNIZ, SEMI-OCA (LEVE OU MÉDIA), PADRÃO POPULAR, 90X210CM, ESPESSURA DE 3,5CM, ITENS INCLUSOS: DOBRADIÇAS, MONTAGEM E INSTALAÇÃO DE BATENTE, FECHADURA COM EXECUÇÃO DO FURO - FORNECIMENTO E INSTALAÇÃO. AF_10/2025</t>
  </si>
  <si>
    <t>ISOLADOR, TIPO ROLDANA, PARA BAIXA TENSÃO - FORNECIMENTO E INSTALAÇÃO. AF_12/2025</t>
  </si>
  <si>
    <t>TUBO DE AÇO GALVANIZADO COM COSTURA, CLASSE MÉDIA, CONEXÃO RANHURADA, DN 80 (3"), INSTALADO EM PRUMADAS - FORNECIMENTO E INSTALAÇÃO. AF_01/2026</t>
  </si>
  <si>
    <t>ARMAÇÃO SECUNDÁRIA, COM 1 ESTRIBO E 1 ISOLADOR - FORNECIMENTO E INSTALAÇÃO. AF_12/2025</t>
  </si>
  <si>
    <t>SIFÃO DO TIPO FLEXÍVEL EM PVC 1" X 1.1/2" - FORNECIMENTO E INSTALAÇÃO. AF_02/2026</t>
  </si>
  <si>
    <t>BARRA DE APOIO RETA, EM ALUMÍNIO, COMPRIMENTO 80 CM, FIXADA NA PAREDE - FORNECIMENTO E INSTALAÇÃO. AF_02/2026</t>
  </si>
  <si>
    <t>BARRA DE APOIO RETA, EM ALUMÍNIO, COMPRIMENTO 70 CM, FIXADA NA PAREDE - FORNECIMENTO E INSTALAÇÃO. AF_02/2026</t>
  </si>
  <si>
    <t>BARRA DE APOIO RETA, EM ALUMÍNIO, COMPRIMENTO 60 CM, FIXADA NA PAREDE - FORNECIMENTO E INSTALAÇÃO. AF_02/2026</t>
  </si>
  <si>
    <t>TORNEIRA CROMADA DE MESA, 1/2" OU 3/4", PARA LAVATÓRIO, PADRÃO MÉDIO - FORNECIMENTO E INSTALAÇÃO. AF_02/2026</t>
  </si>
  <si>
    <t>VÁLVULA EM METAL CROMADO 1.1/2" X 1.1/2" PARA TANQUE OU LAVATÓRIO, COM OU SEM LADRÃO - FORNECIMENTO E INSTALAÇÃO. AF_02/2026</t>
  </si>
  <si>
    <t>ENGATE FLEXÍVEL EM INOX, 1/2" X 30 CM - FORNECIMENTO E INSTALAÇÃO. AF_02/2026</t>
  </si>
  <si>
    <t>ASSENTO SANITÁRIO PARA PCD - FORNECIMENTO E INSTALAÇÃO. AF_02/2026</t>
  </si>
  <si>
    <t>LAVATÓRIO LOUÇA BRANCA SUSPENSO, *40 X 30* CM OU EQUIVALENTE, PADRÃO POPULAR - FORNECIMENTO E INSTALAÇÃO. AF_02/2026</t>
  </si>
  <si>
    <t xml:space="preserve"> 92712 </t>
  </si>
  <si>
    <t>APARELHO PARA CORTE E SOLDA OXI-ACETILENO SOBRE RODAS, INCLUSIVE CILINDROS E MAÇARICOS - DEPRECIAÇÃO. AF_05/2023</t>
  </si>
  <si>
    <t xml:space="preserve"> 92713 </t>
  </si>
  <si>
    <t>APARELHO PARA CORTE E SOLDA OXI-ACETILENO SOBRE RODAS, INCLUSIVE CILINDROS E MAÇARICOS - JUROS. AF_05/2023</t>
  </si>
  <si>
    <t xml:space="preserve"> 92714 </t>
  </si>
  <si>
    <t>APARELHO PARA CORTE E SOLDA OXI-ACETILENO SOBRE RODAS, INCLUSIVE CILINDROS E MAÇARICOS - MANUTENÇÃO. AF_05/2023</t>
  </si>
  <si>
    <t xml:space="preserve"> 92715 </t>
  </si>
  <si>
    <t>APARELHO PARA CORTE E SOLDA OXI-ACETILENO SOBRE RODAS, INCLUSIVE CILINDROS E MAÇARICOS - MATERIAIS NA OPERAÇÃO. AF_05/2023</t>
  </si>
  <si>
    <t xml:space="preserve"> 00013761 </t>
  </si>
  <si>
    <t>APARELHO CORTE OXI-ACETILENO PARA SOLDA E CORTE CONTENDO MACARICO SOLDA, BICO DE CORTE, CILINDROS, REGULADORES, MANGUEIRAS E CARRINHO</t>
  </si>
  <si>
    <t xml:space="preserve"> 00000001 </t>
  </si>
  <si>
    <t>ACETILENO - RECARGA DE GAS PARA CILINDRO (NAO INCLUI TROCA/MANUTENCAO DO CILINDRO)</t>
  </si>
  <si>
    <t xml:space="preserve"> 00000002 </t>
  </si>
  <si>
    <t>OXIGENIO - RECARGA DE GAS PARA CILINDRO (NAO INCLUI TROCA/MANUTENCAO DO CILINDRO)</t>
  </si>
  <si>
    <t>BATENTE PARA PORTA DE MADEIRA, PADRÃO POPULAR - FORNECIMENTO E MONTAGEM. AF_10/2025</t>
  </si>
  <si>
    <t xml:space="preserve"> 90960 </t>
  </si>
  <si>
    <t>COMPRESSOR DE AR REBOCÁVEL, VAZÃO 89 PCM, PRESSÃO EFETIVA DE TRABALHO 102 PSI, MOTOR DIESEL, POTÊNCIA 20 CV - DEPRECIAÇÃO. AF_06/2015</t>
  </si>
  <si>
    <t xml:space="preserve"> 90961 </t>
  </si>
  <si>
    <t>COMPRESSOR DE AR REBOCÁVEL, VAZÃO 89 PCM, PRESSÃO EFETIVA DE TRABALHO 102 PSI, MOTOR DIESEL, POTÊNCIA 20 CV - JUROS. AF_06/2015</t>
  </si>
  <si>
    <t xml:space="preserve"> 90962 </t>
  </si>
  <si>
    <t>COMPRESSOR DE AR REBOCÁVEL, VAZÃO 89 PCM, PRESSÃO EFETIVA DE TRABALHO 102 PSI, MOTOR DIESEL, POTÊNCIA 20 CV - MANUTENÇÃO. AF_06/2015</t>
  </si>
  <si>
    <t xml:space="preserve"> 90963 </t>
  </si>
  <si>
    <t>COMPRESSOR DE AR REBOCÁVEL, VAZÃO 89 PCM, PRESSÃO EFETIVA DE TRABALHO 102 PSI, MOTOR DIESEL, POTÊNCIA 20 CV - MATERIAIS NA OPERAÇÃO. AF_06/2015</t>
  </si>
  <si>
    <t xml:space="preserve"> 00013803 </t>
  </si>
  <si>
    <t>COMPRESSOR DE AR REBOCAVEL, VAZAO 89 PCM, PRESSAO EFETIVA DE TRABALHO *102* PSI, MOTOR DIESEL, POTENCIA *20* CV</t>
  </si>
  <si>
    <t xml:space="preserve"> 95361 </t>
  </si>
  <si>
    <t>CURSO DE CAPACITAÇÃO PARA OPERADOR DE MARTELETE OU MARTELETEIRO (ENCARGOS COMPLEMENTARES) - HORISTA</t>
  </si>
  <si>
    <t xml:space="preserve"> 00004257 </t>
  </si>
  <si>
    <t>OPERADOR DE MARTELETE OU MARTELETEIRO (HORISTA)</t>
  </si>
  <si>
    <t xml:space="preserve"> 95387 </t>
  </si>
  <si>
    <t>CURSO DE CAPACITAÇÃO PARA VIDRACEIRO (ENCARGOS COMPLEMENTARES) - HORISTA</t>
  </si>
  <si>
    <t xml:space="preserve"> 00010489 </t>
  </si>
  <si>
    <t>VIDRACEIRO (HORISTA)</t>
  </si>
  <si>
    <t xml:space="preserve"> 00039140 </t>
  </si>
  <si>
    <t>ABRACADEIRA EM ACO PARA AMARRACAO DE ELETRODUTOS, TIPO U SIMPLES, COM 1 1/4"</t>
  </si>
  <si>
    <t xml:space="preserve"> 89273 </t>
  </si>
  <si>
    <t>GUINDASTE HIDRÁULICO AUTOPROPELIDO, COM LANÇA TELESCÓPICA 28,80 M, CAPACIDADE MÁXIMA 30 T, POTÊNCIA 97 KW, TRAÇÃO 4 X 4 - CHI DIURNO. AF_11/2014</t>
  </si>
  <si>
    <t xml:space="preserve"> 89267 </t>
  </si>
  <si>
    <t>GUINDASTE HIDRÁULICO AUTOPROPELIDO, COM LANÇA TELESCÓPICA 28,80 M, CAPACIDADE MÁXIMA 30 T, POTÊNCIA 97 KW, TRAÇÃO 4 X 4 - DEPRECIAÇÃO. AF_11/2014</t>
  </si>
  <si>
    <t xml:space="preserve"> 89268 </t>
  </si>
  <si>
    <t>GUINDASTE HIDRÁULICO AUTOPROPELIDO, COM LANÇA TELESCÓPICA 28,80 M, CAPACIDADE MÁXIMA 30 T, POTÊNCIA 97 KW, TRAÇÃO 4 X 4 - JUROS. AF_11/2014</t>
  </si>
  <si>
    <t xml:space="preserve"> 89269 </t>
  </si>
  <si>
    <t>GUINDASTE HIDRÁULICO AUTOPROPELIDO, COM LANÇA TELESCÓPICA 28,80 M, CAPACIDADE MÁXIMA 30 T, POTÊNCIA 97 KW, TRAÇÃO 4 X 4 - IMPOSTOS E SEGUROS. AF_11/2014</t>
  </si>
  <si>
    <t xml:space="preserve"> 89272 </t>
  </si>
  <si>
    <t>GUINDASTE HIDRÁULICO AUTOPROPELIDO, COM LANÇA TELESCÓPICA 28,80 M, CAPACIDADE MÁXIMA 30 T, POTÊNCIA 97 KW, TRAÇÃO 4 X 4 - CHP DIURNO. AF_11/2014</t>
  </si>
  <si>
    <t xml:space="preserve"> 89270 </t>
  </si>
  <si>
    <t>GUINDASTE HIDRÁULICO AUTOPROPELIDO, COM LANÇA TELESCÓPICA 28,80 M, CAPACIDADE MÁXIMA 30 T, POTÊNCIA 97 KW, TRAÇÃO 4 X 4 - MANUTENÇÃO. AF_11/2014</t>
  </si>
  <si>
    <t xml:space="preserve"> 89271 </t>
  </si>
  <si>
    <t>GUINDASTE HIDRÁULICO AUTOPROPELIDO, COM LANÇA TELESCÓPICA 28,80 M, CAPACIDADE MÁXIMA 30 T, POTÊNCIA 97 KW, TRAÇÃO 4 X 4 - MATERIAIS NA OPERAÇÃO. AF_11/2014</t>
  </si>
  <si>
    <t xml:space="preserve"> 00044475 </t>
  </si>
  <si>
    <t>GUINDASTE HIDRAULICO AUTOPROPELIDO, COM LANCA TELESCOPICA 28,80 M, CAPACIDADE MAXIMA 30 T, POTENCIA 97 KW, TRACAO 4 X 4</t>
  </si>
  <si>
    <t xml:space="preserve"> 88298 </t>
  </si>
  <si>
    <t>OPERADOR DE MARTELETE OU MARTELETEIRO COM ENCARGOS COMPLEMENTARES</t>
  </si>
  <si>
    <t xml:space="preserve"> 95114 </t>
  </si>
  <si>
    <t>MARTELETE OU ROMPEDOR PNEUMÁTICO MANUAL, 28 KG, COM SILENCIADOR - DEPRECIAÇÃO. AF_07/2016</t>
  </si>
  <si>
    <t xml:space="preserve"> 95115 </t>
  </si>
  <si>
    <t>MARTELETE OU ROMPEDOR PNEUMÁTICO MANUAL, 28 KG, COM SILENCIADOR - JUROS. AF_07/2016</t>
  </si>
  <si>
    <t xml:space="preserve"> 53863 </t>
  </si>
  <si>
    <t>MARTELETE OU ROMPEDOR PNEUMÁTICO MANUAL, 28 KG, COM SILENCIADOR - MANUTENÇÃO. AF_07/2016</t>
  </si>
  <si>
    <t xml:space="preserve"> 00041898 </t>
  </si>
  <si>
    <t>MARTELO DEMOLIDOR PNEUMATICO MANUAL, PESO DE 28 KG, COM SILENCIADOR</t>
  </si>
  <si>
    <t xml:space="preserve"> 00011945 </t>
  </si>
  <si>
    <t>BUCHA DE NYLON SEM ABA S4</t>
  </si>
  <si>
    <t xml:space="preserve"> 00038100 </t>
  </si>
  <si>
    <t>SUPORTE DE FIXACAO PARA ESPELHO / PLACA 4" X 4", PARA 6 MODULOS, PARA INSTALACAO DE TOMADAS E INTERRUPTORES (SOMENTE SUPORTE)</t>
  </si>
  <si>
    <t xml:space="preserve"> 00038098 </t>
  </si>
  <si>
    <t>ESPELHO / PLACA DE 6 POSTOS 4" X 4", PARA INSTALACAO DE TOMADAS E INTERRUPTORES</t>
  </si>
  <si>
    <t xml:space="preserve"> 104087 </t>
  </si>
  <si>
    <t>TERMOFUSORA PARA TUBOS E CONEXÕES EM PPR COM DIÂMETROS DE 20 A 63 MM, POTÊNCIA DE 800 W, TENSAO 220 V - DEPRECIAÇÃO. AF_05/2022</t>
  </si>
  <si>
    <t xml:space="preserve"> 104089 </t>
  </si>
  <si>
    <t>TERMOFUSORA PARA TUBOS E CONEXÕES EM PPR COM DIÂMETROS DE 20 A 63 MM, POTÊNCIA DE 800 W, TENSAO 220 V - MANUTENÇÃO. AF_05/2022</t>
  </si>
  <si>
    <t xml:space="preserve"> 104088 </t>
  </si>
  <si>
    <t>TERMOFUSORA PARA TUBOS E CONEXÕES EM PPR COM DIÂMETROS DE 20 A 63 MM, POTÊNCIA DE 800 W, TENSAO 220 V - JUROS. AF_05/2022</t>
  </si>
  <si>
    <t xml:space="preserve"> 104090 </t>
  </si>
  <si>
    <t>TERMOFUSORA PARA TUBOS E CONEXÕES EM PPR COM DIÂMETROS DE 20 A 63 MM, POTÊNCIA DE 800 W, TENSAO 220 V - MATERIAIS NA OPERAÇÃO. AF_05/2022</t>
  </si>
  <si>
    <t xml:space="preserve"> 00038415 </t>
  </si>
  <si>
    <t>TERMOFUSORA PARA TUBOS E CONEXOES EM PPR COM DIAMETROS DE 20 A 63 MM, POTENCIA DE 800 W, TENSAO 220 V</t>
  </si>
  <si>
    <t>4,67%</t>
  </si>
  <si>
    <t>4,41%</t>
  </si>
  <si>
    <t>3,85%</t>
  </si>
  <si>
    <t>3,66%</t>
  </si>
  <si>
    <t>3,08%</t>
  </si>
  <si>
    <t>2,86%</t>
  </si>
  <si>
    <t>2,52%</t>
  </si>
  <si>
    <t>2,41%</t>
  </si>
  <si>
    <t>2,36%</t>
  </si>
  <si>
    <t>2,17%</t>
  </si>
  <si>
    <t>2,16%</t>
  </si>
  <si>
    <t>1,35%</t>
  </si>
  <si>
    <t>1,28%</t>
  </si>
  <si>
    <t>1,26%</t>
  </si>
  <si>
    <t>1,24%</t>
  </si>
  <si>
    <t>1,18%</t>
  </si>
  <si>
    <t>1,13%</t>
  </si>
  <si>
    <t>1,12%</t>
  </si>
  <si>
    <t>1,11%</t>
  </si>
  <si>
    <t>1,05%</t>
  </si>
  <si>
    <t>1,03%</t>
  </si>
  <si>
    <t>1,00%</t>
  </si>
  <si>
    <t>0,94%</t>
  </si>
  <si>
    <t>0,90%</t>
  </si>
  <si>
    <t>0,86%</t>
  </si>
  <si>
    <t>0,84%</t>
  </si>
  <si>
    <t>0,81%</t>
  </si>
  <si>
    <t>0,79%</t>
  </si>
  <si>
    <t>0,78%</t>
  </si>
  <si>
    <t>0,75%</t>
  </si>
  <si>
    <t>0,73%</t>
  </si>
  <si>
    <t>0,65%</t>
  </si>
  <si>
    <t>0,64%</t>
  </si>
  <si>
    <t>0,61%</t>
  </si>
  <si>
    <t>0,56%</t>
  </si>
  <si>
    <t>0,55%</t>
  </si>
  <si>
    <t>0,54%</t>
  </si>
  <si>
    <t>0,51%</t>
  </si>
  <si>
    <t>0,50%</t>
  </si>
  <si>
    <t>0,49%</t>
  </si>
  <si>
    <t>0,47%</t>
  </si>
  <si>
    <t>0,44%</t>
  </si>
  <si>
    <t>0,42%</t>
  </si>
  <si>
    <t>0,41%</t>
  </si>
  <si>
    <t>0,40%</t>
  </si>
  <si>
    <t>0,38%</t>
  </si>
  <si>
    <t>0,37%</t>
  </si>
  <si>
    <t>0,36%</t>
  </si>
  <si>
    <t>0,35%</t>
  </si>
  <si>
    <t>0,34%</t>
  </si>
  <si>
    <t>0,32%</t>
  </si>
  <si>
    <t>0,31%</t>
  </si>
  <si>
    <t>0,30%</t>
  </si>
  <si>
    <t>0,29%</t>
  </si>
  <si>
    <t>0,28%</t>
  </si>
  <si>
    <t>0,26%</t>
  </si>
  <si>
    <t>0,25%</t>
  </si>
  <si>
    <t>0,24%</t>
  </si>
  <si>
    <t>0,23%</t>
  </si>
  <si>
    <t>0,21%</t>
  </si>
  <si>
    <t>0,20%</t>
  </si>
  <si>
    <t>0,19%</t>
  </si>
  <si>
    <t>0,18%</t>
  </si>
  <si>
    <t>0,17%</t>
  </si>
  <si>
    <t>0,16%</t>
  </si>
  <si>
    <t>0,15%</t>
  </si>
  <si>
    <t>0,14%</t>
  </si>
  <si>
    <t>0,13%</t>
  </si>
  <si>
    <t>0,12%</t>
  </si>
  <si>
    <t>0,11%</t>
  </si>
  <si>
    <t>0,10%</t>
  </si>
  <si>
    <t>0,09%</t>
  </si>
  <si>
    <t>0,08%</t>
  </si>
  <si>
    <t>0,07%</t>
  </si>
  <si>
    <t>0,06%</t>
  </si>
  <si>
    <t>0,05%</t>
  </si>
  <si>
    <t>0,04%</t>
  </si>
  <si>
    <t>0,03%</t>
  </si>
  <si>
    <t>0,02%</t>
  </si>
  <si>
    <t>0,01%</t>
  </si>
  <si>
    <t>0,00%</t>
  </si>
  <si>
    <t>195,68</t>
  </si>
  <si>
    <t>102,75</t>
  </si>
  <si>
    <t>20.106,12</t>
  </si>
  <si>
    <t>213,96</t>
  </si>
  <si>
    <t>14.756,82</t>
  </si>
  <si>
    <t>4,41</t>
  </si>
  <si>
    <t>10,41</t>
  </si>
  <si>
    <t>892,74</t>
  </si>
  <si>
    <t>14.663,25</t>
  </si>
  <si>
    <t>4,38</t>
  </si>
  <si>
    <t>14,79</t>
  </si>
  <si>
    <t>220,0</t>
  </si>
  <si>
    <t>47,18</t>
  </si>
  <si>
    <t>10.379,60</t>
  </si>
  <si>
    <t>3,10</t>
  </si>
  <si>
    <t>17,89</t>
  </si>
  <si>
    <t>72,72</t>
  </si>
  <si>
    <t>10.292,06</t>
  </si>
  <si>
    <t>3,07</t>
  </si>
  <si>
    <t>20,96</t>
  </si>
  <si>
    <t>55,0</t>
  </si>
  <si>
    <t>181,11</t>
  </si>
  <si>
    <t>9.961,05</t>
  </si>
  <si>
    <t>2,97</t>
  </si>
  <si>
    <t>23,94</t>
  </si>
  <si>
    <t>140,35</t>
  </si>
  <si>
    <t>9.540,99</t>
  </si>
  <si>
    <t>2,85</t>
  </si>
  <si>
    <t>26,79</t>
  </si>
  <si>
    <t>5,0</t>
  </si>
  <si>
    <t>1.578,00</t>
  </si>
  <si>
    <t>7.890,00</t>
  </si>
  <si>
    <t>29,14</t>
  </si>
  <si>
    <t>148,36</t>
  </si>
  <si>
    <t>7.116,82</t>
  </si>
  <si>
    <t>2,13</t>
  </si>
  <si>
    <t>31,27</t>
  </si>
  <si>
    <t>1.408,42</t>
  </si>
  <si>
    <t>7.042,10</t>
  </si>
  <si>
    <t>2,10</t>
  </si>
  <si>
    <t>33,37</t>
  </si>
  <si>
    <t>1.650,36</t>
  </si>
  <si>
    <t>6.716,96</t>
  </si>
  <si>
    <t>2,01</t>
  </si>
  <si>
    <t>35,38</t>
  </si>
  <si>
    <t>1.586,00</t>
  </si>
  <si>
    <t>6.312,28</t>
  </si>
  <si>
    <t>1,88</t>
  </si>
  <si>
    <t>37,26</t>
  </si>
  <si>
    <t>160,45</t>
  </si>
  <si>
    <t>6.055,38</t>
  </si>
  <si>
    <t>1,81</t>
  </si>
  <si>
    <t>39,07</t>
  </si>
  <si>
    <t>270,94</t>
  </si>
  <si>
    <t>5.622,00</t>
  </si>
  <si>
    <t>1,68</t>
  </si>
  <si>
    <t>40,75</t>
  </si>
  <si>
    <t>34,67</t>
  </si>
  <si>
    <t>4.906,84</t>
  </si>
  <si>
    <t>1,47</t>
  </si>
  <si>
    <t>42,21</t>
  </si>
  <si>
    <t>112,73</t>
  </si>
  <si>
    <t>4.885,71</t>
  </si>
  <si>
    <t>1,46</t>
  </si>
  <si>
    <t>43,67</t>
  </si>
  <si>
    <t>7,8</t>
  </si>
  <si>
    <t>606,48</t>
  </si>
  <si>
    <t>4.730,54</t>
  </si>
  <si>
    <t>1,41</t>
  </si>
  <si>
    <t>45,08</t>
  </si>
  <si>
    <t>14,39</t>
  </si>
  <si>
    <t>4.530,69</t>
  </si>
  <si>
    <t>46,44</t>
  </si>
  <si>
    <t>69,24</t>
  </si>
  <si>
    <t>4.517,91</t>
  </si>
  <si>
    <t>47,79</t>
  </si>
  <si>
    <t>32,93</t>
  </si>
  <si>
    <t>4.408,33</t>
  </si>
  <si>
    <t>1,32</t>
  </si>
  <si>
    <t>49,10</t>
  </si>
  <si>
    <t>83,68</t>
  </si>
  <si>
    <t>51,83</t>
  </si>
  <si>
    <t>4.337,13</t>
  </si>
  <si>
    <t>1,30</t>
  </si>
  <si>
    <t>50,40</t>
  </si>
  <si>
    <t>6,6</t>
  </si>
  <si>
    <t>641,80</t>
  </si>
  <si>
    <t>4.235,88</t>
  </si>
  <si>
    <t>1,26</t>
  </si>
  <si>
    <t>51,66</t>
  </si>
  <si>
    <t>98,31</t>
  </si>
  <si>
    <t>4.203,73</t>
  </si>
  <si>
    <t>52,92</t>
  </si>
  <si>
    <t>185,44</t>
  </si>
  <si>
    <t>4.155,71</t>
  </si>
  <si>
    <t>1,24</t>
  </si>
  <si>
    <t>54,16</t>
  </si>
  <si>
    <t>1,0</t>
  </si>
  <si>
    <t>4.146,94</t>
  </si>
  <si>
    <t>55,40</t>
  </si>
  <si>
    <t>66,88</t>
  </si>
  <si>
    <t>3.958,92</t>
  </si>
  <si>
    <t>1,18</t>
  </si>
  <si>
    <t>56,58</t>
  </si>
  <si>
    <t>121,88</t>
  </si>
  <si>
    <t>3.822,52</t>
  </si>
  <si>
    <t>1,14</t>
  </si>
  <si>
    <t>57,72</t>
  </si>
  <si>
    <t>38,33</t>
  </si>
  <si>
    <t>3.704,59</t>
  </si>
  <si>
    <t>1,11</t>
  </si>
  <si>
    <t>58,83</t>
  </si>
  <si>
    <t>1.559,88</t>
  </si>
  <si>
    <t>3.681,31</t>
  </si>
  <si>
    <t>1,10</t>
  </si>
  <si>
    <t>59,93</t>
  </si>
  <si>
    <t>219,92</t>
  </si>
  <si>
    <t>3.479,13</t>
  </si>
  <si>
    <t>1,04</t>
  </si>
  <si>
    <t>60,96</t>
  </si>
  <si>
    <t>24,61</t>
  </si>
  <si>
    <t>3.294,54</t>
  </si>
  <si>
    <t>0,98</t>
  </si>
  <si>
    <t>61,95</t>
  </si>
  <si>
    <t>120,33</t>
  </si>
  <si>
    <t>3.266,95</t>
  </si>
  <si>
    <t>62,92</t>
  </si>
  <si>
    <t>3,0</t>
  </si>
  <si>
    <t>1.082,91</t>
  </si>
  <si>
    <t>3.248,73</t>
  </si>
  <si>
    <t>0,97</t>
  </si>
  <si>
    <t>63,89</t>
  </si>
  <si>
    <t>225,8</t>
  </si>
  <si>
    <t>14,32</t>
  </si>
  <si>
    <t>3.233,45</t>
  </si>
  <si>
    <t>64,86</t>
  </si>
  <si>
    <t>478,42</t>
  </si>
  <si>
    <t>3.181,49</t>
  </si>
  <si>
    <t>0,95</t>
  </si>
  <si>
    <t>65,81</t>
  </si>
  <si>
    <t>39,34</t>
  </si>
  <si>
    <t>3.134,61</t>
  </si>
  <si>
    <t>0,94</t>
  </si>
  <si>
    <t>66,75</t>
  </si>
  <si>
    <t>165,8</t>
  </si>
  <si>
    <t>18,84</t>
  </si>
  <si>
    <t>3.123,67</t>
  </si>
  <si>
    <t>0,93</t>
  </si>
  <si>
    <t>67,68</t>
  </si>
  <si>
    <t>2,6</t>
  </si>
  <si>
    <t>1.178,91</t>
  </si>
  <si>
    <t>3.065,16</t>
  </si>
  <si>
    <t>0,92</t>
  </si>
  <si>
    <t>68,59</t>
  </si>
  <si>
    <t>2,0</t>
  </si>
  <si>
    <t>1.429,81</t>
  </si>
  <si>
    <t>2.859,62</t>
  </si>
  <si>
    <t>0,85</t>
  </si>
  <si>
    <t>69,45</t>
  </si>
  <si>
    <t>1.147,95</t>
  </si>
  <si>
    <t>2.846,91</t>
  </si>
  <si>
    <t>70,30</t>
  </si>
  <si>
    <t>169,8</t>
  </si>
  <si>
    <t>16,70</t>
  </si>
  <si>
    <t>2.835,66</t>
  </si>
  <si>
    <t>71,14</t>
  </si>
  <si>
    <t>6,0</t>
  </si>
  <si>
    <t>467,08</t>
  </si>
  <si>
    <t>2.802,48</t>
  </si>
  <si>
    <t>0,84</t>
  </si>
  <si>
    <t>71,98</t>
  </si>
  <si>
    <t>85,35</t>
  </si>
  <si>
    <t>2.699,62</t>
  </si>
  <si>
    <t>0,81</t>
  </si>
  <si>
    <t>72,79</t>
  </si>
  <si>
    <t>36,55</t>
  </si>
  <si>
    <t>2.647,68</t>
  </si>
  <si>
    <t>0,79</t>
  </si>
  <si>
    <t>73,58</t>
  </si>
  <si>
    <t>141,7</t>
  </si>
  <si>
    <t>18,64</t>
  </si>
  <si>
    <t>2.641,28</t>
  </si>
  <si>
    <t>74,37</t>
  </si>
  <si>
    <t>6,51</t>
  </si>
  <si>
    <t>2.507,84</t>
  </si>
  <si>
    <t>0,75</t>
  </si>
  <si>
    <t>75,12</t>
  </si>
  <si>
    <t>820,01</t>
  </si>
  <si>
    <t>2.460,03</t>
  </si>
  <si>
    <t>0,73</t>
  </si>
  <si>
    <t>75,85</t>
  </si>
  <si>
    <t>38,02</t>
  </si>
  <si>
    <t>62,88</t>
  </si>
  <si>
    <t>2.390,69</t>
  </si>
  <si>
    <t>0,71</t>
  </si>
  <si>
    <t>76,56</t>
  </si>
  <si>
    <t>15,90</t>
  </si>
  <si>
    <t>2.250,32</t>
  </si>
  <si>
    <t>0,67</t>
  </si>
  <si>
    <t>77,24</t>
  </si>
  <si>
    <t>1.082,25</t>
  </si>
  <si>
    <t>2.164,50</t>
  </si>
  <si>
    <t>0,65</t>
  </si>
  <si>
    <t>77,88</t>
  </si>
  <si>
    <t>12,0</t>
  </si>
  <si>
    <t>178,95</t>
  </si>
  <si>
    <t>2.147,40</t>
  </si>
  <si>
    <t>0,64</t>
  </si>
  <si>
    <t>78,52</t>
  </si>
  <si>
    <t>126,0</t>
  </si>
  <si>
    <t>16,17</t>
  </si>
  <si>
    <t>2.037,42</t>
  </si>
  <si>
    <t>0,61</t>
  </si>
  <si>
    <t>79,13</t>
  </si>
  <si>
    <t>57,4</t>
  </si>
  <si>
    <t>35,35</t>
  </si>
  <si>
    <t>2.029,09</t>
  </si>
  <si>
    <t>79,74</t>
  </si>
  <si>
    <t>46,93</t>
  </si>
  <si>
    <t>42,37</t>
  </si>
  <si>
    <t>1.988,42</t>
  </si>
  <si>
    <t>0,59</t>
  </si>
  <si>
    <t>80,33</t>
  </si>
  <si>
    <t>127,4</t>
  </si>
  <si>
    <t>15,45</t>
  </si>
  <si>
    <t>1.968,33</t>
  </si>
  <si>
    <t>80,92</t>
  </si>
  <si>
    <t>14,70</t>
  </si>
  <si>
    <t>1.967,88</t>
  </si>
  <si>
    <t>81,51</t>
  </si>
  <si>
    <t>1.945,61</t>
  </si>
  <si>
    <t>0,58</t>
  </si>
  <si>
    <t>82,09</t>
  </si>
  <si>
    <t>3,5</t>
  </si>
  <si>
    <t>529,63</t>
  </si>
  <si>
    <t>1.853,70</t>
  </si>
  <si>
    <t>0,55</t>
  </si>
  <si>
    <t>82,64</t>
  </si>
  <si>
    <t>32,1</t>
  </si>
  <si>
    <t>56,44</t>
  </si>
  <si>
    <t>1.811,72</t>
  </si>
  <si>
    <t>0,54</t>
  </si>
  <si>
    <t>83,18</t>
  </si>
  <si>
    <t>4,0</t>
  </si>
  <si>
    <t>448,02</t>
  </si>
  <si>
    <t>1.792,08</t>
  </si>
  <si>
    <t>83,72</t>
  </si>
  <si>
    <t>11,62</t>
  </si>
  <si>
    <t>1.644,57</t>
  </si>
  <si>
    <t>0,49</t>
  </si>
  <si>
    <t>84,21</t>
  </si>
  <si>
    <t>40,83</t>
  </si>
  <si>
    <t>1.628,70</t>
  </si>
  <si>
    <t>84,70</t>
  </si>
  <si>
    <t>395,45</t>
  </si>
  <si>
    <t>1.581,80</t>
  </si>
  <si>
    <t>0,47</t>
  </si>
  <si>
    <t>85,17</t>
  </si>
  <si>
    <t>22,0</t>
  </si>
  <si>
    <t>67,94</t>
  </si>
  <si>
    <t>1.494,68</t>
  </si>
  <si>
    <t>0,45</t>
  </si>
  <si>
    <t>85,61</t>
  </si>
  <si>
    <t>2,5</t>
  </si>
  <si>
    <t>592,14</t>
  </si>
  <si>
    <t>1.480,35</t>
  </si>
  <si>
    <t>0,44</t>
  </si>
  <si>
    <t>86,06</t>
  </si>
  <si>
    <t>238,98</t>
  </si>
  <si>
    <t>1.421,93</t>
  </si>
  <si>
    <t>0,42</t>
  </si>
  <si>
    <t>86,48</t>
  </si>
  <si>
    <t>63,2</t>
  </si>
  <si>
    <t>22,33</t>
  </si>
  <si>
    <t>1.411,25</t>
  </si>
  <si>
    <t>86,90</t>
  </si>
  <si>
    <t>91,49</t>
  </si>
  <si>
    <t>1.406,20</t>
  </si>
  <si>
    <t>87,32</t>
  </si>
  <si>
    <t>1.374,99</t>
  </si>
  <si>
    <t>0,41</t>
  </si>
  <si>
    <t>87,73</t>
  </si>
  <si>
    <t>35,62</t>
  </si>
  <si>
    <t>1.344,29</t>
  </si>
  <si>
    <t>0,40</t>
  </si>
  <si>
    <t>88,13</t>
  </si>
  <si>
    <t>14,9</t>
  </si>
  <si>
    <t>89,45</t>
  </si>
  <si>
    <t>1.332,80</t>
  </si>
  <si>
    <t>88,53</t>
  </si>
  <si>
    <t>134,62</t>
  </si>
  <si>
    <t>1.277,54</t>
  </si>
  <si>
    <t>0,38</t>
  </si>
  <si>
    <t>88,91</t>
  </si>
  <si>
    <t>300,72</t>
  </si>
  <si>
    <t>1.202,88</t>
  </si>
  <si>
    <t>0,36</t>
  </si>
  <si>
    <t>89,27</t>
  </si>
  <si>
    <t>152,01</t>
  </si>
  <si>
    <t>1.193,27</t>
  </si>
  <si>
    <t>89,63</t>
  </si>
  <si>
    <t>1.132,62</t>
  </si>
  <si>
    <t>0,34</t>
  </si>
  <si>
    <t>89,97</t>
  </si>
  <si>
    <t>46,45</t>
  </si>
  <si>
    <t>1.098,54</t>
  </si>
  <si>
    <t>0,33</t>
  </si>
  <si>
    <t>90,30</t>
  </si>
  <si>
    <t>13,0</t>
  </si>
  <si>
    <t>82,72</t>
  </si>
  <si>
    <t>1.075,36</t>
  </si>
  <si>
    <t>0,32</t>
  </si>
  <si>
    <t>90,62</t>
  </si>
  <si>
    <t>1.058,06</t>
  </si>
  <si>
    <t>90,93</t>
  </si>
  <si>
    <t>1.032,64</t>
  </si>
  <si>
    <t>0,31</t>
  </si>
  <si>
    <t>91,24</t>
  </si>
  <si>
    <t>17,96</t>
  </si>
  <si>
    <t>1.030,90</t>
  </si>
  <si>
    <t>91,55</t>
  </si>
  <si>
    <t>20,48</t>
  </si>
  <si>
    <t>988,16</t>
  </si>
  <si>
    <t>0,30</t>
  </si>
  <si>
    <t>91,84</t>
  </si>
  <si>
    <t>135,59</t>
  </si>
  <si>
    <t>940,99</t>
  </si>
  <si>
    <t>0,28</t>
  </si>
  <si>
    <t>92,12</t>
  </si>
  <si>
    <t>148,21</t>
  </si>
  <si>
    <t>938,16</t>
  </si>
  <si>
    <t>92,40</t>
  </si>
  <si>
    <t>11,0</t>
  </si>
  <si>
    <t>81,22</t>
  </si>
  <si>
    <t>893,42</t>
  </si>
  <si>
    <t>0,27</t>
  </si>
  <si>
    <t>92,67</t>
  </si>
  <si>
    <t>427,54</t>
  </si>
  <si>
    <t>855,08</t>
  </si>
  <si>
    <t>0,26</t>
  </si>
  <si>
    <t>92,93</t>
  </si>
  <si>
    <t>4,7</t>
  </si>
  <si>
    <t>177,29</t>
  </si>
  <si>
    <t>833,26</t>
  </si>
  <si>
    <t>0,25</t>
  </si>
  <si>
    <t>93,18</t>
  </si>
  <si>
    <t>833,23</t>
  </si>
  <si>
    <t>93,42</t>
  </si>
  <si>
    <t>16,22</t>
  </si>
  <si>
    <t>798,83</t>
  </si>
  <si>
    <t>0,24</t>
  </si>
  <si>
    <t>93,66</t>
  </si>
  <si>
    <t>265,64</t>
  </si>
  <si>
    <t>796,92</t>
  </si>
  <si>
    <t>93,90</t>
  </si>
  <si>
    <t>54,52</t>
  </si>
  <si>
    <t>780,24</t>
  </si>
  <si>
    <t>0,23</t>
  </si>
  <si>
    <t>94,13</t>
  </si>
  <si>
    <t>6,64</t>
  </si>
  <si>
    <t>724,02</t>
  </si>
  <si>
    <t>0,22</t>
  </si>
  <si>
    <t>94,35</t>
  </si>
  <si>
    <t>5,04</t>
  </si>
  <si>
    <t>713,31</t>
  </si>
  <si>
    <t>0,21</t>
  </si>
  <si>
    <t>94,56</t>
  </si>
  <si>
    <t>322,40</t>
  </si>
  <si>
    <t>644,80</t>
  </si>
  <si>
    <t>0,19</t>
  </si>
  <si>
    <t>94,76</t>
  </si>
  <si>
    <t>4,78</t>
  </si>
  <si>
    <t>639,89</t>
  </si>
  <si>
    <t>94,95</t>
  </si>
  <si>
    <t>28,32</t>
  </si>
  <si>
    <t>623,04</t>
  </si>
  <si>
    <t>95,13</t>
  </si>
  <si>
    <t>138,86</t>
  </si>
  <si>
    <t>555,44</t>
  </si>
  <si>
    <t>0,17</t>
  </si>
  <si>
    <t>95,30</t>
  </si>
  <si>
    <t>18,9</t>
  </si>
  <si>
    <t>29,00</t>
  </si>
  <si>
    <t>548,10</t>
  </si>
  <si>
    <t>0,16</t>
  </si>
  <si>
    <t>95,46</t>
  </si>
  <si>
    <t>83,27</t>
  </si>
  <si>
    <t>6,57</t>
  </si>
  <si>
    <t>547,08</t>
  </si>
  <si>
    <t>95,63</t>
  </si>
  <si>
    <t>4,46</t>
  </si>
  <si>
    <t>527,03</t>
  </si>
  <si>
    <t>95,78</t>
  </si>
  <si>
    <t>38,79</t>
  </si>
  <si>
    <t>504,27</t>
  </si>
  <si>
    <t>0,15</t>
  </si>
  <si>
    <t>95,93</t>
  </si>
  <si>
    <t>21,77</t>
  </si>
  <si>
    <t>483,51</t>
  </si>
  <si>
    <t>0,14</t>
  </si>
  <si>
    <t>96,08</t>
  </si>
  <si>
    <t>120,14</t>
  </si>
  <si>
    <t>480,56</t>
  </si>
  <si>
    <t>96,22</t>
  </si>
  <si>
    <t>9,0</t>
  </si>
  <si>
    <t>51,37</t>
  </si>
  <si>
    <t>462,33</t>
  </si>
  <si>
    <t>96,36</t>
  </si>
  <si>
    <t>15,2</t>
  </si>
  <si>
    <t>30,23</t>
  </si>
  <si>
    <t>459,49</t>
  </si>
  <si>
    <t>96,50</t>
  </si>
  <si>
    <t>128,25</t>
  </si>
  <si>
    <t>3,43</t>
  </si>
  <si>
    <t>439,89</t>
  </si>
  <si>
    <t>0,13</t>
  </si>
  <si>
    <t>96,63</t>
  </si>
  <si>
    <t>217,01</t>
  </si>
  <si>
    <t>434,02</t>
  </si>
  <si>
    <t>96,76</t>
  </si>
  <si>
    <t>6,3</t>
  </si>
  <si>
    <t>68,56</t>
  </si>
  <si>
    <t>431,92</t>
  </si>
  <si>
    <t>96,89</t>
  </si>
  <si>
    <t>898,89</t>
  </si>
  <si>
    <t>431,46</t>
  </si>
  <si>
    <t>97,02</t>
  </si>
  <si>
    <t>101,04</t>
  </si>
  <si>
    <t>404,16</t>
  </si>
  <si>
    <t>0,12</t>
  </si>
  <si>
    <t>97,14</t>
  </si>
  <si>
    <t>10,51</t>
  </si>
  <si>
    <t>399,59</t>
  </si>
  <si>
    <t>97,26</t>
  </si>
  <si>
    <t>196,98</t>
  </si>
  <si>
    <t>393,96</t>
  </si>
  <si>
    <t>97,37</t>
  </si>
  <si>
    <t>195,88</t>
  </si>
  <si>
    <t>391,76</t>
  </si>
  <si>
    <t>97,49</t>
  </si>
  <si>
    <t>18,97</t>
  </si>
  <si>
    <t>351,51</t>
  </si>
  <si>
    <t>0,10</t>
  </si>
  <si>
    <t>97,60</t>
  </si>
  <si>
    <t>169,70</t>
  </si>
  <si>
    <t>339,40</t>
  </si>
  <si>
    <t>97,70</t>
  </si>
  <si>
    <t>167,48</t>
  </si>
  <si>
    <t>334,96</t>
  </si>
  <si>
    <t>97,80</t>
  </si>
  <si>
    <t>9,24</t>
  </si>
  <si>
    <t>35,46</t>
  </si>
  <si>
    <t>327,65</t>
  </si>
  <si>
    <t>97,89</t>
  </si>
  <si>
    <t>327,51</t>
  </si>
  <si>
    <t>97,99</t>
  </si>
  <si>
    <t>309,14</t>
  </si>
  <si>
    <t>0,09</t>
  </si>
  <si>
    <t>98,08</t>
  </si>
  <si>
    <t>72,94</t>
  </si>
  <si>
    <t>291,76</t>
  </si>
  <si>
    <t>98,17</t>
  </si>
  <si>
    <t>33,0</t>
  </si>
  <si>
    <t>7,75</t>
  </si>
  <si>
    <t>255,75</t>
  </si>
  <si>
    <t>0,08</t>
  </si>
  <si>
    <t>98,25</t>
  </si>
  <si>
    <t>41,77</t>
  </si>
  <si>
    <t>250,62</t>
  </si>
  <si>
    <t>0,07</t>
  </si>
  <si>
    <t>98,32</t>
  </si>
  <si>
    <t>243,83</t>
  </si>
  <si>
    <t>98,40</t>
  </si>
  <si>
    <t>16,9</t>
  </si>
  <si>
    <t>14,13</t>
  </si>
  <si>
    <t>238,79</t>
  </si>
  <si>
    <t>98,47</t>
  </si>
  <si>
    <t>65,15</t>
  </si>
  <si>
    <t>195,45</t>
  </si>
  <si>
    <t>0,06</t>
  </si>
  <si>
    <t>98,53</t>
  </si>
  <si>
    <t>30,47</t>
  </si>
  <si>
    <t>183,12</t>
  </si>
  <si>
    <t>0,05</t>
  </si>
  <si>
    <t>98,58</t>
  </si>
  <si>
    <t>90,65</t>
  </si>
  <si>
    <t>181,30</t>
  </si>
  <si>
    <t>98,63</t>
  </si>
  <si>
    <t>172,53</t>
  </si>
  <si>
    <t>98,69</t>
  </si>
  <si>
    <t>169,28</t>
  </si>
  <si>
    <t>98,74</t>
  </si>
  <si>
    <t>12,88</t>
  </si>
  <si>
    <t>147,47</t>
  </si>
  <si>
    <t>0,04</t>
  </si>
  <si>
    <t>98,78</t>
  </si>
  <si>
    <t>143,04</t>
  </si>
  <si>
    <t>98,82</t>
  </si>
  <si>
    <t>71,22</t>
  </si>
  <si>
    <t>142,44</t>
  </si>
  <si>
    <t>98,87</t>
  </si>
  <si>
    <t>68,39</t>
  </si>
  <si>
    <t>136,78</t>
  </si>
  <si>
    <t>98,91</t>
  </si>
  <si>
    <t>67,84</t>
  </si>
  <si>
    <t>135,68</t>
  </si>
  <si>
    <t>98,95</t>
  </si>
  <si>
    <t>67,19</t>
  </si>
  <si>
    <t>134,38</t>
  </si>
  <si>
    <t>98,99</t>
  </si>
  <si>
    <t>4,6</t>
  </si>
  <si>
    <t>27,17</t>
  </si>
  <si>
    <t>124,98</t>
  </si>
  <si>
    <t>99,02</t>
  </si>
  <si>
    <t>61,76</t>
  </si>
  <si>
    <t>123,52</t>
  </si>
  <si>
    <t>99,06</t>
  </si>
  <si>
    <t>117,45</t>
  </si>
  <si>
    <t>99,10</t>
  </si>
  <si>
    <t>58,60</t>
  </si>
  <si>
    <t>117,20</t>
  </si>
  <si>
    <t>0,03</t>
  </si>
  <si>
    <t>99,13</t>
  </si>
  <si>
    <t>18,46</t>
  </si>
  <si>
    <t>110,76</t>
  </si>
  <si>
    <t>99,16</t>
  </si>
  <si>
    <t>5,3</t>
  </si>
  <si>
    <t>108,54</t>
  </si>
  <si>
    <t>99,20</t>
  </si>
  <si>
    <t>10,0</t>
  </si>
  <si>
    <t>10,44</t>
  </si>
  <si>
    <t>104,40</t>
  </si>
  <si>
    <t>99,23</t>
  </si>
  <si>
    <t>8,55</t>
  </si>
  <si>
    <t>11,82</t>
  </si>
  <si>
    <t>101,06</t>
  </si>
  <si>
    <t>99,26</t>
  </si>
  <si>
    <t>50,26</t>
  </si>
  <si>
    <t>100,52</t>
  </si>
  <si>
    <t>99,29</t>
  </si>
  <si>
    <t>4,2</t>
  </si>
  <si>
    <t>22,97</t>
  </si>
  <si>
    <t>96,47</t>
  </si>
  <si>
    <t>99,32</t>
  </si>
  <si>
    <t>96,23</t>
  </si>
  <si>
    <t>99,35</t>
  </si>
  <si>
    <t>31,58</t>
  </si>
  <si>
    <t>94,74</t>
  </si>
  <si>
    <t>99,37</t>
  </si>
  <si>
    <t>15,41</t>
  </si>
  <si>
    <t>92,46</t>
  </si>
  <si>
    <t>99,40</t>
  </si>
  <si>
    <t>30,37</t>
  </si>
  <si>
    <t>91,11</t>
  </si>
  <si>
    <t>99,43</t>
  </si>
  <si>
    <t>21,35</t>
  </si>
  <si>
    <t>85,40</t>
  </si>
  <si>
    <t>99,45</t>
  </si>
  <si>
    <t>41,78</t>
  </si>
  <si>
    <t>83,56</t>
  </si>
  <si>
    <t>0,02</t>
  </si>
  <si>
    <t>99,48</t>
  </si>
  <si>
    <t>40,19</t>
  </si>
  <si>
    <t>80,38</t>
  </si>
  <si>
    <t>99,50</t>
  </si>
  <si>
    <t>77,92</t>
  </si>
  <si>
    <t>99,53</t>
  </si>
  <si>
    <t>25,12</t>
  </si>
  <si>
    <t>75,36</t>
  </si>
  <si>
    <t>99,55</t>
  </si>
  <si>
    <t>25,07</t>
  </si>
  <si>
    <t>75,21</t>
  </si>
  <si>
    <t>99,57</t>
  </si>
  <si>
    <t>75,01</t>
  </si>
  <si>
    <t>99,59</t>
  </si>
  <si>
    <t>24,99</t>
  </si>
  <si>
    <t>74,97</t>
  </si>
  <si>
    <t>99,62</t>
  </si>
  <si>
    <t>5,10</t>
  </si>
  <si>
    <t>72,98</t>
  </si>
  <si>
    <t>99,64</t>
  </si>
  <si>
    <t>33,35</t>
  </si>
  <si>
    <t>66,70</t>
  </si>
  <si>
    <t>99,66</t>
  </si>
  <si>
    <t>33,13</t>
  </si>
  <si>
    <t>66,26</t>
  </si>
  <si>
    <t>99,68</t>
  </si>
  <si>
    <t>62,25</t>
  </si>
  <si>
    <t>99,70</t>
  </si>
  <si>
    <t>61,07</t>
  </si>
  <si>
    <t>99,71</t>
  </si>
  <si>
    <t>15,09</t>
  </si>
  <si>
    <t>60,36</t>
  </si>
  <si>
    <t>99,73</t>
  </si>
  <si>
    <t>19,94</t>
  </si>
  <si>
    <t>59,82</t>
  </si>
  <si>
    <t>99,75</t>
  </si>
  <si>
    <t>19,07</t>
  </si>
  <si>
    <t>57,21</t>
  </si>
  <si>
    <t>99,77</t>
  </si>
  <si>
    <t>13,63</t>
  </si>
  <si>
    <t>99,78</t>
  </si>
  <si>
    <t>26,93</t>
  </si>
  <si>
    <t>53,86</t>
  </si>
  <si>
    <t>99,80</t>
  </si>
  <si>
    <t>24,16</t>
  </si>
  <si>
    <t>48,32</t>
  </si>
  <si>
    <t>0,01</t>
  </si>
  <si>
    <t>99,81</t>
  </si>
  <si>
    <t>48,02</t>
  </si>
  <si>
    <t>99,83</t>
  </si>
  <si>
    <t>15,85</t>
  </si>
  <si>
    <t>47,55</t>
  </si>
  <si>
    <t>99,84</t>
  </si>
  <si>
    <t>23,32</t>
  </si>
  <si>
    <t>46,64</t>
  </si>
  <si>
    <t>99,86</t>
  </si>
  <si>
    <t>15,47</t>
  </si>
  <si>
    <t>46,41</t>
  </si>
  <si>
    <t>99,87</t>
  </si>
  <si>
    <t>22,35</t>
  </si>
  <si>
    <t>44,70</t>
  </si>
  <si>
    <t>99,88</t>
  </si>
  <si>
    <t>10,76</t>
  </si>
  <si>
    <t>43,04</t>
  </si>
  <si>
    <t>99,90</t>
  </si>
  <si>
    <t>21,27</t>
  </si>
  <si>
    <t>42,54</t>
  </si>
  <si>
    <t>99,91</t>
  </si>
  <si>
    <t>9,69</t>
  </si>
  <si>
    <t>38,76</t>
  </si>
  <si>
    <t>99,92</t>
  </si>
  <si>
    <t>12,80</t>
  </si>
  <si>
    <t>38,40</t>
  </si>
  <si>
    <t>99,93</t>
  </si>
  <si>
    <t>9,30</t>
  </si>
  <si>
    <t>37,20</t>
  </si>
  <si>
    <t>99,94</t>
  </si>
  <si>
    <t>15,98</t>
  </si>
  <si>
    <t>31,96</t>
  </si>
  <si>
    <t>99,95</t>
  </si>
  <si>
    <t>30,94</t>
  </si>
  <si>
    <t>99,96</t>
  </si>
  <si>
    <t>15,22</t>
  </si>
  <si>
    <t>30,44</t>
  </si>
  <si>
    <t>99,97</t>
  </si>
  <si>
    <t>14,65</t>
  </si>
  <si>
    <t>29,30</t>
  </si>
  <si>
    <t>99,98</t>
  </si>
  <si>
    <t>19,63</t>
  </si>
  <si>
    <t>26,50</t>
  </si>
  <si>
    <t>99,99</t>
  </si>
  <si>
    <t>13,20</t>
  </si>
  <si>
    <t>26,40</t>
  </si>
  <si>
    <t>100,00</t>
  </si>
  <si>
    <t>11,31</t>
  </si>
  <si>
    <t>0,00</t>
  </si>
  <si>
    <t>476,39</t>
  </si>
  <si>
    <t>1,61</t>
  </si>
  <si>
    <t>PREFEITURA MUNICIPAL DE PARANAÍTA</t>
  </si>
  <si>
    <t>ESTADO DE MATO GROSSO</t>
  </si>
  <si>
    <t>CNPJ 03.239.043/0001-12</t>
  </si>
  <si>
    <t>Obra:</t>
  </si>
  <si>
    <t xml:space="preserve">Local: </t>
  </si>
  <si>
    <t>Ref.:</t>
  </si>
  <si>
    <t>BDI DESONERADO:</t>
  </si>
  <si>
    <t>BDI ONERADO:</t>
  </si>
  <si>
    <t>VALOR ONERADO</t>
  </si>
  <si>
    <t>Local:</t>
  </si>
  <si>
    <t>AMPLIAÇÃO DA DELEGACIA DE PARANAÍTA - MT</t>
  </si>
  <si>
    <t>RUA  VIA TRÊS / N° 275 / CENTRO / PARANAÍTA - MT "DELEGACIA DA POLÍCIA
CIVIL", CORD. GEO. (LAT. 9° 40'13.64''S / LOG. 56° 28' 13.89''O)</t>
  </si>
  <si>
    <t>SINAPI - 02/2026 - Mato Grosso</t>
  </si>
  <si>
    <t>SBC - 02/2026 - CBA - Cuiabá</t>
  </si>
  <si>
    <t>Sinop - MT, 15 de abril de 2026</t>
  </si>
  <si>
    <t>RESPONSÁVEL TÉCNICO</t>
  </si>
  <si>
    <t>CLEYTO ASTRISSI</t>
  </si>
  <si>
    <t>ENGENHEIRO CIVIL</t>
  </si>
  <si>
    <t>CREA: 49029/MT</t>
  </si>
  <si>
    <t>VALOR (R$)</t>
  </si>
  <si>
    <t>ONERADO</t>
  </si>
  <si>
    <t>Valor Unit (R$)</t>
  </si>
  <si>
    <t>Valor Unit com BDI (R$)</t>
  </si>
  <si>
    <t>Total (R$)</t>
  </si>
  <si>
    <t>TOTAL GERAL:</t>
  </si>
  <si>
    <t>DESCRIÇÃO / ETAPA</t>
  </si>
  <si>
    <t>BDI ONERADO</t>
  </si>
  <si>
    <t>CRONOGRAMA FÍSICO-FINANCEIRO ONERADO</t>
  </si>
  <si>
    <t>COMPOSIÇÕES DE PREÇO UNITÁRIO ONERADO</t>
  </si>
  <si>
    <t>CURVA ABC DE SERVIÇOS ONERADO</t>
  </si>
  <si>
    <t>CURVA ABC DE INSUMOS ONERADO</t>
  </si>
  <si>
    <t>COMPOSIÇÃO ANALÍTICAS COM PREÇOS UNITÁRIO - CPU - ONERADO</t>
  </si>
  <si>
    <t>001</t>
  </si>
  <si>
    <t xml:space="preserve">ADMINISTRAÇÃO LOCAL DA OBRA </t>
  </si>
  <si>
    <t>INSTALAÇÃO CANTEIRO DE OBRAS</t>
  </si>
  <si>
    <t xml:space="preserve"> 3.1 </t>
  </si>
  <si>
    <t xml:space="preserve"> 3.1.1 </t>
  </si>
  <si>
    <t xml:space="preserve"> 3.1.2 </t>
  </si>
  <si>
    <t xml:space="preserve"> 3.1.3 </t>
  </si>
  <si>
    <t xml:space="preserve"> 3.2 </t>
  </si>
  <si>
    <t xml:space="preserve"> 3.2.1 </t>
  </si>
  <si>
    <t xml:space="preserve"> 3.3 </t>
  </si>
  <si>
    <t xml:space="preserve"> 3.3.1 </t>
  </si>
  <si>
    <t xml:space="preserve"> 3.3.1.1 </t>
  </si>
  <si>
    <t xml:space="preserve"> 3.3.2 </t>
  </si>
  <si>
    <t>3</t>
  </si>
  <si>
    <t>2</t>
  </si>
  <si>
    <t>3.5</t>
  </si>
  <si>
    <t>3.6</t>
  </si>
  <si>
    <t>3.7</t>
  </si>
  <si>
    <t>3.8</t>
  </si>
  <si>
    <t>3.9</t>
  </si>
  <si>
    <t>3.10</t>
  </si>
  <si>
    <t>3.11</t>
  </si>
  <si>
    <t>3.12</t>
  </si>
  <si>
    <t>3.13</t>
  </si>
  <si>
    <t>3.14</t>
  </si>
  <si>
    <t>3.15</t>
  </si>
  <si>
    <t>3.16</t>
  </si>
  <si>
    <t>3.17</t>
  </si>
  <si>
    <t>3.18</t>
  </si>
  <si>
    <t xml:space="preserve"> 3.3.2.1 </t>
  </si>
  <si>
    <t xml:space="preserve"> 3.3.2.2 </t>
  </si>
  <si>
    <t xml:space="preserve"> 3.3.2.3 </t>
  </si>
  <si>
    <t xml:space="preserve"> 3.3.2.4</t>
  </si>
  <si>
    <t xml:space="preserve"> 3.3.2.5</t>
  </si>
  <si>
    <t xml:space="preserve"> 3.3.2.6</t>
  </si>
  <si>
    <t xml:space="preserve"> 3.3.2.7</t>
  </si>
  <si>
    <t xml:space="preserve"> 3.3.2.8</t>
  </si>
  <si>
    <t xml:space="preserve"> 3.3.2.9</t>
  </si>
  <si>
    <t xml:space="preserve"> 3.3.2.10</t>
  </si>
  <si>
    <t xml:space="preserve"> 3.3.2.11</t>
  </si>
  <si>
    <t xml:space="preserve"> 3.3.2.12</t>
  </si>
  <si>
    <t xml:space="preserve"> 3.3.3 </t>
  </si>
  <si>
    <t xml:space="preserve"> 3.3.3.1 </t>
  </si>
  <si>
    <t xml:space="preserve"> 3.3.3.2 </t>
  </si>
  <si>
    <t xml:space="preserve"> 3.3.3.3 </t>
  </si>
  <si>
    <t xml:space="preserve"> 3.3.3.4</t>
  </si>
  <si>
    <t xml:space="preserve"> 3.3.3.5</t>
  </si>
  <si>
    <t xml:space="preserve"> 3.3.3.6</t>
  </si>
  <si>
    <t xml:space="preserve"> 3.3.3.7</t>
  </si>
  <si>
    <t xml:space="preserve"> 3.3.3.8</t>
  </si>
  <si>
    <t xml:space="preserve"> 3.3.3.9</t>
  </si>
  <si>
    <t xml:space="preserve"> 3.3.3.10</t>
  </si>
  <si>
    <t xml:space="preserve"> 3.3.3.11</t>
  </si>
  <si>
    <t xml:space="preserve"> 3.3.3.12</t>
  </si>
  <si>
    <t xml:space="preserve"> 3.3.3.13</t>
  </si>
  <si>
    <t xml:space="preserve"> 3.3.3.14</t>
  </si>
  <si>
    <t xml:space="preserve"> 3.4 </t>
  </si>
  <si>
    <t xml:space="preserve"> 3.4.1 </t>
  </si>
  <si>
    <t xml:space="preserve"> 3.4.1.1 </t>
  </si>
  <si>
    <t xml:space="preserve"> 3.4.1.2 </t>
  </si>
  <si>
    <t xml:space="preserve"> 3.4.1.3 </t>
  </si>
  <si>
    <t xml:space="preserve"> 3.4.1.4 </t>
  </si>
  <si>
    <t xml:space="preserve"> 3.4.2 </t>
  </si>
  <si>
    <t xml:space="preserve"> 3.4.2.1 </t>
  </si>
  <si>
    <t xml:space="preserve"> 3.4.2.2 </t>
  </si>
  <si>
    <t xml:space="preserve"> 3.4.2.3 </t>
  </si>
  <si>
    <t xml:space="preserve"> 3.4.2.4 </t>
  </si>
  <si>
    <t xml:space="preserve"> 3.4.2.5 </t>
  </si>
  <si>
    <t xml:space="preserve"> 3.5 </t>
  </si>
  <si>
    <t xml:space="preserve"> 3.5.1 </t>
  </si>
  <si>
    <t xml:space="preserve"> 3.5.1.1 </t>
  </si>
  <si>
    <t xml:space="preserve"> 3.5.1.2 </t>
  </si>
  <si>
    <t xml:space="preserve"> 3.5.1.3 </t>
  </si>
  <si>
    <t xml:space="preserve"> 3.5.1.4 </t>
  </si>
  <si>
    <t xml:space="preserve"> 3.5.1.5 </t>
  </si>
  <si>
    <t xml:space="preserve"> 3.5.2 </t>
  </si>
  <si>
    <t xml:space="preserve"> 3.5.2.1 </t>
  </si>
  <si>
    <t xml:space="preserve"> 3.5.2.2 </t>
  </si>
  <si>
    <t xml:space="preserve"> 3.5.2.3 </t>
  </si>
  <si>
    <t xml:space="preserve"> 3.6 </t>
  </si>
  <si>
    <t xml:space="preserve"> 3.6.1 </t>
  </si>
  <si>
    <t xml:space="preserve"> 3.6.1.1 </t>
  </si>
  <si>
    <t xml:space="preserve"> 3.6.1.2 </t>
  </si>
  <si>
    <t xml:space="preserve"> 3.6.2 </t>
  </si>
  <si>
    <t xml:space="preserve"> 3.6.2.1 </t>
  </si>
  <si>
    <t xml:space="preserve"> 3.6.2.2 </t>
  </si>
  <si>
    <t xml:space="preserve"> 3.6.3 </t>
  </si>
  <si>
    <t xml:space="preserve"> 3.6.3.1 </t>
  </si>
  <si>
    <t xml:space="preserve"> 3.7 </t>
  </si>
  <si>
    <t xml:space="preserve"> 3.7.1 </t>
  </si>
  <si>
    <t xml:space="preserve"> 3.7.1.1 </t>
  </si>
  <si>
    <t xml:space="preserve"> 3.7.1.2 </t>
  </si>
  <si>
    <t xml:space="preserve"> 3.8 </t>
  </si>
  <si>
    <t xml:space="preserve"> 3.8.1 </t>
  </si>
  <si>
    <t xml:space="preserve"> 3.8.1.1 </t>
  </si>
  <si>
    <t xml:space="preserve"> 3.8.2 </t>
  </si>
  <si>
    <t xml:space="preserve"> 3.8.2.1 </t>
  </si>
  <si>
    <t xml:space="preserve"> 3.8.3 </t>
  </si>
  <si>
    <t xml:space="preserve"> 3.8.3.1 </t>
  </si>
  <si>
    <t xml:space="preserve">3.8.3.2 </t>
  </si>
  <si>
    <t xml:space="preserve"> 3.9 </t>
  </si>
  <si>
    <t xml:space="preserve"> 3.9.1 </t>
  </si>
  <si>
    <t xml:space="preserve"> 3.9.1.1 </t>
  </si>
  <si>
    <t xml:space="preserve"> 3.9.1.2 </t>
  </si>
  <si>
    <t xml:space="preserve"> 3.9.1.3 </t>
  </si>
  <si>
    <t xml:space="preserve"> 3.9.2 </t>
  </si>
  <si>
    <t xml:space="preserve"> 3.9.2.1 </t>
  </si>
  <si>
    <t xml:space="preserve"> 3.10 </t>
  </si>
  <si>
    <t xml:space="preserve"> 3.10.1 </t>
  </si>
  <si>
    <t xml:space="preserve"> 3.10.1.1 </t>
  </si>
  <si>
    <t xml:space="preserve"> 3.10.1.2 </t>
  </si>
  <si>
    <t xml:space="preserve"> 3.10.2 </t>
  </si>
  <si>
    <t xml:space="preserve"> 3.10.2.1 </t>
  </si>
  <si>
    <t xml:space="preserve"> 3.10.2.2 </t>
  </si>
  <si>
    <t xml:space="preserve"> 3.10.2.3 </t>
  </si>
  <si>
    <t xml:space="preserve"> 3.10.2.4 </t>
  </si>
  <si>
    <t xml:space="preserve"> 3.11 </t>
  </si>
  <si>
    <t xml:space="preserve"> 3.11.1 </t>
  </si>
  <si>
    <t xml:space="preserve"> 3.11.1.1 </t>
  </si>
  <si>
    <t xml:space="preserve"> 3.11.1.2 </t>
  </si>
  <si>
    <t xml:space="preserve"> 3.11.1.3 </t>
  </si>
  <si>
    <t xml:space="preserve"> 3.11.2 </t>
  </si>
  <si>
    <t xml:space="preserve"> 3.11.2.1 </t>
  </si>
  <si>
    <t xml:space="preserve"> 3.11.2.2 </t>
  </si>
  <si>
    <t xml:space="preserve"> 3.11.3 </t>
  </si>
  <si>
    <t xml:space="preserve"> 3.11.3.1 </t>
  </si>
  <si>
    <t xml:space="preserve"> 3.11.4 </t>
  </si>
  <si>
    <t xml:space="preserve"> 3.11.4.1 </t>
  </si>
  <si>
    <t xml:space="preserve"> 3.11.4.2 </t>
  </si>
  <si>
    <t xml:space="preserve"> 3.11.4.3 </t>
  </si>
  <si>
    <t xml:space="preserve"> 3.11.5 </t>
  </si>
  <si>
    <t xml:space="preserve"> 3.11.5.1 </t>
  </si>
  <si>
    <t xml:space="preserve"> 3.11.6 </t>
  </si>
  <si>
    <t xml:space="preserve"> 3.11.6.1 </t>
  </si>
  <si>
    <t xml:space="preserve"> 3.11.6.2 </t>
  </si>
  <si>
    <t xml:space="preserve"> 3.11.6.3 </t>
  </si>
  <si>
    <t xml:space="preserve"> 3.11.7 </t>
  </si>
  <si>
    <t xml:space="preserve"> 3.11.7.1 </t>
  </si>
  <si>
    <t xml:space="preserve"> 3.11.7.2 </t>
  </si>
  <si>
    <t xml:space="preserve"> 3.11.7.3 </t>
  </si>
  <si>
    <t xml:space="preserve"> 3.11.8 </t>
  </si>
  <si>
    <t xml:space="preserve"> 3.11.8.1 </t>
  </si>
  <si>
    <t xml:space="preserve"> 3.11.9 </t>
  </si>
  <si>
    <t xml:space="preserve"> 3.11.9.1 </t>
  </si>
  <si>
    <t xml:space="preserve"> 3.12 </t>
  </si>
  <si>
    <t xml:space="preserve"> 3.12.1 </t>
  </si>
  <si>
    <t xml:space="preserve"> 3.12.1.1 </t>
  </si>
  <si>
    <t xml:space="preserve"> 3.12.1.2 </t>
  </si>
  <si>
    <t xml:space="preserve"> 3.12.1.3 </t>
  </si>
  <si>
    <t xml:space="preserve"> 3.12.2 </t>
  </si>
  <si>
    <t xml:space="preserve"> 3.12.2.1 </t>
  </si>
  <si>
    <t xml:space="preserve"> 3.12.2.2 </t>
  </si>
  <si>
    <t xml:space="preserve"> 3.12.2.3 </t>
  </si>
  <si>
    <t xml:space="preserve"> 3.12.2.4 </t>
  </si>
  <si>
    <t xml:space="preserve"> 3.12.2.5 </t>
  </si>
  <si>
    <t xml:space="preserve"> 3.12.2.6 </t>
  </si>
  <si>
    <t xml:space="preserve"> 3.12.3 </t>
  </si>
  <si>
    <t xml:space="preserve"> 3.12.3.1 </t>
  </si>
  <si>
    <t xml:space="preserve"> 3.12.3.2 </t>
  </si>
  <si>
    <t xml:space="preserve"> 3.12.3.3 </t>
  </si>
  <si>
    <t xml:space="preserve"> 3.12.4 </t>
  </si>
  <si>
    <t xml:space="preserve"> 3.12.4.1 </t>
  </si>
  <si>
    <t xml:space="preserve"> 3.12.5 </t>
  </si>
  <si>
    <t xml:space="preserve"> 3.12.5.1 </t>
  </si>
  <si>
    <t xml:space="preserve"> 3.12.5.2 </t>
  </si>
  <si>
    <t xml:space="preserve"> 3.12.5.3 </t>
  </si>
  <si>
    <t xml:space="preserve"> 3.12.5.4</t>
  </si>
  <si>
    <t xml:space="preserve"> 3.12.5.5</t>
  </si>
  <si>
    <t xml:space="preserve"> 3.12.5.6</t>
  </si>
  <si>
    <t xml:space="preserve"> 3.12.5.7</t>
  </si>
  <si>
    <t xml:space="preserve"> 3.12.6 </t>
  </si>
  <si>
    <t xml:space="preserve"> 3.12.6.1 </t>
  </si>
  <si>
    <t xml:space="preserve"> 3.12.6.2 </t>
  </si>
  <si>
    <t xml:space="preserve"> 3.12.6.3</t>
  </si>
  <si>
    <t xml:space="preserve"> 3.12.6.4</t>
  </si>
  <si>
    <t xml:space="preserve"> 3.12.6.5</t>
  </si>
  <si>
    <t xml:space="preserve"> 3.12.6.6</t>
  </si>
  <si>
    <t xml:space="preserve"> 3.12.7.1 </t>
  </si>
  <si>
    <t xml:space="preserve"> 3.12.8.1 </t>
  </si>
  <si>
    <t xml:space="preserve"> 3.12.9.1 </t>
  </si>
  <si>
    <t xml:space="preserve"> 3.12.9.2 </t>
  </si>
  <si>
    <t xml:space="preserve"> 3.12.10.2 </t>
  </si>
  <si>
    <t xml:space="preserve"> 3.12.10.3 </t>
  </si>
  <si>
    <t xml:space="preserve"> 3.13 </t>
  </si>
  <si>
    <t xml:space="preserve"> 3.13.1 </t>
  </si>
  <si>
    <t xml:space="preserve"> 3.13.1.1 </t>
  </si>
  <si>
    <t xml:space="preserve"> 3.13.1.2 </t>
  </si>
  <si>
    <t xml:space="preserve"> 3.13.1.3 </t>
  </si>
  <si>
    <t xml:space="preserve"> 3.13.1.4</t>
  </si>
  <si>
    <t xml:space="preserve"> 3.13.1.5</t>
  </si>
  <si>
    <t xml:space="preserve"> 3.13.1.6</t>
  </si>
  <si>
    <t xml:space="preserve"> 3.13.1.7</t>
  </si>
  <si>
    <t xml:space="preserve"> 3.13.1.8</t>
  </si>
  <si>
    <t xml:space="preserve"> 3.13.1.9</t>
  </si>
  <si>
    <t xml:space="preserve"> 3.13.1.10</t>
  </si>
  <si>
    <t xml:space="preserve"> 3.13.1.11</t>
  </si>
  <si>
    <t xml:space="preserve"> 3.13.1.12</t>
  </si>
  <si>
    <t xml:space="preserve"> 3.13.1.13</t>
  </si>
  <si>
    <t xml:space="preserve"> 3.13.1.14</t>
  </si>
  <si>
    <t xml:space="preserve"> 3.13.1.15</t>
  </si>
  <si>
    <t xml:space="preserve"> 3.13.2 </t>
  </si>
  <si>
    <t xml:space="preserve"> 3.13.2.1 </t>
  </si>
  <si>
    <t xml:space="preserve"> 3.13.2.2 </t>
  </si>
  <si>
    <t xml:space="preserve"> 3.13.2.3</t>
  </si>
  <si>
    <t xml:space="preserve"> 3.13.2.4</t>
  </si>
  <si>
    <t xml:space="preserve"> 3.13.2.5</t>
  </si>
  <si>
    <t xml:space="preserve"> 3.13.2.6</t>
  </si>
  <si>
    <t xml:space="preserve"> 3.13.2.7</t>
  </si>
  <si>
    <t xml:space="preserve"> 3.13.2.8</t>
  </si>
  <si>
    <t xml:space="preserve"> 3.13.2.9</t>
  </si>
  <si>
    <t xml:space="preserve"> 3.13.2.10</t>
  </si>
  <si>
    <t xml:space="preserve"> 3.13.3 </t>
  </si>
  <si>
    <t xml:space="preserve"> 3.13.3.1 </t>
  </si>
  <si>
    <t xml:space="preserve"> 3.13.3.2 </t>
  </si>
  <si>
    <t xml:space="preserve"> 3.13.3.3 </t>
  </si>
  <si>
    <t xml:space="preserve"> 3.13.4 </t>
  </si>
  <si>
    <t xml:space="preserve"> 3.13.4.1 </t>
  </si>
  <si>
    <t xml:space="preserve"> 3.13.4.2 </t>
  </si>
  <si>
    <t xml:space="preserve"> 3.13.4.3</t>
  </si>
  <si>
    <t xml:space="preserve"> 3.13.4.4</t>
  </si>
  <si>
    <t xml:space="preserve"> 3.13.4.5</t>
  </si>
  <si>
    <t xml:space="preserve"> 3.13.4.6</t>
  </si>
  <si>
    <t xml:space="preserve"> 3.13.4.7</t>
  </si>
  <si>
    <t xml:space="preserve"> 3.13.4.8</t>
  </si>
  <si>
    <t xml:space="preserve"> 3.13.4.9</t>
  </si>
  <si>
    <t xml:space="preserve"> 3.13.4.10</t>
  </si>
  <si>
    <t xml:space="preserve"> 3.13.4.11</t>
  </si>
  <si>
    <t xml:space="preserve"> 3.13.4.12</t>
  </si>
  <si>
    <t xml:space="preserve"> 3.13.5 </t>
  </si>
  <si>
    <t xml:space="preserve"> 3.13.5.1 </t>
  </si>
  <si>
    <t xml:space="preserve"> 3.13.5.2 </t>
  </si>
  <si>
    <t xml:space="preserve"> 3.13.5.3 </t>
  </si>
  <si>
    <t xml:space="preserve"> 3.13.6 </t>
  </si>
  <si>
    <t xml:space="preserve"> 3.13.6.1 </t>
  </si>
  <si>
    <t xml:space="preserve"> 3.13.6.2 </t>
  </si>
  <si>
    <t xml:space="preserve"> 3.13.6.3</t>
  </si>
  <si>
    <t xml:space="preserve"> 3.13.6.4</t>
  </si>
  <si>
    <t xml:space="preserve"> 3.13.6.5</t>
  </si>
  <si>
    <t xml:space="preserve"> 3.14 </t>
  </si>
  <si>
    <t xml:space="preserve"> 3.14.1 </t>
  </si>
  <si>
    <t xml:space="preserve"> 3.14.1.1 </t>
  </si>
  <si>
    <t xml:space="preserve"> 3.14.1.2 </t>
  </si>
  <si>
    <t xml:space="preserve"> 3.14.1.3</t>
  </si>
  <si>
    <t xml:space="preserve"> 3.14.1.4</t>
  </si>
  <si>
    <t xml:space="preserve"> 3.14.1.5</t>
  </si>
  <si>
    <t xml:space="preserve"> 3.14.1.6</t>
  </si>
  <si>
    <t xml:space="preserve"> 3.14.1.7</t>
  </si>
  <si>
    <t xml:space="preserve"> 3.14.2 </t>
  </si>
  <si>
    <t xml:space="preserve"> 3.14.2.1 </t>
  </si>
  <si>
    <t xml:space="preserve"> 3.14.2.2 </t>
  </si>
  <si>
    <t xml:space="preserve"> 3.14.2.3 </t>
  </si>
  <si>
    <t xml:space="preserve"> 3.15 </t>
  </si>
  <si>
    <t xml:space="preserve"> 3.15.1 </t>
  </si>
  <si>
    <t xml:space="preserve"> 3.15.2 </t>
  </si>
  <si>
    <t xml:space="preserve"> 3.16 </t>
  </si>
  <si>
    <t xml:space="preserve"> 3.16.1 </t>
  </si>
  <si>
    <t xml:space="preserve"> 3.16.2 </t>
  </si>
  <si>
    <t xml:space="preserve"> 3.16.3 </t>
  </si>
  <si>
    <t xml:space="preserve"> 3.16.4 </t>
  </si>
  <si>
    <t xml:space="preserve"> 3.17 </t>
  </si>
  <si>
    <t xml:space="preserve"> 3.17.1 </t>
  </si>
  <si>
    <t xml:space="preserve"> 3.17.2 </t>
  </si>
  <si>
    <t xml:space="preserve"> 3.18 </t>
  </si>
  <si>
    <t xml:space="preserve"> 3.18.1 </t>
  </si>
  <si>
    <t xml:space="preserve"> 2.1</t>
  </si>
  <si>
    <t xml:space="preserve"> 3 </t>
  </si>
  <si>
    <t xml:space="preserve"> 3.3.2.4 </t>
  </si>
  <si>
    <t xml:space="preserve"> 3.3.2.5 </t>
  </si>
  <si>
    <t xml:space="preserve"> 3.3.2.6 </t>
  </si>
  <si>
    <t xml:space="preserve"> 3.3.2.7 </t>
  </si>
  <si>
    <t xml:space="preserve"> 3.3.2.8 </t>
  </si>
  <si>
    <t xml:space="preserve"> 3.3.2.9 </t>
  </si>
  <si>
    <t xml:space="preserve"> 3.3.2.10 </t>
  </si>
  <si>
    <t xml:space="preserve"> 3.3.2.11 </t>
  </si>
  <si>
    <t xml:space="preserve"> 3.3.2.12 </t>
  </si>
  <si>
    <t xml:space="preserve"> 3.3.3.4 </t>
  </si>
  <si>
    <t xml:space="preserve"> 3.3.3.5 </t>
  </si>
  <si>
    <t xml:space="preserve"> 3.3.3.6 </t>
  </si>
  <si>
    <t xml:space="preserve"> 3.3.3.7 </t>
  </si>
  <si>
    <t xml:space="preserve"> 3.3.3.8 </t>
  </si>
  <si>
    <t xml:space="preserve"> 3.3.3.9 </t>
  </si>
  <si>
    <t xml:space="preserve"> 3.3.3.10 </t>
  </si>
  <si>
    <t xml:space="preserve"> 3.3.3.11 </t>
  </si>
  <si>
    <t xml:space="preserve"> 3.3.3.12 </t>
  </si>
  <si>
    <t xml:space="preserve"> 3.3.3.13 </t>
  </si>
  <si>
    <t xml:space="preserve"> 3.3.3.14 </t>
  </si>
  <si>
    <t xml:space="preserve"> 3.8.3.2 </t>
  </si>
  <si>
    <t xml:space="preserve"> 3.12.5.4 </t>
  </si>
  <si>
    <t xml:space="preserve"> 3.12.5.5 </t>
  </si>
  <si>
    <t xml:space="preserve"> 3.12.5.6 </t>
  </si>
  <si>
    <t xml:space="preserve"> 3.12.5.7 </t>
  </si>
  <si>
    <t xml:space="preserve"> 3.12.6.3 </t>
  </si>
  <si>
    <t xml:space="preserve"> 3.12.6.4 </t>
  </si>
  <si>
    <t xml:space="preserve"> 3.12.6.5 </t>
  </si>
  <si>
    <t xml:space="preserve"> 3.12.6.6 </t>
  </si>
  <si>
    <t xml:space="preserve"> 3.12.6.7 </t>
  </si>
  <si>
    <t xml:space="preserve"> 3.12.9.3 </t>
  </si>
  <si>
    <t xml:space="preserve"> 3.12.9.4 </t>
  </si>
  <si>
    <t xml:space="preserve"> 3.12.9.5 </t>
  </si>
  <si>
    <t xml:space="preserve"> 3.12.9.6 </t>
  </si>
  <si>
    <t xml:space="preserve"> 3.13.1.4 </t>
  </si>
  <si>
    <t xml:space="preserve"> 3.13.1.5 </t>
  </si>
  <si>
    <t xml:space="preserve"> 3.13.1.6 </t>
  </si>
  <si>
    <t xml:space="preserve"> 3.13.1.7 </t>
  </si>
  <si>
    <t xml:space="preserve"> 3.13.1.8 </t>
  </si>
  <si>
    <t xml:space="preserve"> 3.13.1.9 </t>
  </si>
  <si>
    <t xml:space="preserve"> 3.13.1.10 </t>
  </si>
  <si>
    <t xml:space="preserve"> 3.13.1.11 </t>
  </si>
  <si>
    <t xml:space="preserve"> 3.13.1.12 </t>
  </si>
  <si>
    <t xml:space="preserve"> 3.13.1.13 </t>
  </si>
  <si>
    <t xml:space="preserve"> 3.13.1.14 </t>
  </si>
  <si>
    <t xml:space="preserve"> 3.13.1.15 </t>
  </si>
  <si>
    <t xml:space="preserve"> 3.13.4.3 </t>
  </si>
  <si>
    <t xml:space="preserve"> 3.13.4.4 </t>
  </si>
  <si>
    <t xml:space="preserve"> 3.13.4.5 </t>
  </si>
  <si>
    <t xml:space="preserve"> 3.13.4.6 </t>
  </si>
  <si>
    <t xml:space="preserve"> 3.13.4.7 </t>
  </si>
  <si>
    <t xml:space="preserve"> 3.13.4.8 </t>
  </si>
  <si>
    <t xml:space="preserve"> 3.13.4.9 </t>
  </si>
  <si>
    <t xml:space="preserve"> 3.13.4.10 </t>
  </si>
  <si>
    <t xml:space="preserve"> 3.13.4.11 </t>
  </si>
  <si>
    <t xml:space="preserve"> 3.13.4.12 </t>
  </si>
  <si>
    <t xml:space="preserve"> 3.14.1.3 </t>
  </si>
  <si>
    <t xml:space="preserve"> 3.14.1.4 </t>
  </si>
  <si>
    <t xml:space="preserve"> 3.14.1.5 </t>
  </si>
  <si>
    <t xml:space="preserve"> 3.14.1.6 </t>
  </si>
  <si>
    <t xml:space="preserve"> 3.14.1.7 </t>
  </si>
  <si>
    <t>PERFIL EM ALUMÍNIO ANODIZADO - (LINHA: 25|TIPO: CONTRAMARCO|MASSA LINEAR: 0,200 KG/M)</t>
  </si>
  <si>
    <t>PERFIL EM ALUMÍNIO ANODIZADO -  (LINHA: 25|TIPO: ARREMATE|MASSA LINEAR: 0,200 KG/M)</t>
  </si>
  <si>
    <t>PERFIL EM ALUMÍNIO ANODIZADO  - (LINHA: 25|TIPO: MARCO SUPERIOR 2 PLANOS|MASSA LINEAR: 0,767 KG/M)</t>
  </si>
  <si>
    <t>PERFIL EM ALUMÍNIO ANODIZADO - (LINHA: 25|TIPO: MARCO INFERIOR 2 PLANOS|MASSA LINEAR: 0,717 KG/M)</t>
  </si>
  <si>
    <t>PERFIL EM ALUMÍNIO ANODIZADO  - (LINHA: 25|TIPO: MARCO LATERAL 2 PLANOS|MASSA LINEAR: 0,468 KG/M)</t>
  </si>
  <si>
    <t>PERFIL EM ALUMÍNIO ANODIZADO - (LINHA: 25|TIPO: MONTANTE LATERAL/CENTRAL|MASSA LINEAR: 0,533 KG/M)</t>
  </si>
  <si>
    <t>PERFIL EM ALUMÍNIO ANODIZADO - (LINHA: 25|TIPO: TRAVESSA SUPERIOR/INFERIOR|MASSA LINEAR: 0,517 KG/M)</t>
  </si>
  <si>
    <t>PERFIL EM ALUMÍNIO ANODIZADO - (LINHA: 25|TIPO: BAGUETE|MASSA LINEAR: 0,117 KG/M)</t>
  </si>
  <si>
    <t>PERFIL EM ALUMÍNIO ANODIZADO - (LINHA: 25|TIPO: MONTANTE CENTRAL COM ENGATE|MASSA LINEAR: 0,620 KG/M)</t>
  </si>
  <si>
    <t>PERFIL EM ALUMÍNIO ANODIZADO - (LINHA: 25|TIPO: MONTANTE CENTRAL COM ENGATE|MASSA LINEAR: 0,553 KG/M)</t>
  </si>
  <si>
    <t>SERVIÇO DE FABRICAÇÃO DE PEÇAS PARA ESQUADRIAS DE ALUMÍNIO, INCLUSIVE CORTE, MONTAGEM E TRANSPORTE, EXCLUSIVE FORNECIMENTO E ASSENTAMENTO</t>
  </si>
  <si>
    <t>SETOP</t>
  </si>
  <si>
    <t>PRESILHA DO ARREMATE (REFERÊNCIA: NYL-190)</t>
  </si>
  <si>
    <t>ESCOVA DE VEDAÇÃO SEM BARREIRA PLÁSTICA (MEDIDAS: 5X8MM|REFERÊNCIA: FIT-212)</t>
  </si>
  <si>
    <t>ESCOVA DE VEDAÇÃO SEM BARREIRA PLÁSTICA (MEDIDAS: 7,5X6MM|REFERÊNCIA: FIT-246)</t>
  </si>
  <si>
    <t>PARAFUSO (ROSCA: AUTOATARRAXANTE COM PONTA GUIA|MATERIAL: AÇO|ACABAMENTO: ZINCADO|COMPRIMENTO: 50MM|DIÂMETRO: 4,8MM[3/16"])</t>
  </si>
  <si>
    <t>BUCHA DE NYLON SEM ABA S10, COM PARAFUSO DE 6,10 X 65 MM EM ACO ZINCADO COM ROSCA SOBERBA, CABECA CHATA E FENDA PHILLIPS - SINAPI - 00007568</t>
  </si>
  <si>
    <t xml:space="preserve">1718 </t>
  </si>
  <si>
    <t>JANELA MAXIM-AR EM ALUMINIO, LINHA SUPREMA, ACABAMENTO ANODIZADO FOSCO NA COR PRETA/BRANCA, COM CONTRAMARCO, EXCLUSIVE VIDRO</t>
  </si>
  <si>
    <t>PEDREIRO COM ENCARGOS COMPLEMENTARES - SINAPI - 88309</t>
  </si>
  <si>
    <t>SELANTE ELASTICO MONOCOMPONENTE A BASE DE POLIURETANO (PU) PARA JUNTAS DIVERSAS - SINAPI - 00000142</t>
  </si>
  <si>
    <t>SERVENTE COM ENCARGOS COMPLEMENTARES - SINAPI - 88316</t>
  </si>
  <si>
    <t>4,8166</t>
  </si>
  <si>
    <t>0,3862</t>
  </si>
  <si>
    <t>0,8829</t>
  </si>
  <si>
    <t>0,191</t>
  </si>
  <si>
    <t xml:space="preserve"> SERVENTE COM ENCARGOS COMPLEMENTARES</t>
  </si>
  <si>
    <t xml:space="preserve"> VIDRACEIRO COM ENCARGOS COMPLEMENTARES</t>
  </si>
  <si>
    <t xml:space="preserve"> SILICONE ACETICO USO GERAL INCOLOR 280 G</t>
  </si>
  <si>
    <t>VIDRO TEMPERADO INCOLOR E = 6 MM, SEM COLOCACAO</t>
  </si>
  <si>
    <t>AGESUL</t>
  </si>
  <si>
    <t>PORTA DE CORRER EM VIDRO, ESTRUTURA EM ALUMINIO, LINHA SUPREMA, ACABAMENTO ANODIZADO FOSCO NA COR PRETA/BRANCA, CONTRAMARCO, EXCLUSIVE VIDROS</t>
  </si>
  <si>
    <t>002</t>
  </si>
  <si>
    <t>AGESUL - 01/2026 - Mato Grosso do Sul</t>
  </si>
  <si>
    <t>SETOP - 01/2026 - Para</t>
  </si>
  <si>
    <t>JANELA EM ALUMÍNIO DE CORRER COM 2 FOLHAS, LINHA 25/SUPREMA, ACABAMENTO ANODIZADO, INCLUSIVE PERFIS, EXCLUSIVE VIDRO E ACESSÓRIOS (FORNECIMENTO/FABRICAÇÃO) (REF.  SETOP  ED-29520 - 01/2026)</t>
  </si>
  <si>
    <t>JANELA MAXIM-AR EM ALUMINIO, LINHA SUPREMA, ACABAMENTO ANODIZADO FOSCO NA COR PRETA/BRANCA, COM CONTRAMARCO, EXCLUSIVE VIDRO - FORNECIMENTO E INSTALACAO (REF.  AGESUL  1101004025 - 01/2026)</t>
  </si>
  <si>
    <t>003</t>
  </si>
  <si>
    <t>004</t>
  </si>
  <si>
    <t>005</t>
  </si>
  <si>
    <t xml:space="preserve"> 3.9.1.4</t>
  </si>
  <si>
    <t>006</t>
  </si>
  <si>
    <t>PERFIL DE ALUMINIO ANODIZADO</t>
  </si>
  <si>
    <t>INSTALAÇÃO DE VIDRO, E = 6 MM, ENCAIXADO EM PERFIL U. AF_01/2021_PS (REF.  SINAPI 102179 – 02 /2026) - (JANELAS E PORTAS)</t>
  </si>
  <si>
    <t>PORTA DE CORRER EM ALUMINIO COM DIVISAO HORIZONTAL, LINHA SUPREMA, ACABAMENTO ANODIZADO FOSCO NA COR PRETA/BRANCA, COM CONTRAMARCO, EXCLUSIVE VIDROS - FORNECIMENTO E INSTALACAO (REF.  AGESUL 1101004034 –01 /2026)</t>
  </si>
  <si>
    <t>Esquadrias - Portas e Janelas</t>
  </si>
  <si>
    <t>REJUNTE CIMENTICIO, QUALQUER COR - SINAPI - 00034357</t>
  </si>
  <si>
    <t>0,9131</t>
  </si>
  <si>
    <t>0,1121</t>
  </si>
  <si>
    <t>0,1254</t>
  </si>
  <si>
    <t>0,2363</t>
  </si>
  <si>
    <t>0,0377</t>
  </si>
  <si>
    <t>RODAPE DE EMBUTIR EM PORCELANATO ACETINADO, LINHA YORK, BORDA RETIFICADA, DA PORTINARI OU SIMILAR, H=10CM, ASSENTADO COM ARGAMASSA IDEM AO PISO (REF.  AGESUL  1701000300 - 01/2026)</t>
  </si>
  <si>
    <t xml:space="preserve">ARGAMASSA COLANTE TIPO AC III </t>
  </si>
  <si>
    <t>TELHAMENTO COM TELHA TERMOISOLANTE REVESTIDA EM ACO GALVANIZADO, FACE SUPERIOR EM TELHA TRAPEZOIDAL E FACE INFERIOR EM CHAPA PLANA (SEM ACESSORIOS DE FIXACAO), REVESTIMENTO COM ESPESSURA DE 0,50 MM COM PRE-PINTURA NAS DUAS FACES, NUCLEO EM POLIESTIRENO (EPS) DE 30 MM, COM ATÉ 2 ÁGUAS, INCLUSO IÇAMENTO. AF_07/2019. (REF. SINAPI 94216 - 02-2026)</t>
  </si>
  <si>
    <t xml:space="preserve"> GUINCHO ELÉTRICO DE COLUNA, CAPACIDADE 400 KG, COM MOTO FREIO, MOTOR TRIFÁSICO DE 1,25 CV - CHI DIURNO. AF_03/2016S</t>
  </si>
  <si>
    <t>00011029</t>
  </si>
  <si>
    <t xml:space="preserve"> HASTE RETA PARA GANCHO DE FERRO GALVANIZADO, COM ROSCA 1/4" X 30 CM PARA FIXACAO DE TELHA METALICA, INCLUI PORCA E ARRUELAS DE VEDACAO</t>
  </si>
  <si>
    <t>00039520</t>
  </si>
  <si>
    <t>TELHA TERMOISOLANTE REVESTIDA EM ACO GALVANIZADO, FACE SUPERIOR EM TELHA TRAPEZOIDAL E FACE INFERIOR EM CHAPA PLANA (SEM ACESSORIOS DE FIXACAO), REVESTIMENTO COM ESPESSURA DE 0,50 MM COM PRE-PINTURA NAS DUAS FACES, NUCLEO EM POLIESTIRENO (EPS) DE 30 MM</t>
  </si>
  <si>
    <t>007</t>
  </si>
  <si>
    <t>008</t>
  </si>
  <si>
    <t>CPOS</t>
  </si>
  <si>
    <t>Placa de alumínio composto "ACM", espessura de 4 mm, acabamento em PVDF, uso externo/interno</t>
  </si>
  <si>
    <t>FORNECIMENTO E INSTALAÇÃO DE PLACA DE OBRA COM CHAPA GALVANIZADA E ESTRUTURA DE MADEIRA. AF_03/2022_PS -(2,50m x 1,25m)</t>
  </si>
  <si>
    <t>COMRPIMENTO X ALTURA = 1,25 x 2,50 = 3,125m²</t>
  </si>
  <si>
    <t>DEMOLIÇÃO DE ALVENARIA PARA QUALQUER TIPO DE BLOCO, DE FORMA MECANIZADA, SEM REAPROVEITAMENTO. AF_09/2023</t>
  </si>
  <si>
    <t>DEMOLIÇÃO DE PILARES E VIGAS EM CONCRETO ARMADO, DE FORMA MECANIZADA COM MARTELETE, SEM REAPROVEITAMENTO. AF_09/2023</t>
  </si>
  <si>
    <t xml:space="preserve"> 3.1.4</t>
  </si>
  <si>
    <t xml:space="preserve"> 3.1.5</t>
  </si>
  <si>
    <t xml:space="preserve"> 3.1.6</t>
  </si>
  <si>
    <t>ESTRUTURA DE CONCRETO EXISTENTE (VIGAS E PILARES) = 1,99M³</t>
  </si>
  <si>
    <t>ALVENARIA DE VEDAÇÃO EXISTENTE = 3,07M³</t>
  </si>
  <si>
    <t>CALHA EM CHAPA DE AÇO GALVANIZADO NÚMERO 24, DESENVOLVIMENTO DE 50 CM, INCLUSO TRANSPORTE VERTICAL. AF_07/2019</t>
  </si>
  <si>
    <t>REVESTIMENTO CERÂMICO PARA PISO COM PLACAS TIPO PORCELANATO DE DIMENSÕES 60X60 CM APLICADA EM AMBIENTES DE ÁREA MAIOR QUE 10 M². AF_02/2023_PE</t>
  </si>
  <si>
    <t>FUNDO SELADOR ACRÍLICO, APLICAÇÃO MECÂNICA EM TETO, UMA DEMÃO. AF_04/2023</t>
  </si>
  <si>
    <t xml:space="preserve"> 3.11.5.2</t>
  </si>
  <si>
    <t xml:space="preserve"> 3.11.5.3</t>
  </si>
  <si>
    <t>TEXTURA ACRÍLICA, APLICAÇÃO MANUAL EM PAREDE, UMA DEMÃO. AF_04/2023</t>
  </si>
  <si>
    <t>REVESTIMENTO DE FACHADA, EM  Placa de alumínio composto "ACM", espessura de 4 mm, acabamento em PVDF, uso externo/interno- FORNECIMENTO E INSTALAÇÃO - MARQUISE EM ACM PRETO (LATERAIS E PARTE INFERIOR) + FACHADA EM ACM PRETO</t>
  </si>
  <si>
    <t>ARGAMASSA COLANTE AC I PARA CERÂMICAS</t>
  </si>
  <si>
    <t>6,85</t>
  </si>
  <si>
    <t>0,7407</t>
  </si>
  <si>
    <t>1,0864</t>
  </si>
  <si>
    <t>0,141</t>
  </si>
  <si>
    <t>0,3259</t>
  </si>
  <si>
    <t>REVESTIMENTO CERÂMICO PARA PAREDES INTERNAS COM PLACAS TIPO ESMALTADA DE DIMENSÕES 60X60 CM APLICADAS NA ALTURA INTEIRA DAS PAREDES. AF_02/2023_PE (REF. SUDECAP - 14.17.29 - 10/2025)</t>
  </si>
  <si>
    <t>009</t>
  </si>
  <si>
    <t xml:space="preserve"> 3.12.2.1</t>
  </si>
  <si>
    <t xml:space="preserve"> 3.12.2.2</t>
  </si>
  <si>
    <t>CAIXA OCTOGONAL 4" X 4", PVC, INSTALADA EM LAJE - FORNECIMENTO E INSTALAÇÃO. AF_03/2023</t>
  </si>
  <si>
    <t>LUMINÁRIA TIPO SPOT, DE EMBUTIR, COM 1 LÂMPADA LED PAR20 - FORNECIMENTO E INSTALAÇÃO. AF_09/2024 (REF. SINAPI 105546- 02/2026)</t>
  </si>
  <si>
    <t>LUMINÁRIA TIPO PLAFON QUADRADA, DE EMBUTIR, COM LED DE 12 W - FORNECIMENTO E INSTALAÇÃO. AF_09/2024 - (REF. SINAPI 103786 - 02/2026)</t>
  </si>
  <si>
    <t xml:space="preserve"> 3.12.5.8</t>
  </si>
  <si>
    <t xml:space="preserve"> 3.12.5.9</t>
  </si>
  <si>
    <t>010</t>
  </si>
  <si>
    <t xml:space="preserve">88247 </t>
  </si>
  <si>
    <t xml:space="preserve">88264 </t>
  </si>
  <si>
    <t>LAMPADA LED PAR20 6 W/ 7W</t>
  </si>
  <si>
    <t>0,1699845</t>
  </si>
  <si>
    <t>0,5439504</t>
  </si>
  <si>
    <t>26,45</t>
  </si>
  <si>
    <t>31,70</t>
  </si>
  <si>
    <t>LUMINARIA PAINEL PLAFON, DE EMBUTIR, SLIM, QUADRADA *17 X 17* CM, EM ALUMINIO ACABAMENTO BRANCO, COM ACRILICO, COM LAMPADAS LED 12 W, BIVOLT</t>
  </si>
  <si>
    <t>0,1576376</t>
  </si>
  <si>
    <t>0,5044404</t>
  </si>
  <si>
    <t>ORSE</t>
  </si>
  <si>
    <t>SUDECAP - 10/2025 - Minas Gerais</t>
  </si>
  <si>
    <t>ORSE - 02/2026 - Sergipe</t>
  </si>
  <si>
    <t xml:space="preserve">LUMINÁRIA TIPO SPOT DE EMBUTIR ER05-E ABALUX OU SIMILAR, ALUMINIO BRANCO, 1X50/100W, PARA LÂMPADA HALÓGÊNA AR111
</t>
  </si>
  <si>
    <t>011</t>
  </si>
  <si>
    <t xml:space="preserve"> 3.12.7</t>
  </si>
  <si>
    <t xml:space="preserve"> 3.12.8</t>
  </si>
  <si>
    <t xml:space="preserve"> 3.12.8.3</t>
  </si>
  <si>
    <t xml:space="preserve"> 3.12.8.2</t>
  </si>
  <si>
    <t>QUADRO DE DISTRIBUIÇÃO DE ENERGIA EM CHAPA DE AÇO GALVANIZADO, DE EMBUTIR, COM BARRAMENTO TRIFÁSICO, PARA 24 DISJUNTORES DIN 100A - FORNECIMENTO E INSTALAÇÃO. AF_07/2025</t>
  </si>
  <si>
    <t>REGISTRO DE GAVETA BRUTO, LATÃO, ROSCÁVEL, 1 1/2", COM ACABAMENTO E CANOPLA CROMADOS - FORNECIMENTO E INSTALAÇÃO. AF_08/2021</t>
  </si>
  <si>
    <t>ADAPTADOR CURTO COM BOLSA E ROSCA PARA REGISTRO, PVC, SOLDÁVEL, DN 50MM X 1.1/2, INSTALADO EM PRUMADA DE ÁGUA - FORNECIMENTO E INSTALAÇÃO. AF_06/2022</t>
  </si>
  <si>
    <t>ADAPTADOR CURTO COM BOLSA E ROSCA PARA REGISTRO, PVC, SOLDÁVEL, DN 25MM X 3/4, INSTALADO EM RAMAL OU SUB-RAMAL DE ÁGUA - FORNECIMENTO E INSTALAÇÃO. AF_06/2022</t>
  </si>
  <si>
    <t xml:space="preserve"> 3.13.2.11</t>
  </si>
  <si>
    <t xml:space="preserve"> 3.13.2.12</t>
  </si>
  <si>
    <t>TUBO DE DESCIDA PARA VÁLVULA DE DESCARGA, INCLUSIVE JOELHO (TIGRE OU SIMILAR) (REF. ORSE 9273 – 02/2018)</t>
  </si>
  <si>
    <t>TUBO PVC  SERIE NORMAL, DN 40 MM, PARA ESGOTO  PREDIAL (NBR 5688)</t>
  </si>
  <si>
    <t>JOELHO PVC, COM BOLSA E ANEL, 90 GRAUS, DN 40 X *38* MM, SERIE NORMAL, PARA ESGOTO PREDIAL</t>
  </si>
  <si>
    <t>FITA VEDA ROSCA EM ROLOS DE 18 MM X 10 M (L X C)</t>
  </si>
  <si>
    <t>012</t>
  </si>
  <si>
    <t>LUVA, PVC, SOLDÁVEL, DN 25MM, INSTALADO EM DRENO DE AR-CONDICIONADO - FORNECIMENTO E INSTALAÇÃO. AF_08/2022</t>
  </si>
  <si>
    <t>SOLEIRA EM GRANITO, LARGURA 15 CM, ESPESSURA 2,0 CM. AF_02/2026</t>
  </si>
  <si>
    <t>PEITORIL LINEAR EM GRANITO CINZA DE 18 CM A 19 CM, ASSENTADO COM ARGAMASSA 1:6 COM ADITIVO. AF_11/2020 (REF. SINAPI 101965 - 02/2026)</t>
  </si>
  <si>
    <t>00011795</t>
  </si>
  <si>
    <t>GRANITO PARA BANCADA, POLIDO, TIPO ANDORINHA/ QUARTZ/ CASTELO/ CORUMBA OU OUTROS EQUIVALENTES DA REGIAO, E= *2,5* CM</t>
  </si>
  <si>
    <t>013</t>
  </si>
  <si>
    <t>063010</t>
  </si>
  <si>
    <t>EXTINTOR PO QUIMICO SECO 6kg ABC NBR 12693</t>
  </si>
  <si>
    <t xml:space="preserve"> 3.1.3</t>
  </si>
  <si>
    <t xml:space="preserve">PERÍMETRO EXTERNO </t>
  </si>
  <si>
    <t>CONFORME PROJETO = SALA DE ATENDIMENTO + WC PNE + ESPAÇO CRIANÇA+ RECEPÇÃO + WC PNE</t>
  </si>
  <si>
    <t>ÁREA DE MASSA UNICA EM PAREDES INTERNAS QUE RECEBERÃO REVESTIMENTO CERÂMICO, DESCONTANDO ÁREA DE PORTAS E JANELAS</t>
  </si>
  <si>
    <t xml:space="preserve">ÁREA DE REBOCO EM TODAS AS PAREDES EXTERNAS, DESCONTANDO ÁREA DE PORTAS E JANELAS </t>
  </si>
  <si>
    <t>ÁREA DE PAREDE A SER PINTADA NOS AMBIENTES EXTERNOS, DESCONTANDO PORTAS E JANELAS = 159,48m²</t>
  </si>
  <si>
    <t>REVESTIMENTO DETALHADO EM PROJETO</t>
  </si>
  <si>
    <t xml:space="preserve"> 3.13.1.2</t>
  </si>
  <si>
    <t xml:space="preserve"> 3.13.1.3</t>
  </si>
  <si>
    <t xml:space="preserve">3.13.2.1 </t>
  </si>
  <si>
    <t>3.13.2.3</t>
  </si>
  <si>
    <t>3.13.2.4</t>
  </si>
  <si>
    <t>3.13.2.5</t>
  </si>
  <si>
    <t>3.13.2.6</t>
  </si>
  <si>
    <t>3.13.2.7</t>
  </si>
  <si>
    <t>3.13.2.8</t>
  </si>
  <si>
    <t>3.13.2.9</t>
  </si>
  <si>
    <t>3.13.2.10</t>
  </si>
  <si>
    <t xml:space="preserve"> 3.13.3.2</t>
  </si>
  <si>
    <t xml:space="preserve"> 3.13.3.3</t>
  </si>
  <si>
    <t xml:space="preserve"> 3.13.4.2</t>
  </si>
  <si>
    <t xml:space="preserve"> 3.13.5.2</t>
  </si>
  <si>
    <t xml:space="preserve"> 3.13.5.3</t>
  </si>
  <si>
    <t xml:space="preserve"> 3.13.6.2</t>
  </si>
  <si>
    <t xml:space="preserve"> 3.14.1.2</t>
  </si>
  <si>
    <t xml:space="preserve"> 3.14.2.2</t>
  </si>
  <si>
    <t xml:space="preserve"> 3.14.2.3</t>
  </si>
  <si>
    <t xml:space="preserve"> 3.15.2</t>
  </si>
  <si>
    <t xml:space="preserve"> 3.16.2</t>
  </si>
  <si>
    <t xml:space="preserve"> 3.16.3</t>
  </si>
  <si>
    <t xml:space="preserve"> 3.16.4</t>
  </si>
  <si>
    <t>3.13.2.11</t>
  </si>
  <si>
    <t>3.13.2.12</t>
  </si>
  <si>
    <t>014</t>
  </si>
  <si>
    <t>EXTINTOR DE INCÊNDIO PORTÁTIL COM CARGA DE PQS DE 6 KG, CLASSE BC - FORNECIMENTO E INSTALAÇÃO. AF_01/2026_PE (REF. SINAPI  101909 - 02/2026)</t>
  </si>
  <si>
    <t xml:space="preserve">5942 </t>
  </si>
  <si>
    <t xml:space="preserve">5940 </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</si>
  <si>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</si>
  <si>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</si>
  <si>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0,1394</t>
  </si>
  <si>
    <t>72,89</t>
  </si>
  <si>
    <t>167,57</t>
  </si>
  <si>
    <t>MARTELO DEMOLIDOR ELÉTRICO, COM POTÊNCIA DE 2.000 W, 1.000 IMPACTOS POR MINUTO, PESO DE 30 KG - CHI DIURNO. AF_01/2021</t>
  </si>
  <si>
    <t>MARTELO DEMOLIDOR ELÉTRICO, COM POTÊNCIA DE 2.000 W, 1.000 IMPACTOS POR MINUTO, PESO DE 30 KG - CHP DIURNO. AF_01/2021</t>
  </si>
  <si>
    <t xml:space="preserve">102274 </t>
  </si>
  <si>
    <t xml:space="preserve">102275 </t>
  </si>
  <si>
    <t xml:space="preserve">88309 </t>
  </si>
  <si>
    <t xml:space="preserve">88316 </t>
  </si>
  <si>
    <t>2,504</t>
  </si>
  <si>
    <t>3,2468</t>
  </si>
  <si>
    <t>0,2034</t>
  </si>
  <si>
    <t>1,2609</t>
  </si>
  <si>
    <t>24,20</t>
  </si>
  <si>
    <t>27,06</t>
  </si>
  <si>
    <t>30,54</t>
  </si>
  <si>
    <t>24,68</t>
  </si>
  <si>
    <t xml:space="preserve"> 3.3.3.2</t>
  </si>
  <si>
    <t xml:space="preserve">91533 </t>
  </si>
  <si>
    <t>0,006753</t>
  </si>
  <si>
    <t>0,110919</t>
  </si>
  <si>
    <t>0,191587</t>
  </si>
  <si>
    <t>34,91</t>
  </si>
  <si>
    <t xml:space="preserve">94968 </t>
  </si>
  <si>
    <t>0,069</t>
  </si>
  <si>
    <t>0,33905</t>
  </si>
  <si>
    <t>0,12265</t>
  </si>
  <si>
    <t>528,25</t>
  </si>
  <si>
    <t xml:space="preserve"> 3.3.3.3</t>
  </si>
  <si>
    <t xml:space="preserve">88238 </t>
  </si>
  <si>
    <t xml:space="preserve">88245 </t>
  </si>
  <si>
    <t xml:space="preserve">92800 </t>
  </si>
  <si>
    <t xml:space="preserve">00043132 </t>
  </si>
  <si>
    <t xml:space="preserve">00039017 </t>
  </si>
  <si>
    <t>0,064</t>
  </si>
  <si>
    <t>0,166</t>
  </si>
  <si>
    <t>0,025</t>
  </si>
  <si>
    <t>0,819</t>
  </si>
  <si>
    <t>25,94</t>
  </si>
  <si>
    <t>30,32</t>
  </si>
  <si>
    <t>10,26</t>
  </si>
  <si>
    <t>22,70</t>
  </si>
  <si>
    <t>CALHA QUADRADA DE CHAPA DE ACO GALVANIZADA NUM 24, CORTE 50 CM</t>
  </si>
  <si>
    <t xml:space="preserve">93282 </t>
  </si>
  <si>
    <t xml:space="preserve">93281 </t>
  </si>
  <si>
    <t xml:space="preserve">88323 </t>
  </si>
  <si>
    <t xml:space="preserve">00040783 </t>
  </si>
  <si>
    <t xml:space="preserve">00005061 </t>
  </si>
  <si>
    <t xml:space="preserve">00005104 </t>
  </si>
  <si>
    <t xml:space="preserve">00000142 </t>
  </si>
  <si>
    <t xml:space="preserve">00013388 </t>
  </si>
  <si>
    <t>0,0183</t>
  </si>
  <si>
    <t>0,0132</t>
  </si>
  <si>
    <t>0,371</t>
  </si>
  <si>
    <t>0,277</t>
  </si>
  <si>
    <t>1,05</t>
  </si>
  <si>
    <t>0,013</t>
  </si>
  <si>
    <t>0,0024</t>
  </si>
  <si>
    <t>0,081</t>
  </si>
  <si>
    <t>25,69</t>
  </si>
  <si>
    <t>26,80</t>
  </si>
  <si>
    <t>29,59</t>
  </si>
  <si>
    <t>48,31</t>
  </si>
  <si>
    <t>19,28</t>
  </si>
  <si>
    <t>70,37</t>
  </si>
  <si>
    <t>40,24</t>
  </si>
  <si>
    <t>184,44</t>
  </si>
  <si>
    <t xml:space="preserve">88256 </t>
  </si>
  <si>
    <t xml:space="preserve">00037595 </t>
  </si>
  <si>
    <t xml:space="preserve">00045190 </t>
  </si>
  <si>
    <t xml:space="preserve">00034357 </t>
  </si>
  <si>
    <t>0,5203</t>
  </si>
  <si>
    <t>0,1674</t>
  </si>
  <si>
    <t>9,13</t>
  </si>
  <si>
    <t>1,069</t>
  </si>
  <si>
    <t>30,39</t>
  </si>
  <si>
    <t>3,84</t>
  </si>
  <si>
    <t>7,34</t>
  </si>
  <si>
    <t>PULVERIZADOR DE TINTA ELÉTRICO/MÁQUINA DE PINTURA AIRLESS, VAZÃO 2 L/MIN - CHI DIURNO. AF_05/2023</t>
  </si>
  <si>
    <t>PULVERIZADOR DE TINTA ELÉTRICO/MÁQUINA DE PINTURA AIRLESS, VAZÃO 2 L/MIN - CHP DIURNO. AF_05/2023</t>
  </si>
  <si>
    <t xml:space="preserve">88310 </t>
  </si>
  <si>
    <t xml:space="preserve">102980 </t>
  </si>
  <si>
    <t xml:space="preserve">102981 </t>
  </si>
  <si>
    <t xml:space="preserve">00006085 </t>
  </si>
  <si>
    <t>0,0136</t>
  </si>
  <si>
    <t>0,0061</t>
  </si>
  <si>
    <t>0,0075</t>
  </si>
  <si>
    <t>0,0045</t>
  </si>
  <si>
    <t>0,2276</t>
  </si>
  <si>
    <t>32,23</t>
  </si>
  <si>
    <t>32,92</t>
  </si>
  <si>
    <t>6,67</t>
  </si>
  <si>
    <t xml:space="preserve">00038877 </t>
  </si>
  <si>
    <t>0,1541</t>
  </si>
  <si>
    <t>0,0514</t>
  </si>
  <si>
    <t>1,1074</t>
  </si>
  <si>
    <t>CAIXA OCTOGONAL DE FUNDO MOVEL, EM PVC, DE 4" X 4", PARA ELETRODUTO FLEXIVEL CORRUGADO</t>
  </si>
  <si>
    <t xml:space="preserve">00012001 </t>
  </si>
  <si>
    <t>0,222</t>
  </si>
  <si>
    <t>8,07</t>
  </si>
  <si>
    <t xml:space="preserve">87367 </t>
  </si>
  <si>
    <t xml:space="preserve">00012039 </t>
  </si>
  <si>
    <t>ARGAMASSA TRAÇO 1:1:6 (EM VOLUME DE CIMENTO, CAL E AREIA MÉDIA ÚMIDA) PARA EMBOÇO/MASSA ÚNICA/ASSENTAMENTO DE ALVENARIA DE VEDAÇÃO, PREPARO MANUAL. AF_08/2019</t>
  </si>
  <si>
    <t>QUADRO DE DISTRIBUICAO COM BARRAMENTO TRIFASICO, DE EMBUTIR, EM CHAPA DE ACO GALVANIZADO, PARA 24 DISJUNTORES DIN, 100 A</t>
  </si>
  <si>
    <t>0,0144</t>
  </si>
  <si>
    <t>1,657</t>
  </si>
  <si>
    <t>853,67</t>
  </si>
  <si>
    <t>526,27</t>
  </si>
  <si>
    <t xml:space="preserve">88248 </t>
  </si>
  <si>
    <t xml:space="preserve">88267 </t>
  </si>
  <si>
    <t xml:space="preserve">00003148 </t>
  </si>
  <si>
    <t xml:space="preserve">00006015 </t>
  </si>
  <si>
    <t>REGISTRO GAVETA COM ACABAMENTO E CANOPLA CROMADOS, SIMPLES, BITOLA 1 1/2"</t>
  </si>
  <si>
    <t>0,3743</t>
  </si>
  <si>
    <t>0,0192</t>
  </si>
  <si>
    <t>25,49</t>
  </si>
  <si>
    <t>30,65</t>
  </si>
  <si>
    <t>17,94</t>
  </si>
  <si>
    <t>120,07</t>
  </si>
  <si>
    <t xml:space="preserve">00000112 </t>
  </si>
  <si>
    <t xml:space="preserve">00000122 </t>
  </si>
  <si>
    <t xml:space="preserve">00038383 </t>
  </si>
  <si>
    <t xml:space="preserve">00020083 </t>
  </si>
  <si>
    <t>ADAPTADOR PVC SOLDAVEL CURTO COM BOLSA E ROSCA, 50 MM X1 1/2", PARA AGUA FRIA</t>
  </si>
  <si>
    <t>0,0735</t>
  </si>
  <si>
    <t>0,0129</t>
  </si>
  <si>
    <t>0,0161</t>
  </si>
  <si>
    <t>0,0165</t>
  </si>
  <si>
    <t>4,22</t>
  </si>
  <si>
    <t>92,33</t>
  </si>
  <si>
    <t>2,59</t>
  </si>
  <si>
    <t>104,61</t>
  </si>
  <si>
    <t xml:space="preserve">00000065 </t>
  </si>
  <si>
    <t>ADAPTADOR PVC SOLDAVEL CURTO COM BOLSA E ROSCA, 25 MM X 3/4", PARA AGUA FRIA</t>
  </si>
  <si>
    <t>0,0944</t>
  </si>
  <si>
    <t>0,0059</t>
  </si>
  <si>
    <t>0,0315</t>
  </si>
  <si>
    <t>0,007</t>
  </si>
  <si>
    <t xml:space="preserve">00003904 </t>
  </si>
  <si>
    <t>LUVA PVC SOLDAVEL, 25 MM, PARA AGUA FRIA PREDIAL</t>
  </si>
  <si>
    <t>0,0737</t>
  </si>
  <si>
    <t>0,0071</t>
  </si>
  <si>
    <t>0,008</t>
  </si>
  <si>
    <t>0,77</t>
  </si>
  <si>
    <t>SOLEIRA EM GRANITO, POLIDO, TIPO ANDORINHA/ QUARTZ/ CASTELO/ CORUMBA OU OUTROS EQUIVALENTES DA REGIAO, L= *15* CM, E= *2,0* CM</t>
  </si>
  <si>
    <t xml:space="preserve">88274 </t>
  </si>
  <si>
    <t xml:space="preserve">00020232 </t>
  </si>
  <si>
    <t>0,8623444</t>
  </si>
  <si>
    <t>0,4311722</t>
  </si>
  <si>
    <t>1,3695</t>
  </si>
  <si>
    <t>0,021</t>
  </si>
  <si>
    <t>88,06</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</si>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</sst>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_-* #,##0.0000_-;\-* #,##0.0000_-;_-* &quot;-&quot;??_-;_-@_-"/>
    <numFmt numFmtId="165" formatCode="#,##0.00\ %"/>
    <numFmt numFmtId="166" formatCode="#,##0.0000000"/>
    <numFmt numFmtId="167" formatCode="_(* #,##0.00_);_(* \(#,##0.00\);_(* \-??_);_(@_)"/>
    <numFmt numFmtId="168" formatCode="&quot;R$ &quot;#,##0.00;[Red]&quot;R$ &quot;#,##0.00"/>
    <numFmt numFmtId="169" formatCode="0.0000"/>
    <numFmt numFmtId="170" formatCode="0.00000"/>
    <numFmt numFmtId="171" formatCode="0.000"/>
  </numFmts>
  <fonts count="111">
    <font>
      <sz val="11"/>
      <color theme="1"/>
      <name val="Segoe U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entury Gothic"/>
      <family val="2"/>
    </font>
    <font>
      <sz val="10"/>
      <name val="Arial"/>
      <family val="2"/>
    </font>
    <font>
      <sz val="8"/>
      <name val="Segoe UI"/>
      <family val="2"/>
    </font>
    <font>
      <sz val="11"/>
      <color theme="1"/>
      <name val="Segoe U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entury Gothic"/>
      <family val="2"/>
    </font>
    <font>
      <sz val="10"/>
      <color theme="1"/>
      <name val="Century Gothic"/>
      <family val="2"/>
    </font>
    <font>
      <sz val="12"/>
      <color theme="1"/>
      <name val="Century Gothic"/>
      <family val="2"/>
    </font>
    <font>
      <sz val="9"/>
      <color theme="1"/>
      <name val="Calibri"/>
      <family val="2"/>
      <scheme val="minor"/>
    </font>
    <font>
      <b/>
      <sz val="9"/>
      <color theme="0"/>
      <name val="Calibri"/>
      <family val="2"/>
      <scheme val="minor"/>
    </font>
    <font>
      <sz val="11"/>
      <name val="Calibri"/>
      <family val="2"/>
      <scheme val="minor"/>
    </font>
    <font>
      <b/>
      <sz val="16"/>
      <color theme="0"/>
      <name val="Calibri"/>
      <family val="2"/>
      <scheme val="minor"/>
    </font>
    <font>
      <b/>
      <sz val="22"/>
      <color theme="0"/>
      <name val="Calibri"/>
      <family val="2"/>
      <scheme val="minor"/>
    </font>
    <font>
      <sz val="11"/>
      <name val="Arial"/>
      <family val="1"/>
    </font>
    <font>
      <sz val="10"/>
      <name val="Arial"/>
      <family val="1"/>
    </font>
    <font>
      <sz val="12"/>
      <color rgb="FFFF0000"/>
      <name val="Calibri"/>
      <family val="2"/>
      <scheme val="minor"/>
    </font>
    <font>
      <b/>
      <sz val="10"/>
      <name val="Arial"/>
      <family val="2"/>
    </font>
    <font>
      <b/>
      <sz val="14"/>
      <name val="Arial"/>
      <family val="2"/>
    </font>
    <font>
      <b/>
      <sz val="8"/>
      <name val="Arial"/>
      <family val="2"/>
    </font>
    <font>
      <sz val="14"/>
      <name val="Arial"/>
      <family val="2"/>
    </font>
    <font>
      <sz val="4"/>
      <name val="Arial"/>
      <family val="2"/>
    </font>
    <font>
      <sz val="10"/>
      <name val="Calibr"/>
    </font>
    <font>
      <sz val="12"/>
      <color theme="1"/>
      <name val="Arial"/>
      <family val="2"/>
    </font>
    <font>
      <sz val="4"/>
      <color indexed="50"/>
      <name val="Arial"/>
      <family val="2"/>
    </font>
    <font>
      <sz val="8"/>
      <color theme="1"/>
      <name val="Calibri"/>
      <family val="2"/>
      <scheme val="minor"/>
    </font>
    <font>
      <sz val="7"/>
      <color theme="1"/>
      <name val="Calibri"/>
      <family val="2"/>
      <scheme val="minor"/>
    </font>
    <font>
      <sz val="10"/>
      <name val="Arial"/>
      <family val="2"/>
    </font>
    <font>
      <b/>
      <sz val="18"/>
      <name val="Arial"/>
      <family val="2"/>
    </font>
    <font>
      <sz val="18"/>
      <name val="Arial"/>
      <family val="2"/>
    </font>
    <font>
      <b/>
      <sz val="12"/>
      <name val="Arial"/>
      <family val="2"/>
    </font>
    <font>
      <sz val="12"/>
      <name val="Arial"/>
      <family val="2"/>
    </font>
    <font>
      <b/>
      <sz val="12"/>
      <color indexed="8"/>
      <name val="Arial"/>
      <family val="2"/>
    </font>
    <font>
      <b/>
      <sz val="20"/>
      <name val="Arial"/>
      <family val="2"/>
    </font>
    <font>
      <b/>
      <sz val="12"/>
      <color indexed="8"/>
      <name val="Calibri"/>
      <family val="2"/>
    </font>
    <font>
      <b/>
      <sz val="11"/>
      <color indexed="8"/>
      <name val="Calibri"/>
      <family val="2"/>
    </font>
    <font>
      <sz val="11"/>
      <color indexed="63"/>
      <name val="Calibri"/>
      <family val="2"/>
      <charset val="1"/>
    </font>
    <font>
      <b/>
      <sz val="11"/>
      <name val="Arial"/>
      <family val="2"/>
    </font>
    <font>
      <sz val="11"/>
      <name val="Arial"/>
      <family val="2"/>
    </font>
    <font>
      <sz val="11"/>
      <color indexed="63"/>
      <name val="Arial"/>
      <family val="2"/>
    </font>
    <font>
      <b/>
      <sz val="10"/>
      <color rgb="FF000000"/>
      <name val="Arial"/>
      <family val="1"/>
    </font>
    <font>
      <sz val="10"/>
      <color rgb="FF000000"/>
      <name val="Arial"/>
      <family val="1"/>
    </font>
    <font>
      <b/>
      <sz val="10"/>
      <name val="Arial"/>
      <family val="1"/>
    </font>
    <font>
      <b/>
      <sz val="11"/>
      <name val="Arial"/>
      <family val="1"/>
    </font>
    <font>
      <sz val="12"/>
      <color theme="1"/>
      <name val="Calibri"/>
      <family val="2"/>
      <scheme val="minor"/>
    </font>
    <font>
      <sz val="16"/>
      <name val="Calibri"/>
      <family val="2"/>
      <scheme val="minor"/>
    </font>
    <font>
      <sz val="12"/>
      <name val="Calibri"/>
      <family val="2"/>
      <scheme val="minor"/>
    </font>
    <font>
      <b/>
      <u/>
      <sz val="18"/>
      <color rgb="FF3366FF"/>
      <name val="Arial"/>
      <family val="2"/>
    </font>
    <font>
      <b/>
      <sz val="18"/>
      <color rgb="FF3366FF"/>
      <name val="Arial"/>
      <family val="2"/>
    </font>
    <font>
      <b/>
      <i/>
      <sz val="18"/>
      <color rgb="FF3366FF"/>
      <name val="Arial"/>
      <family val="2"/>
    </font>
    <font>
      <b/>
      <sz val="16"/>
      <color theme="0"/>
      <name val="Arial"/>
      <family val="2"/>
    </font>
    <font>
      <b/>
      <sz val="10"/>
      <color theme="0"/>
      <name val="Arial"/>
      <family val="2"/>
    </font>
    <font>
      <b/>
      <sz val="11"/>
      <color theme="0"/>
      <name val="Arial"/>
      <family val="2"/>
    </font>
    <font>
      <b/>
      <sz val="11"/>
      <color rgb="FF000000"/>
      <name val="Arial"/>
      <family val="2"/>
    </font>
    <font>
      <sz val="11"/>
      <color theme="1"/>
      <name val="Arial"/>
      <family val="2"/>
    </font>
    <font>
      <b/>
      <sz val="10"/>
      <color rgb="FF000000"/>
      <name val="Arial"/>
      <family val="2"/>
    </font>
    <font>
      <sz val="10"/>
      <color rgb="FF000000"/>
      <name val="Arial"/>
      <family val="2"/>
    </font>
    <font>
      <b/>
      <sz val="14"/>
      <color theme="1"/>
      <name val="Arial"/>
      <family val="2"/>
    </font>
    <font>
      <sz val="10"/>
      <color theme="1"/>
      <name val="Arial"/>
      <family val="2"/>
    </font>
    <font>
      <sz val="11"/>
      <color theme="0"/>
      <name val="Arial"/>
      <family val="2"/>
    </font>
    <font>
      <sz val="9"/>
      <color theme="1"/>
      <name val="Arial"/>
      <family val="2"/>
    </font>
    <font>
      <sz val="8"/>
      <color theme="1"/>
      <name val="Arial"/>
      <family val="2"/>
    </font>
    <font>
      <sz val="7"/>
      <color theme="1"/>
      <name val="Arial"/>
      <family val="2"/>
    </font>
    <font>
      <b/>
      <sz val="22"/>
      <color theme="0"/>
      <name val="Arial"/>
      <family val="2"/>
    </font>
    <font>
      <b/>
      <sz val="9"/>
      <color theme="0"/>
      <name val="Arial"/>
      <family val="2"/>
    </font>
    <font>
      <b/>
      <sz val="9"/>
      <color theme="1"/>
      <name val="Arial"/>
      <family val="2"/>
    </font>
    <font>
      <b/>
      <sz val="8"/>
      <color theme="1"/>
      <name val="Arial"/>
      <family val="2"/>
    </font>
    <font>
      <sz val="11"/>
      <color rgb="FF000000"/>
      <name val="Arial"/>
      <family val="2"/>
    </font>
    <font>
      <sz val="12"/>
      <name val="Calibr"/>
    </font>
    <font>
      <b/>
      <sz val="11"/>
      <color rgb="FF0070C0"/>
      <name val="Arial"/>
      <family val="2"/>
    </font>
    <font>
      <sz val="10"/>
      <color theme="1"/>
      <name val="Segoe UI"/>
      <family val="2"/>
    </font>
    <font>
      <sz val="9"/>
      <name val="Arial"/>
      <family val="2"/>
    </font>
    <font>
      <u/>
      <sz val="11"/>
      <color theme="10"/>
      <name val="Segoe UI"/>
      <family val="2"/>
    </font>
    <font>
      <sz val="10"/>
      <color rgb="FF000000"/>
      <name val="Calibri"/>
      <family val="2"/>
      <scheme val="minor"/>
    </font>
    <font>
      <b/>
      <sz val="11"/>
      <color rgb="FFC00000"/>
      <name val="Calibri"/>
      <family val="2"/>
      <scheme val="minor"/>
    </font>
    <font>
      <sz val="12"/>
      <color rgb="FF043363"/>
      <name val="Arial"/>
      <family val="2"/>
    </font>
    <font>
      <sz val="8"/>
      <name val="Arial"/>
      <family val="2"/>
    </font>
    <font>
      <sz val="11"/>
      <color rgb="FF000000"/>
      <name val="Calibri"/>
      <family val="2"/>
      <scheme val="minor"/>
    </font>
    <font>
      <sz val="11"/>
      <color rgb="FF000000"/>
      <name val="Arial"/>
      <family val="1"/>
    </font>
    <font>
      <sz val="10"/>
      <name val="Calibri"/>
      <family val="2"/>
      <scheme val="minor"/>
    </font>
    <font>
      <sz val="9"/>
      <name val="Century Gothic"/>
      <family val="2"/>
    </font>
    <font>
      <sz val="11"/>
      <name val="Segoe UI"/>
      <family val="2"/>
    </font>
    <font>
      <sz val="10"/>
      <name val="Segoe UI"/>
      <family val="2"/>
    </font>
    <font>
      <u/>
      <sz val="11"/>
      <name val="Segoe UI"/>
      <family val="2"/>
    </font>
  </fonts>
  <fills count="66">
    <fill>
      <patternFill patternType="none"/>
    </fill>
    <fill>
      <patternFill patternType="gray125"/>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bgColor indexed="64"/>
      </patternFill>
    </fill>
    <fill>
      <patternFill patternType="solid">
        <fgColor theme="0" tint="-0.499984740745262"/>
        <bgColor indexed="64"/>
      </patternFill>
    </fill>
    <fill>
      <patternFill patternType="solid">
        <fgColor theme="1"/>
        <bgColor indexed="64"/>
      </patternFill>
    </fill>
    <fill>
      <patternFill patternType="solid">
        <fgColor rgb="FFFFFFFF"/>
        <bgColor rgb="FFFFFFFF"/>
      </patternFill>
    </fill>
    <fill>
      <patternFill patternType="solid">
        <fgColor theme="1" tint="0.14999847407452621"/>
        <bgColor rgb="FFFFFFFF"/>
      </patternFill>
    </fill>
    <fill>
      <patternFill patternType="solid">
        <fgColor rgb="FFD6D6D6"/>
        <bgColor rgb="FFD6D6D6"/>
      </patternFill>
    </fill>
    <fill>
      <patternFill patternType="solid">
        <fgColor rgb="FFEFEFEF"/>
        <bgColor rgb="FFEFEFEF"/>
      </patternFill>
    </fill>
    <fill>
      <patternFill patternType="solid">
        <fgColor indexed="9"/>
        <bgColor indexed="64"/>
      </patternFill>
    </fill>
    <fill>
      <patternFill patternType="solid">
        <fgColor indexed="22"/>
        <bgColor indexed="64"/>
      </patternFill>
    </fill>
    <fill>
      <patternFill patternType="solid">
        <fgColor theme="1" tint="4.9989318521683403E-2"/>
        <bgColor indexed="64"/>
      </patternFill>
    </fill>
    <fill>
      <patternFill patternType="solid">
        <fgColor theme="1" tint="0.14999847407452621"/>
        <bgColor indexed="64"/>
      </patternFill>
    </fill>
    <fill>
      <patternFill patternType="solid">
        <fgColor theme="0" tint="-4.9989318521683403E-2"/>
        <bgColor indexed="64"/>
      </patternFill>
    </fill>
    <fill>
      <patternFill patternType="solid">
        <fgColor theme="0" tint="-0.499984740745262"/>
        <bgColor rgb="FFE6BCBC"/>
      </patternFill>
    </fill>
    <fill>
      <patternFill patternType="solid">
        <fgColor rgb="FFE8E8E8"/>
        <bgColor rgb="FFE8E8E8"/>
      </patternFill>
    </fill>
    <fill>
      <patternFill patternType="solid">
        <fgColor theme="3" tint="0.59999389629810485"/>
        <bgColor indexed="64"/>
      </patternFill>
    </fill>
    <fill>
      <patternFill patternType="solid">
        <fgColor theme="0" tint="-0.249977111117893"/>
        <bgColor indexed="64"/>
      </patternFill>
    </fill>
    <fill>
      <patternFill patternType="solid">
        <fgColor rgb="FFFFFF99"/>
        <bgColor indexed="64"/>
      </patternFill>
    </fill>
    <fill>
      <patternFill patternType="solid">
        <fgColor rgb="FF888686"/>
        <bgColor rgb="FF888686"/>
      </patternFill>
    </fill>
    <fill>
      <patternFill patternType="solid">
        <fgColor rgb="FFFFFFD6"/>
        <bgColor rgb="FFFFFFD6"/>
      </patternFill>
    </fill>
    <fill>
      <patternFill patternType="solid">
        <fgColor theme="1" tint="0.34998626667073579"/>
        <bgColor rgb="FF888686"/>
      </patternFill>
    </fill>
    <fill>
      <patternFill patternType="solid">
        <fgColor theme="0"/>
        <bgColor rgb="FFFFFFFF"/>
      </patternFill>
    </fill>
    <fill>
      <patternFill patternType="solid">
        <fgColor rgb="FF193282"/>
        <bgColor indexed="64"/>
      </patternFill>
    </fill>
    <fill>
      <patternFill patternType="solid">
        <fgColor rgb="FFFFFF00"/>
        <bgColor rgb="FFFFFFFF"/>
      </patternFill>
    </fill>
    <fill>
      <patternFill patternType="solid">
        <fgColor rgb="FFFFFF00"/>
        <bgColor rgb="FFD6D6D6"/>
      </patternFill>
    </fill>
    <fill>
      <patternFill patternType="solid">
        <fgColor rgb="FFFFFF00"/>
        <bgColor rgb="FFEFEFEF"/>
      </patternFill>
    </fill>
    <fill>
      <patternFill patternType="solid">
        <fgColor rgb="FFFFFF00"/>
        <bgColor rgb="FFFFFFD6"/>
      </patternFill>
    </fill>
    <fill>
      <patternFill patternType="solid">
        <fgColor theme="9" tint="0.79998168889431442"/>
        <bgColor indexed="64"/>
      </patternFill>
    </fill>
    <fill>
      <patternFill patternType="solid">
        <fgColor theme="0"/>
        <bgColor rgb="FFE8E8E8"/>
      </patternFill>
    </fill>
    <fill>
      <patternFill patternType="solid">
        <fgColor theme="0" tint="-4.9989318521683403E-2"/>
        <bgColor rgb="FFE8E8E8"/>
      </patternFill>
    </fill>
    <fill>
      <patternFill patternType="solid">
        <fgColor rgb="FFF7F3DF"/>
        <bgColor rgb="FFF7F3DF"/>
      </patternFill>
    </fill>
    <fill>
      <patternFill patternType="solid">
        <fgColor rgb="FFDFF0D8"/>
        <bgColor rgb="FFDFF0D8"/>
      </patternFill>
    </fill>
  </fills>
  <borders count="1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theme="0"/>
      </left>
      <right style="thin">
        <color theme="0"/>
      </right>
      <top style="thin">
        <color theme="0"/>
      </top>
      <bottom style="thin">
        <color theme="0"/>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right/>
      <top/>
      <bottom style="thin">
        <color theme="0" tint="-0.249977111117893"/>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bottom style="thin">
        <color rgb="FFCCCCCC"/>
      </bottom>
      <diagonal/>
    </border>
    <border>
      <left style="medium">
        <color indexed="64"/>
      </left>
      <right/>
      <top style="medium">
        <color indexed="64"/>
      </top>
      <bottom style="hair">
        <color indexed="8"/>
      </bottom>
      <diagonal/>
    </border>
    <border>
      <left/>
      <right/>
      <top style="medium">
        <color indexed="64"/>
      </top>
      <bottom style="hair">
        <color indexed="8"/>
      </bottom>
      <diagonal/>
    </border>
    <border>
      <left/>
      <right style="medium">
        <color indexed="64"/>
      </right>
      <top style="medium">
        <color indexed="64"/>
      </top>
      <bottom style="hair">
        <color indexed="8"/>
      </bottom>
      <diagonal/>
    </border>
    <border>
      <left style="medium">
        <color indexed="64"/>
      </left>
      <right/>
      <top style="hair">
        <color indexed="8"/>
      </top>
      <bottom style="medium">
        <color indexed="64"/>
      </bottom>
      <diagonal/>
    </border>
    <border>
      <left/>
      <right/>
      <top style="hair">
        <color indexed="8"/>
      </top>
      <bottom style="medium">
        <color indexed="64"/>
      </bottom>
      <diagonal/>
    </border>
    <border>
      <left/>
      <right style="medium">
        <color indexed="64"/>
      </right>
      <top style="hair">
        <color indexed="8"/>
      </top>
      <bottom style="medium">
        <color indexed="64"/>
      </bottom>
      <diagonal/>
    </border>
    <border>
      <left style="double">
        <color indexed="8"/>
      </left>
      <right/>
      <top style="medium">
        <color indexed="64"/>
      </top>
      <bottom style="hair">
        <color indexed="8"/>
      </bottom>
      <diagonal/>
    </border>
    <border>
      <left/>
      <right style="double">
        <color indexed="8"/>
      </right>
      <top style="medium">
        <color indexed="64"/>
      </top>
      <bottom style="hair">
        <color indexed="8"/>
      </bottom>
      <diagonal/>
    </border>
    <border>
      <left style="medium">
        <color indexed="64"/>
      </left>
      <right style="thin">
        <color indexed="8"/>
      </right>
      <top style="double">
        <color indexed="8"/>
      </top>
      <bottom style="double">
        <color indexed="8"/>
      </bottom>
      <diagonal/>
    </border>
    <border>
      <left/>
      <right style="thin">
        <color indexed="8"/>
      </right>
      <top style="double">
        <color indexed="8"/>
      </top>
      <bottom style="double">
        <color indexed="8"/>
      </bottom>
      <diagonal/>
    </border>
    <border>
      <left style="thin">
        <color indexed="8"/>
      </left>
      <right style="thin">
        <color indexed="8"/>
      </right>
      <top style="double">
        <color indexed="8"/>
      </top>
      <bottom style="double">
        <color indexed="8"/>
      </bottom>
      <diagonal/>
    </border>
    <border>
      <left style="double">
        <color indexed="8"/>
      </left>
      <right style="thin">
        <color indexed="8"/>
      </right>
      <top style="double">
        <color indexed="8"/>
      </top>
      <bottom style="double">
        <color indexed="8"/>
      </bottom>
      <diagonal/>
    </border>
    <border>
      <left style="thin">
        <color indexed="8"/>
      </left>
      <right style="double">
        <color indexed="8"/>
      </right>
      <top style="double">
        <color indexed="8"/>
      </top>
      <bottom style="double">
        <color indexed="8"/>
      </bottom>
      <diagonal/>
    </border>
    <border>
      <left style="thin">
        <color indexed="8"/>
      </left>
      <right style="medium">
        <color indexed="64"/>
      </right>
      <top style="double">
        <color indexed="8"/>
      </top>
      <bottom style="double">
        <color indexed="8"/>
      </bottom>
      <diagonal/>
    </border>
    <border>
      <left style="medium">
        <color indexed="64"/>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double">
        <color indexed="8"/>
      </left>
      <right style="thin">
        <color indexed="8"/>
      </right>
      <top style="hair">
        <color indexed="8"/>
      </top>
      <bottom style="hair">
        <color indexed="8"/>
      </bottom>
      <diagonal/>
    </border>
    <border>
      <left style="thin">
        <color indexed="8"/>
      </left>
      <right style="double">
        <color indexed="8"/>
      </right>
      <top style="hair">
        <color indexed="8"/>
      </top>
      <bottom style="hair">
        <color indexed="8"/>
      </bottom>
      <diagonal/>
    </border>
    <border>
      <left style="thin">
        <color indexed="8"/>
      </left>
      <right style="medium">
        <color indexed="64"/>
      </right>
      <top style="hair">
        <color indexed="8"/>
      </top>
      <bottom style="hair">
        <color indexed="8"/>
      </bottom>
      <diagonal/>
    </border>
    <border>
      <left/>
      <right style="double">
        <color indexed="8"/>
      </right>
      <top style="hair">
        <color indexed="8"/>
      </top>
      <bottom style="medium">
        <color indexed="64"/>
      </bottom>
      <diagonal/>
    </border>
    <border>
      <left style="double">
        <color indexed="8"/>
      </left>
      <right style="double">
        <color indexed="8"/>
      </right>
      <top style="hair">
        <color indexed="8"/>
      </top>
      <bottom style="medium">
        <color indexed="64"/>
      </bottom>
      <diagonal/>
    </border>
    <border>
      <left style="double">
        <color indexed="8"/>
      </left>
      <right style="medium">
        <color indexed="64"/>
      </right>
      <top style="hair">
        <color indexed="8"/>
      </top>
      <bottom style="medium">
        <color indexed="64"/>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style="thin">
        <color rgb="FFCCCCCC"/>
      </left>
      <right style="thin">
        <color rgb="FFCCCCCC"/>
      </right>
      <top style="thin">
        <color rgb="FFCCCCCC"/>
      </top>
      <bottom/>
      <diagonal/>
    </border>
    <border>
      <left/>
      <right style="thin">
        <color indexed="64"/>
      </right>
      <top/>
      <bottom style="thin">
        <color indexed="64"/>
      </bottom>
      <diagonal/>
    </border>
    <border>
      <left/>
      <right/>
      <top style="medium">
        <color indexed="64"/>
      </top>
      <bottom style="thin">
        <color rgb="FFCCCCCC"/>
      </bottom>
      <diagonal/>
    </border>
    <border>
      <left style="thin">
        <color indexed="64"/>
      </left>
      <right/>
      <top style="medium">
        <color indexed="64"/>
      </top>
      <bottom style="thin">
        <color rgb="FFCCCCCC"/>
      </bottom>
      <diagonal/>
    </border>
    <border>
      <left/>
      <right/>
      <top style="thin">
        <color rgb="FFCCCCCC"/>
      </top>
      <bottom/>
      <diagonal/>
    </border>
    <border>
      <left/>
      <right style="thin">
        <color indexed="64"/>
      </right>
      <top/>
      <bottom style="thin">
        <color rgb="FFCCCCCC"/>
      </bottom>
      <diagonal/>
    </border>
    <border>
      <left style="thin">
        <color rgb="FFCCCCCC"/>
      </left>
      <right style="thin">
        <color indexed="64"/>
      </right>
      <top style="thin">
        <color rgb="FFCCCCCC"/>
      </top>
      <bottom style="thin">
        <color rgb="FFCCCCCC"/>
      </bottom>
      <diagonal/>
    </border>
    <border>
      <left style="thin">
        <color indexed="64"/>
      </left>
      <right/>
      <top/>
      <bottom style="thin">
        <color rgb="FFCCCCCC"/>
      </bottom>
      <diagonal/>
    </border>
    <border>
      <left style="thin">
        <color indexed="64"/>
      </left>
      <right style="thin">
        <color rgb="FFCCCCCC"/>
      </right>
      <top style="thin">
        <color rgb="FFCCCCCC"/>
      </top>
      <bottom style="thin">
        <color rgb="FFCCCCCC"/>
      </bottom>
      <diagonal/>
    </border>
    <border>
      <left style="thin">
        <color indexed="64"/>
      </left>
      <right/>
      <top style="thin">
        <color rgb="FFCCCCCC"/>
      </top>
      <bottom/>
      <diagonal/>
    </border>
    <border>
      <left/>
      <right style="thin">
        <color indexed="64"/>
      </right>
      <top style="thin">
        <color rgb="FFCCCCCC"/>
      </top>
      <bottom style="thin">
        <color rgb="FFCCCCCC"/>
      </bottom>
      <diagonal/>
    </border>
    <border>
      <left style="thin">
        <color indexed="64"/>
      </left>
      <right style="thin">
        <color rgb="FFCCCCCC"/>
      </right>
      <top style="thin">
        <color indexed="64"/>
      </top>
      <bottom style="thin">
        <color rgb="FFCCCCCC"/>
      </bottom>
      <diagonal/>
    </border>
    <border>
      <left style="thin">
        <color rgb="FFCCCCCC"/>
      </left>
      <right style="thin">
        <color rgb="FFCCCCCC"/>
      </right>
      <top style="thin">
        <color indexed="64"/>
      </top>
      <bottom style="thin">
        <color rgb="FFCCCCCC"/>
      </bottom>
      <diagonal/>
    </border>
    <border>
      <left style="thin">
        <color rgb="FFCCCCCC"/>
      </left>
      <right style="thin">
        <color indexed="64"/>
      </right>
      <top style="thin">
        <color indexed="64"/>
      </top>
      <bottom style="thin">
        <color rgb="FFCCCCCC"/>
      </bottom>
      <diagonal/>
    </border>
    <border>
      <left style="thin">
        <color rgb="FFCCCCCC"/>
      </left>
      <right style="thin">
        <color indexed="64"/>
      </right>
      <top style="thin">
        <color rgb="FFCCCCCC"/>
      </top>
      <bottom/>
      <diagonal/>
    </border>
    <border>
      <left style="thin">
        <color rgb="FFCCCCCC"/>
      </left>
      <right/>
      <top style="thin">
        <color rgb="FFCCCCCC"/>
      </top>
      <bottom/>
      <diagonal/>
    </border>
    <border>
      <left style="thin">
        <color rgb="FFCCCCCC"/>
      </left>
      <right/>
      <top style="medium">
        <color indexed="64"/>
      </top>
      <bottom style="thin">
        <color rgb="FFCCCCCC"/>
      </bottom>
      <diagonal/>
    </border>
    <border>
      <left/>
      <right style="medium">
        <color indexed="64"/>
      </right>
      <top style="medium">
        <color indexed="64"/>
      </top>
      <bottom style="thin">
        <color rgb="FFCCCCCC"/>
      </bottom>
      <diagonal/>
    </border>
    <border>
      <left style="medium">
        <color indexed="64"/>
      </left>
      <right/>
      <top/>
      <bottom style="thin">
        <color rgb="FFCCCCCC"/>
      </bottom>
      <diagonal/>
    </border>
    <border>
      <left/>
      <right style="medium">
        <color indexed="64"/>
      </right>
      <top style="thin">
        <color rgb="FFCCCCCC"/>
      </top>
      <bottom style="thin">
        <color rgb="FFCCCCCC"/>
      </bottom>
      <diagonal/>
    </border>
    <border>
      <left style="medium">
        <color indexed="64"/>
      </left>
      <right/>
      <top style="thin">
        <color rgb="FFCCCCCC"/>
      </top>
      <bottom/>
      <diagonal/>
    </border>
    <border>
      <left style="thin">
        <color rgb="FFCCCCCC"/>
      </left>
      <right style="medium">
        <color indexed="64"/>
      </right>
      <top style="thin">
        <color rgb="FFCCCCCC"/>
      </top>
      <bottom style="thin">
        <color rgb="FFCCCCCC"/>
      </bottom>
      <diagonal/>
    </border>
    <border>
      <left style="medium">
        <color indexed="64"/>
      </left>
      <right style="thin">
        <color rgb="FFCCCCCC"/>
      </right>
      <top style="thin">
        <color rgb="FFCCCCCC"/>
      </top>
      <bottom style="thin">
        <color rgb="FFCCCCCC"/>
      </bottom>
      <diagonal/>
    </border>
    <border>
      <left style="medium">
        <color indexed="64"/>
      </left>
      <right style="thin">
        <color rgb="FFCCCCCC"/>
      </right>
      <top style="thin">
        <color rgb="FFCCCCCC"/>
      </top>
      <bottom/>
      <diagonal/>
    </border>
    <border>
      <left style="thin">
        <color rgb="FFCCCCCC"/>
      </left>
      <right style="medium">
        <color indexed="64"/>
      </right>
      <top style="thin">
        <color rgb="FFCCCCCC"/>
      </top>
      <bottom/>
      <diagonal/>
    </border>
    <border>
      <left style="medium">
        <color indexed="64"/>
      </left>
      <right style="thin">
        <color theme="0" tint="-0.14996795556505021"/>
      </right>
      <top style="thin">
        <color theme="0" tint="-0.14996795556505021"/>
      </top>
      <bottom style="thin">
        <color theme="0" tint="-0.14996795556505021"/>
      </bottom>
      <diagonal/>
    </border>
    <border>
      <left style="thin">
        <color theme="0" tint="-0.14996795556505021"/>
      </left>
      <right style="medium">
        <color indexed="64"/>
      </right>
      <top style="thin">
        <color theme="0" tint="-0.14996795556505021"/>
      </top>
      <bottom style="thin">
        <color theme="0" tint="-0.14996795556505021"/>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thin">
        <color rgb="FFCCCCCC"/>
      </left>
      <right/>
      <top style="thin">
        <color indexed="64"/>
      </top>
      <bottom style="thin">
        <color rgb="FFCCCCCC"/>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rgb="FFCCCCCC"/>
      </left>
      <right style="medium">
        <color indexed="64"/>
      </right>
      <top/>
      <bottom style="thin">
        <color rgb="FFCCCCCC"/>
      </bottom>
      <diagonal/>
    </border>
    <border>
      <left style="thin">
        <color rgb="FFCCCCCC"/>
      </left>
      <right/>
      <top/>
      <bottom/>
      <diagonal/>
    </border>
    <border>
      <left/>
      <right style="thin">
        <color rgb="FFCCCCCC"/>
      </right>
      <top style="thin">
        <color rgb="FFCCCCCC"/>
      </top>
      <bottom style="thin">
        <color rgb="FFCCCCCC"/>
      </bottom>
      <diagonal/>
    </border>
    <border>
      <left style="thin">
        <color rgb="FFCCCCCC"/>
      </left>
      <right style="medium">
        <color indexed="64"/>
      </right>
      <top style="thin">
        <color rgb="FFCCCCCC"/>
      </top>
      <bottom style="medium">
        <color indexed="64"/>
      </bottom>
      <diagonal/>
    </border>
    <border>
      <left style="thin">
        <color indexed="64"/>
      </left>
      <right/>
      <top/>
      <bottom/>
      <diagonal/>
    </border>
    <border>
      <left style="thin">
        <color rgb="FFCCCCCC"/>
      </left>
      <right/>
      <top/>
      <bottom style="medium">
        <color auto="1"/>
      </bottom>
      <diagonal/>
    </border>
    <border>
      <left style="medium">
        <color theme="3" tint="0.79998168889431442"/>
      </left>
      <right style="medium">
        <color indexed="64"/>
      </right>
      <top style="medium">
        <color theme="3" tint="0.79998168889431442"/>
      </top>
      <bottom style="medium">
        <color theme="3" tint="0.79998168889431442"/>
      </bottom>
      <diagonal/>
    </border>
    <border>
      <left style="medium">
        <color theme="3" tint="0.79998168889431442"/>
      </left>
      <right/>
      <top style="medium">
        <color theme="3" tint="0.79998168889431442"/>
      </top>
      <bottom style="medium">
        <color theme="3" tint="0.79998168889431442"/>
      </bottom>
      <diagonal/>
    </border>
    <border>
      <left/>
      <right/>
      <top style="medium">
        <color theme="3" tint="0.79998168889431442"/>
      </top>
      <bottom style="medium">
        <color theme="3" tint="0.79998168889431442"/>
      </bottom>
      <diagonal/>
    </border>
    <border>
      <left/>
      <right style="medium">
        <color indexed="64"/>
      </right>
      <top style="medium">
        <color theme="3" tint="0.79998168889431442"/>
      </top>
      <bottom style="medium">
        <color theme="3" tint="0.79998168889431442"/>
      </bottom>
      <diagonal/>
    </border>
    <border>
      <left/>
      <right style="thin">
        <color rgb="FFCCCCCC"/>
      </right>
      <top/>
      <bottom/>
      <diagonal/>
    </border>
    <border>
      <left/>
      <right style="thin">
        <color rgb="FFCCCCCC"/>
      </right>
      <top/>
      <bottom style="thin">
        <color rgb="FFCCCCCC"/>
      </bottom>
      <diagonal/>
    </border>
    <border>
      <left/>
      <right/>
      <top style="medium">
        <color theme="0" tint="-0.14996795556505021"/>
      </top>
      <bottom style="medium">
        <color indexed="64"/>
      </bottom>
      <diagonal/>
    </border>
    <border>
      <left/>
      <right/>
      <top style="medium">
        <color theme="0" tint="-0.14996795556505021"/>
      </top>
      <bottom style="medium">
        <color theme="0" tint="-0.14996795556505021"/>
      </bottom>
      <diagonal/>
    </border>
    <border>
      <left/>
      <right style="thin">
        <color rgb="FFCCCCCC"/>
      </right>
      <top/>
      <bottom style="medium">
        <color auto="1"/>
      </bottom>
      <diagonal/>
    </border>
  </borders>
  <cellStyleXfs count="157">
    <xf numFmtId="0" fontId="0" fillId="0" borderId="0"/>
    <xf numFmtId="0" fontId="12" fillId="0" borderId="0"/>
    <xf numFmtId="0" fontId="14" fillId="0" borderId="0"/>
    <xf numFmtId="0" fontId="17" fillId="0" borderId="0" applyNumberFormat="0" applyFill="0" applyBorder="0" applyAlignment="0" applyProtection="0"/>
    <xf numFmtId="0" fontId="18" fillId="0" borderId="1" applyNumberFormat="0" applyFill="0" applyAlignment="0" applyProtection="0"/>
    <xf numFmtId="0" fontId="19" fillId="0" borderId="2" applyNumberFormat="0" applyFill="0" applyAlignment="0" applyProtection="0"/>
    <xf numFmtId="0" fontId="20" fillId="0" borderId="3" applyNumberFormat="0" applyFill="0" applyAlignment="0" applyProtection="0"/>
    <xf numFmtId="0" fontId="20" fillId="0" borderId="0" applyNumberFormat="0" applyFill="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4" applyNumberFormat="0" applyAlignment="0" applyProtection="0"/>
    <xf numFmtId="0" fontId="25" fillId="7" borderId="5" applyNumberFormat="0" applyAlignment="0" applyProtection="0"/>
    <xf numFmtId="0" fontId="26" fillId="7" borderId="4" applyNumberFormat="0" applyAlignment="0" applyProtection="0"/>
    <xf numFmtId="0" fontId="27" fillId="0" borderId="6" applyNumberFormat="0" applyFill="0" applyAlignment="0" applyProtection="0"/>
    <xf numFmtId="0" fontId="28" fillId="8" borderId="7" applyNumberFormat="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9" applyNumberFormat="0" applyFill="0" applyAlignment="0" applyProtection="0"/>
    <xf numFmtId="0" fontId="32"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32"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32"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32"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32"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32"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0" borderId="0"/>
    <xf numFmtId="0" fontId="11" fillId="9" borderId="8" applyNumberFormat="0" applyFont="0" applyAlignment="0" applyProtection="0"/>
    <xf numFmtId="0" fontId="16" fillId="0" borderId="0"/>
    <xf numFmtId="0" fontId="10" fillId="0" borderId="0"/>
    <xf numFmtId="0" fontId="10" fillId="9" borderId="8"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43" fontId="16" fillId="0" borderId="0" applyFont="0" applyFill="0" applyBorder="0" applyAlignment="0" applyProtection="0"/>
    <xf numFmtId="0" fontId="9" fillId="0" borderId="0"/>
    <xf numFmtId="43" fontId="9" fillId="0" borderId="0" applyFont="0" applyFill="0" applyBorder="0" applyAlignment="0" applyProtection="0"/>
    <xf numFmtId="43" fontId="16" fillId="0" borderId="0" applyFont="0" applyFill="0" applyBorder="0" applyAlignment="0" applyProtection="0"/>
    <xf numFmtId="9" fontId="16" fillId="0" borderId="0" applyFont="0" applyFill="0" applyBorder="0" applyAlignment="0" applyProtection="0"/>
    <xf numFmtId="0" fontId="34" fillId="0" borderId="0"/>
    <xf numFmtId="43" fontId="34" fillId="0" borderId="0" applyFont="0" applyFill="0" applyBorder="0" applyAlignment="0" applyProtection="0"/>
    <xf numFmtId="0" fontId="12" fillId="0" borderId="0"/>
    <xf numFmtId="43" fontId="8" fillId="0" borderId="0" applyFont="0" applyFill="0" applyBorder="0" applyAlignment="0" applyProtection="0"/>
    <xf numFmtId="9" fontId="34" fillId="0" borderId="0" applyFont="0" applyFill="0" applyBorder="0" applyAlignment="0" applyProtection="0"/>
    <xf numFmtId="0" fontId="8" fillId="0" borderId="0"/>
    <xf numFmtId="44" fontId="16" fillId="0" borderId="0" applyFont="0" applyFill="0" applyBorder="0" applyAlignment="0" applyProtection="0"/>
    <xf numFmtId="0" fontId="36" fillId="0" borderId="0"/>
    <xf numFmtId="9" fontId="36" fillId="0" borderId="0" applyFont="0" applyFill="0" applyBorder="0" applyAlignment="0" applyProtection="0"/>
    <xf numFmtId="44" fontId="7" fillId="0" borderId="0" applyFont="0" applyFill="0" applyBorder="0" applyAlignment="0" applyProtection="0"/>
    <xf numFmtId="0" fontId="41" fillId="0" borderId="0"/>
    <xf numFmtId="0" fontId="12" fillId="0" borderId="0"/>
    <xf numFmtId="43"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0" fontId="16" fillId="0" borderId="0"/>
    <xf numFmtId="0" fontId="14" fillId="0" borderId="0" applyNumberFormat="0" applyFont="0" applyFill="0" applyBorder="0" applyAlignment="0" applyProtection="0"/>
    <xf numFmtId="44" fontId="14" fillId="0" borderId="0" applyNumberFormat="0" applyFont="0" applyFill="0" applyBorder="0" applyAlignment="0" applyProtection="0"/>
    <xf numFmtId="0" fontId="14" fillId="0" borderId="0"/>
    <xf numFmtId="0" fontId="14" fillId="0" borderId="0"/>
    <xf numFmtId="9" fontId="4" fillId="0" borderId="0" applyFont="0" applyFill="0" applyBorder="0" applyAlignment="0" applyProtection="0"/>
    <xf numFmtId="0" fontId="50" fillId="0" borderId="0"/>
    <xf numFmtId="9" fontId="14" fillId="0" borderId="0" applyFont="0" applyFill="0" applyBorder="0" applyAlignment="0" applyProtection="0"/>
    <xf numFmtId="44" fontId="4" fillId="0" borderId="0" applyFont="0" applyFill="0" applyBorder="0" applyAlignment="0" applyProtection="0"/>
    <xf numFmtId="0" fontId="54" fillId="0" borderId="0" applyNumberFormat="0" applyFont="0" applyFill="0" applyBorder="0" applyAlignment="0" applyProtection="0"/>
    <xf numFmtId="44" fontId="54" fillId="0" borderId="0" applyNumberFormat="0" applyFont="0" applyFill="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9" borderId="8" applyNumberFormat="0" applyFont="0" applyAlignment="0" applyProtection="0"/>
    <xf numFmtId="0" fontId="2" fillId="0" borderId="0"/>
    <xf numFmtId="0" fontId="2" fillId="9" borderId="8"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43" fontId="16" fillId="0" borderId="0" applyFont="0" applyFill="0" applyBorder="0" applyAlignment="0" applyProtection="0"/>
    <xf numFmtId="0" fontId="2" fillId="0" borderId="0"/>
    <xf numFmtId="43" fontId="2" fillId="0" borderId="0" applyFont="0" applyFill="0" applyBorder="0" applyAlignment="0" applyProtection="0"/>
    <xf numFmtId="43" fontId="16"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0" fontId="2" fillId="0" borderId="0"/>
    <xf numFmtId="44" fontId="16" fillId="0" borderId="0" applyFont="0" applyFill="0" applyBorder="0" applyAlignment="0" applyProtection="0"/>
    <xf numFmtId="44" fontId="2"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4" fillId="0" borderId="0" applyNumberFormat="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4" fillId="0" borderId="0" applyNumberFormat="0" applyFont="0" applyFill="0" applyBorder="0" applyAlignment="0" applyProtection="0"/>
    <xf numFmtId="44" fontId="14" fillId="0" borderId="0" applyNumberFormat="0" applyFont="0" applyFill="0" applyBorder="0" applyAlignment="0" applyProtection="0"/>
    <xf numFmtId="0" fontId="63" fillId="0" borderId="0"/>
    <xf numFmtId="44" fontId="14" fillId="0" borderId="0" applyFill="0" applyBorder="0" applyAlignment="0" applyProtection="0"/>
    <xf numFmtId="167" fontId="63" fillId="0" borderId="0" applyFill="0" applyBorder="0" applyAlignment="0" applyProtection="0"/>
    <xf numFmtId="0" fontId="99" fillId="0" borderId="0" applyNumberFormat="0" applyFill="0" applyBorder="0" applyAlignment="0" applyProtection="0"/>
  </cellStyleXfs>
  <cellXfs count="835">
    <xf numFmtId="0" fontId="0" fillId="0" borderId="0" xfId="0"/>
    <xf numFmtId="0" fontId="13" fillId="0" borderId="0" xfId="0" applyFont="1"/>
    <xf numFmtId="0" fontId="33" fillId="0" borderId="0" xfId="71" applyFont="1" applyAlignment="1">
      <alignment vertical="center" wrapText="1"/>
    </xf>
    <xf numFmtId="0" fontId="33" fillId="0" borderId="0" xfId="71" applyFont="1" applyAlignment="1">
      <alignment vertical="center"/>
    </xf>
    <xf numFmtId="43" fontId="33" fillId="0" borderId="0" xfId="71" applyNumberFormat="1" applyFont="1" applyAlignment="1">
      <alignment vertical="center"/>
    </xf>
    <xf numFmtId="0" fontId="33" fillId="0" borderId="0" xfId="71" applyFont="1"/>
    <xf numFmtId="0" fontId="7" fillId="0" borderId="0" xfId="0" applyFont="1"/>
    <xf numFmtId="0" fontId="36" fillId="0" borderId="0" xfId="71" applyFont="1" applyAlignment="1">
      <alignment vertical="center" wrapText="1"/>
    </xf>
    <xf numFmtId="0" fontId="36" fillId="0" borderId="0" xfId="71" applyFont="1" applyAlignment="1">
      <alignment vertical="center"/>
    </xf>
    <xf numFmtId="0" fontId="36" fillId="0" borderId="0" xfId="71" applyFont="1" applyAlignment="1">
      <alignment horizontal="center" vertical="center" wrapText="1"/>
    </xf>
    <xf numFmtId="164" fontId="36" fillId="0" borderId="0" xfId="72" applyNumberFormat="1" applyFont="1" applyAlignment="1">
      <alignment vertical="center" wrapText="1"/>
    </xf>
    <xf numFmtId="43" fontId="36" fillId="0" borderId="0" xfId="72" applyFont="1" applyAlignment="1">
      <alignment vertical="center" wrapText="1"/>
    </xf>
    <xf numFmtId="43" fontId="36" fillId="0" borderId="0" xfId="66" applyFont="1" applyAlignment="1">
      <alignment vertical="center"/>
    </xf>
    <xf numFmtId="43" fontId="36" fillId="0" borderId="0" xfId="71" applyNumberFormat="1" applyFont="1" applyAlignment="1">
      <alignment vertical="center"/>
    </xf>
    <xf numFmtId="0" fontId="36" fillId="0" borderId="0" xfId="71" applyFont="1"/>
    <xf numFmtId="43" fontId="36" fillId="0" borderId="0" xfId="72" applyFont="1"/>
    <xf numFmtId="43" fontId="36" fillId="0" borderId="0" xfId="66" applyFont="1" applyAlignment="1">
      <alignment vertical="center" wrapText="1"/>
    </xf>
    <xf numFmtId="0" fontId="41" fillId="0" borderId="0" xfId="81"/>
    <xf numFmtId="0" fontId="40" fillId="36" borderId="23" xfId="71" applyFont="1" applyFill="1" applyBorder="1" applyAlignment="1">
      <alignment vertical="center"/>
    </xf>
    <xf numFmtId="0" fontId="29" fillId="0" borderId="0" xfId="0" applyFont="1"/>
    <xf numFmtId="44" fontId="13" fillId="0" borderId="0" xfId="77" applyFont="1"/>
    <xf numFmtId="4" fontId="13" fillId="0" borderId="0" xfId="0" applyNumberFormat="1" applyFont="1"/>
    <xf numFmtId="0" fontId="6" fillId="0" borderId="0" xfId="0" applyFont="1"/>
    <xf numFmtId="4" fontId="6" fillId="0" borderId="0" xfId="0" applyNumberFormat="1" applyFont="1"/>
    <xf numFmtId="0" fontId="37" fillId="37" borderId="15" xfId="73" applyFont="1" applyFill="1" applyBorder="1" applyAlignment="1">
      <alignment horizontal="center" vertical="center" wrapText="1"/>
    </xf>
    <xf numFmtId="0" fontId="43" fillId="0" borderId="0" xfId="0" applyFont="1" applyAlignment="1">
      <alignment horizontal="center" vertical="center"/>
    </xf>
    <xf numFmtId="0" fontId="35" fillId="0" borderId="0" xfId="0" applyFont="1" applyAlignment="1">
      <alignment horizontal="center" vertical="center"/>
    </xf>
    <xf numFmtId="49" fontId="5" fillId="0" borderId="0" xfId="0" applyNumberFormat="1" applyFont="1" applyAlignment="1">
      <alignment horizontal="left"/>
    </xf>
    <xf numFmtId="0" fontId="5" fillId="0" borderId="0" xfId="0" applyFont="1" applyAlignment="1">
      <alignment horizontal="center"/>
    </xf>
    <xf numFmtId="0" fontId="5" fillId="0" borderId="0" xfId="0" applyFont="1"/>
    <xf numFmtId="2" fontId="5" fillId="0" borderId="0" xfId="66" applyNumberFormat="1" applyFont="1"/>
    <xf numFmtId="44" fontId="5" fillId="0" borderId="0" xfId="77" applyFont="1" applyAlignment="1">
      <alignment horizontal="center"/>
    </xf>
    <xf numFmtId="0" fontId="38" fillId="0" borderId="0" xfId="81" applyFont="1"/>
    <xf numFmtId="2" fontId="38" fillId="0" borderId="0" xfId="81" applyNumberFormat="1" applyFont="1"/>
    <xf numFmtId="0" fontId="42" fillId="0" borderId="0" xfId="81" applyFont="1"/>
    <xf numFmtId="0" fontId="14" fillId="0" borderId="0" xfId="89"/>
    <xf numFmtId="0" fontId="45" fillId="35" borderId="0" xfId="90" applyFont="1" applyFill="1" applyAlignment="1">
      <alignment horizontal="right" vertical="center"/>
    </xf>
    <xf numFmtId="0" fontId="46" fillId="35" borderId="0" xfId="90" applyFont="1" applyFill="1" applyAlignment="1">
      <alignment horizontal="center" vertical="center" wrapText="1"/>
    </xf>
    <xf numFmtId="0" fontId="47" fillId="0" borderId="0" xfId="90" applyFont="1" applyAlignment="1">
      <alignment vertical="center"/>
    </xf>
    <xf numFmtId="0" fontId="48" fillId="0" borderId="0" xfId="89" applyFont="1"/>
    <xf numFmtId="10" fontId="14" fillId="0" borderId="0" xfId="91" applyNumberFormat="1" applyFont="1"/>
    <xf numFmtId="2" fontId="51" fillId="0" borderId="0" xfId="92" applyNumberFormat="1" applyFont="1" applyAlignment="1">
      <alignment horizontal="center" vertical="center"/>
    </xf>
    <xf numFmtId="10" fontId="48" fillId="0" borderId="0" xfId="93" applyNumberFormat="1" applyFont="1"/>
    <xf numFmtId="0" fontId="49" fillId="0" borderId="0" xfId="89" applyFont="1"/>
    <xf numFmtId="0" fontId="3" fillId="0" borderId="0" xfId="0" applyFont="1"/>
    <xf numFmtId="44" fontId="36" fillId="0" borderId="0" xfId="78" applyNumberFormat="1" applyAlignment="1">
      <alignment vertical="center"/>
    </xf>
    <xf numFmtId="0" fontId="36" fillId="0" borderId="0" xfId="78" applyAlignment="1">
      <alignment vertical="center"/>
    </xf>
    <xf numFmtId="0" fontId="36" fillId="0" borderId="0" xfId="78" applyAlignment="1">
      <alignment horizontal="center" vertical="center"/>
    </xf>
    <xf numFmtId="49" fontId="36" fillId="0" borderId="0" xfId="78" applyNumberFormat="1" applyAlignment="1">
      <alignment vertical="center"/>
    </xf>
    <xf numFmtId="0" fontId="36" fillId="0" borderId="0" xfId="78"/>
    <xf numFmtId="0" fontId="53" fillId="0" borderId="0" xfId="78" applyFont="1" applyAlignment="1">
      <alignment vertical="center"/>
    </xf>
    <xf numFmtId="9" fontId="52" fillId="0" borderId="0" xfId="78" applyNumberFormat="1" applyFont="1" applyAlignment="1">
      <alignment horizontal="center"/>
    </xf>
    <xf numFmtId="0" fontId="52" fillId="0" borderId="0" xfId="78" applyFont="1" applyAlignment="1">
      <alignment horizontal="center" vertical="center"/>
    </xf>
    <xf numFmtId="0" fontId="52" fillId="0" borderId="0" xfId="78" applyFont="1" applyAlignment="1">
      <alignment horizontal="center"/>
    </xf>
    <xf numFmtId="0" fontId="57" fillId="34" borderId="33" xfId="89" applyFont="1" applyFill="1" applyBorder="1" applyAlignment="1">
      <alignment horizontal="center"/>
    </xf>
    <xf numFmtId="0" fontId="58" fillId="0" borderId="33" xfId="89" applyFont="1" applyBorder="1" applyAlignment="1">
      <alignment horizontal="center"/>
    </xf>
    <xf numFmtId="0" fontId="58" fillId="0" borderId="38" xfId="89" applyFont="1" applyBorder="1" applyAlignment="1">
      <alignment horizontal="center"/>
    </xf>
    <xf numFmtId="0" fontId="57" fillId="34" borderId="30" xfId="89" applyFont="1" applyFill="1" applyBorder="1" applyAlignment="1">
      <alignment horizontal="center"/>
    </xf>
    <xf numFmtId="0" fontId="14" fillId="0" borderId="10" xfId="89" applyBorder="1"/>
    <xf numFmtId="0" fontId="61" fillId="0" borderId="11" xfId="89" applyFont="1" applyBorder="1" applyAlignment="1">
      <alignment vertical="center" wrapText="1"/>
    </xf>
    <xf numFmtId="0" fontId="14" fillId="0" borderId="11" xfId="89" applyBorder="1"/>
    <xf numFmtId="0" fontId="14" fillId="0" borderId="12" xfId="89" applyBorder="1"/>
    <xf numFmtId="0" fontId="14" fillId="0" borderId="13" xfId="89" applyBorder="1"/>
    <xf numFmtId="0" fontId="14" fillId="0" borderId="14" xfId="89" applyBorder="1"/>
    <xf numFmtId="0" fontId="14" fillId="0" borderId="33" xfId="89" applyBorder="1" applyAlignment="1">
      <alignment vertical="center"/>
    </xf>
    <xf numFmtId="0" fontId="14" fillId="0" borderId="22" xfId="89" applyBorder="1" applyAlignment="1">
      <alignment vertical="center"/>
    </xf>
    <xf numFmtId="0" fontId="14" fillId="0" borderId="34" xfId="89" applyBorder="1" applyAlignment="1">
      <alignment vertical="center"/>
    </xf>
    <xf numFmtId="0" fontId="14" fillId="0" borderId="33" xfId="89" applyBorder="1"/>
    <xf numFmtId="0" fontId="14" fillId="0" borderId="22" xfId="89" applyBorder="1"/>
    <xf numFmtId="10" fontId="14" fillId="0" borderId="34" xfId="70" applyNumberFormat="1" applyFont="1" applyBorder="1"/>
    <xf numFmtId="10" fontId="14" fillId="0" borderId="33" xfId="70" applyNumberFormat="1" applyFont="1" applyBorder="1" applyAlignment="1">
      <alignment vertical="center"/>
    </xf>
    <xf numFmtId="10" fontId="14" fillId="0" borderId="22" xfId="70" applyNumberFormat="1" applyFont="1" applyBorder="1" applyAlignment="1">
      <alignment vertical="center"/>
    </xf>
    <xf numFmtId="10" fontId="14" fillId="0" borderId="34" xfId="70" applyNumberFormat="1" applyFont="1" applyBorder="1" applyAlignment="1">
      <alignment vertical="center"/>
    </xf>
    <xf numFmtId="0" fontId="14" fillId="0" borderId="38" xfId="89" applyBorder="1"/>
    <xf numFmtId="0" fontId="14" fillId="0" borderId="39" xfId="89" applyBorder="1"/>
    <xf numFmtId="0" fontId="14" fillId="0" borderId="40" xfId="89" applyBorder="1"/>
    <xf numFmtId="10" fontId="14" fillId="0" borderId="38" xfId="70" applyNumberFormat="1" applyFont="1" applyBorder="1" applyAlignment="1">
      <alignment vertical="center"/>
    </xf>
    <xf numFmtId="10" fontId="14" fillId="0" borderId="39" xfId="70" applyNumberFormat="1" applyFont="1" applyBorder="1" applyAlignment="1">
      <alignment vertical="center"/>
    </xf>
    <xf numFmtId="10" fontId="14" fillId="0" borderId="40" xfId="70" applyNumberFormat="1" applyFont="1" applyBorder="1" applyAlignment="1">
      <alignment vertical="center"/>
    </xf>
    <xf numFmtId="10" fontId="14" fillId="0" borderId="35" xfId="70" applyNumberFormat="1" applyFont="1" applyBorder="1" applyAlignment="1">
      <alignment vertical="center"/>
    </xf>
    <xf numFmtId="10" fontId="14" fillId="0" borderId="36" xfId="70" applyNumberFormat="1" applyFont="1" applyBorder="1" applyAlignment="1">
      <alignment vertical="center"/>
    </xf>
    <xf numFmtId="10" fontId="14" fillId="0" borderId="37" xfId="70" applyNumberFormat="1" applyFont="1" applyBorder="1" applyAlignment="1">
      <alignment vertical="center"/>
    </xf>
    <xf numFmtId="0" fontId="14" fillId="0" borderId="0" xfId="153" applyFont="1" applyAlignment="1">
      <alignment vertical="center"/>
    </xf>
    <xf numFmtId="0" fontId="63" fillId="0" borderId="0" xfId="153" applyAlignment="1">
      <alignment vertical="center"/>
    </xf>
    <xf numFmtId="0" fontId="64" fillId="0" borderId="0" xfId="153" applyFont="1" applyAlignment="1">
      <alignment vertical="center"/>
    </xf>
    <xf numFmtId="44" fontId="64" fillId="0" borderId="0" xfId="153" applyNumberFormat="1" applyFont="1" applyAlignment="1">
      <alignment vertical="center"/>
    </xf>
    <xf numFmtId="0" fontId="65" fillId="0" borderId="0" xfId="153" applyFont="1" applyAlignment="1">
      <alignment vertical="center"/>
    </xf>
    <xf numFmtId="0" fontId="66" fillId="0" borderId="0" xfId="153" applyFont="1" applyAlignment="1">
      <alignment vertical="center"/>
    </xf>
    <xf numFmtId="0" fontId="68" fillId="48" borderId="25" xfId="0" applyFont="1" applyFill="1" applyBorder="1" applyAlignment="1">
      <alignment horizontal="left" vertical="top" wrapText="1"/>
    </xf>
    <xf numFmtId="0" fontId="68" fillId="48" borderId="25" xfId="0" applyFont="1" applyFill="1" applyBorder="1" applyAlignment="1">
      <alignment horizontal="center" vertical="top" wrapText="1"/>
    </xf>
    <xf numFmtId="0" fontId="68" fillId="48" borderId="25" xfId="0" applyFont="1" applyFill="1" applyBorder="1" applyAlignment="1">
      <alignment horizontal="right" vertical="top" wrapText="1"/>
    </xf>
    <xf numFmtId="4" fontId="68" fillId="48" borderId="25" xfId="0" applyNumberFormat="1" applyFont="1" applyFill="1" applyBorder="1" applyAlignment="1">
      <alignment horizontal="right" vertical="top" wrapText="1"/>
    </xf>
    <xf numFmtId="0" fontId="42" fillId="38" borderId="0" xfId="0" applyFont="1" applyFill="1" applyAlignment="1">
      <alignment horizontal="center" vertical="top" wrapText="1"/>
    </xf>
    <xf numFmtId="0" fontId="69" fillId="38" borderId="0" xfId="0" applyFont="1" applyFill="1" applyAlignment="1">
      <alignment horizontal="right" vertical="top" wrapText="1"/>
    </xf>
    <xf numFmtId="0" fontId="42" fillId="38" borderId="0" xfId="0" applyFont="1" applyFill="1" applyAlignment="1">
      <alignment horizontal="left" vertical="top" wrapText="1"/>
    </xf>
    <xf numFmtId="0" fontId="70" fillId="38" borderId="25" xfId="0" applyFont="1" applyFill="1" applyBorder="1" applyAlignment="1">
      <alignment horizontal="left" vertical="top" wrapText="1"/>
    </xf>
    <xf numFmtId="0" fontId="70" fillId="38" borderId="25" xfId="0" applyFont="1" applyFill="1" applyBorder="1" applyAlignment="1">
      <alignment horizontal="right" vertical="top" wrapText="1"/>
    </xf>
    <xf numFmtId="0" fontId="70" fillId="38" borderId="25" xfId="0" applyFont="1" applyFill="1" applyBorder="1" applyAlignment="1">
      <alignment horizontal="center" vertical="top" wrapText="1"/>
    </xf>
    <xf numFmtId="166" fontId="68" fillId="48" borderId="25" xfId="0" applyNumberFormat="1" applyFont="1" applyFill="1" applyBorder="1" applyAlignment="1">
      <alignment horizontal="right" vertical="top" wrapText="1"/>
    </xf>
    <xf numFmtId="0" fontId="42" fillId="40" borderId="25" xfId="0" applyFont="1" applyFill="1" applyBorder="1" applyAlignment="1">
      <alignment horizontal="left" vertical="top" wrapText="1"/>
    </xf>
    <xf numFmtId="0" fontId="42" fillId="40" borderId="25" xfId="0" applyFont="1" applyFill="1" applyBorder="1" applyAlignment="1">
      <alignment horizontal="right" vertical="top" wrapText="1"/>
    </xf>
    <xf numFmtId="0" fontId="42" fillId="40" borderId="25" xfId="0" applyFont="1" applyFill="1" applyBorder="1" applyAlignment="1">
      <alignment horizontal="center" vertical="top" wrapText="1"/>
    </xf>
    <xf numFmtId="166" fontId="42" fillId="40" borderId="25" xfId="0" applyNumberFormat="1" applyFont="1" applyFill="1" applyBorder="1" applyAlignment="1">
      <alignment horizontal="right" vertical="top" wrapText="1"/>
    </xf>
    <xf numFmtId="4" fontId="42" fillId="40" borderId="25" xfId="0" applyNumberFormat="1" applyFont="1" applyFill="1" applyBorder="1" applyAlignment="1">
      <alignment horizontal="right" vertical="top" wrapText="1"/>
    </xf>
    <xf numFmtId="0" fontId="42" fillId="41" borderId="25" xfId="0" applyFont="1" applyFill="1" applyBorder="1" applyAlignment="1">
      <alignment horizontal="left" vertical="top" wrapText="1"/>
    </xf>
    <xf numFmtId="0" fontId="42" fillId="41" borderId="25" xfId="0" applyFont="1" applyFill="1" applyBorder="1" applyAlignment="1">
      <alignment horizontal="right" vertical="top" wrapText="1"/>
    </xf>
    <xf numFmtId="0" fontId="42" fillId="41" borderId="25" xfId="0" applyFont="1" applyFill="1" applyBorder="1" applyAlignment="1">
      <alignment horizontal="center" vertical="top" wrapText="1"/>
    </xf>
    <xf numFmtId="166" fontId="42" fillId="41" borderId="25" xfId="0" applyNumberFormat="1" applyFont="1" applyFill="1" applyBorder="1" applyAlignment="1">
      <alignment horizontal="right" vertical="top" wrapText="1"/>
    </xf>
    <xf numFmtId="4" fontId="42" fillId="41" borderId="25" xfId="0" applyNumberFormat="1" applyFont="1" applyFill="1" applyBorder="1" applyAlignment="1">
      <alignment horizontal="right" vertical="top" wrapText="1"/>
    </xf>
    <xf numFmtId="0" fontId="42" fillId="38" borderId="0" xfId="0" applyFont="1" applyFill="1" applyAlignment="1">
      <alignment horizontal="right" vertical="top" wrapText="1"/>
    </xf>
    <xf numFmtId="4" fontId="42" fillId="38" borderId="0" xfId="0" applyNumberFormat="1" applyFont="1" applyFill="1" applyAlignment="1">
      <alignment horizontal="right" vertical="top" wrapText="1"/>
    </xf>
    <xf numFmtId="0" fontId="68" fillId="48" borderId="26" xfId="0" applyFont="1" applyFill="1" applyBorder="1" applyAlignment="1">
      <alignment horizontal="left" vertical="top" wrapText="1"/>
    </xf>
    <xf numFmtId="0" fontId="1" fillId="0" borderId="0" xfId="0" applyFont="1"/>
    <xf numFmtId="0" fontId="71" fillId="0" borderId="0" xfId="0" applyFont="1" applyAlignment="1">
      <alignment horizontal="center" vertical="center"/>
    </xf>
    <xf numFmtId="4" fontId="1" fillId="0" borderId="0" xfId="0" applyNumberFormat="1" applyFont="1"/>
    <xf numFmtId="0" fontId="72" fillId="35" borderId="0" xfId="0" applyFont="1" applyFill="1" applyAlignment="1">
      <alignment horizontal="center" vertical="center"/>
    </xf>
    <xf numFmtId="10" fontId="73" fillId="35" borderId="0" xfId="0" applyNumberFormat="1" applyFont="1" applyFill="1" applyAlignment="1">
      <alignment horizontal="center" vertical="center"/>
    </xf>
    <xf numFmtId="0" fontId="73" fillId="35" borderId="0" xfId="0" applyFont="1" applyFill="1" applyAlignment="1">
      <alignment horizontal="center" vertical="center"/>
    </xf>
    <xf numFmtId="0" fontId="70" fillId="38" borderId="0" xfId="0" applyFont="1" applyFill="1" applyAlignment="1">
      <alignment horizontal="center" wrapText="1"/>
    </xf>
    <xf numFmtId="0" fontId="14" fillId="0" borderId="0" xfId="2" applyAlignment="1">
      <alignment vertical="center"/>
    </xf>
    <xf numFmtId="0" fontId="76" fillId="0" borderId="0" xfId="0" applyFont="1" applyAlignment="1">
      <alignment vertical="center"/>
    </xf>
    <xf numFmtId="0" fontId="14" fillId="0" borderId="0" xfId="0" applyFont="1" applyAlignment="1">
      <alignment vertical="center"/>
    </xf>
    <xf numFmtId="0" fontId="74" fillId="0" borderId="0" xfId="0" applyFont="1" applyAlignment="1">
      <alignment vertical="center"/>
    </xf>
    <xf numFmtId="0" fontId="75" fillId="0" borderId="0" xfId="0" applyFont="1" applyAlignment="1">
      <alignment vertical="center"/>
    </xf>
    <xf numFmtId="0" fontId="76" fillId="0" borderId="0" xfId="0" applyFont="1" applyAlignment="1">
      <alignment horizontal="center" vertical="center"/>
    </xf>
    <xf numFmtId="0" fontId="57" fillId="0" borderId="0" xfId="0" applyFont="1" applyAlignment="1">
      <alignment vertical="center" wrapText="1"/>
    </xf>
    <xf numFmtId="0" fontId="58" fillId="0" borderId="0" xfId="0" applyFont="1" applyAlignment="1">
      <alignment vertical="center" wrapText="1"/>
    </xf>
    <xf numFmtId="0" fontId="58" fillId="0" borderId="0" xfId="0" applyFont="1" applyAlignment="1">
      <alignment horizontal="right" vertical="center"/>
    </xf>
    <xf numFmtId="10" fontId="58" fillId="0" borderId="0" xfId="0" applyNumberFormat="1" applyFont="1" applyAlignment="1">
      <alignment horizontal="left" vertical="center" wrapText="1"/>
    </xf>
    <xf numFmtId="0" fontId="78" fillId="39" borderId="25" xfId="0" applyFont="1" applyFill="1" applyBorder="1" applyAlignment="1">
      <alignment horizontal="center" vertical="center" wrapText="1"/>
    </xf>
    <xf numFmtId="44" fontId="78" fillId="39" borderId="25" xfId="77" applyFont="1" applyFill="1" applyBorder="1" applyAlignment="1">
      <alignment horizontal="center" vertical="center" wrapText="1"/>
    </xf>
    <xf numFmtId="0" fontId="79" fillId="47" borderId="25" xfId="0" applyFont="1" applyFill="1" applyBorder="1" applyAlignment="1">
      <alignment horizontal="left" vertical="top" wrapText="1"/>
    </xf>
    <xf numFmtId="0" fontId="80" fillId="0" borderId="25" xfId="0" applyFont="1" applyBorder="1" applyAlignment="1">
      <alignment horizontal="left" vertical="top" wrapText="1"/>
    </xf>
    <xf numFmtId="49" fontId="81" fillId="0" borderId="0" xfId="0" applyNumberFormat="1" applyFont="1" applyAlignment="1">
      <alignment horizontal="left"/>
    </xf>
    <xf numFmtId="0" fontId="81" fillId="0" borderId="0" xfId="0" applyFont="1"/>
    <xf numFmtId="44" fontId="81" fillId="0" borderId="0" xfId="77" applyFont="1" applyAlignment="1">
      <alignment horizontal="center"/>
    </xf>
    <xf numFmtId="9" fontId="81" fillId="0" borderId="0" xfId="70" applyFont="1" applyAlignment="1">
      <alignment horizontal="center"/>
    </xf>
    <xf numFmtId="0" fontId="81" fillId="0" borderId="0" xfId="0" applyFont="1" applyAlignment="1">
      <alignment horizontal="center"/>
    </xf>
    <xf numFmtId="2" fontId="81" fillId="0" borderId="0" xfId="66" applyNumberFormat="1" applyFont="1"/>
    <xf numFmtId="0" fontId="78" fillId="54" borderId="25" xfId="0" applyFont="1" applyFill="1" applyBorder="1" applyAlignment="1">
      <alignment horizontal="left" vertical="top" wrapText="1"/>
    </xf>
    <xf numFmtId="0" fontId="78" fillId="54" borderId="25" xfId="0" applyFont="1" applyFill="1" applyBorder="1" applyAlignment="1">
      <alignment horizontal="center" vertical="top" wrapText="1"/>
    </xf>
    <xf numFmtId="2" fontId="78" fillId="54" borderId="25" xfId="0" applyNumberFormat="1" applyFont="1" applyFill="1" applyBorder="1" applyAlignment="1">
      <alignment horizontal="right" vertical="top" wrapText="1"/>
    </xf>
    <xf numFmtId="44" fontId="78" fillId="54" borderId="25" xfId="77" applyFont="1" applyFill="1" applyBorder="1" applyAlignment="1">
      <alignment horizontal="right" vertical="top" wrapText="1"/>
    </xf>
    <xf numFmtId="0" fontId="82" fillId="52" borderId="25" xfId="0" applyFont="1" applyFill="1" applyBorder="1" applyAlignment="1">
      <alignment horizontal="left" vertical="top" wrapText="1"/>
    </xf>
    <xf numFmtId="0" fontId="82" fillId="52" borderId="25" xfId="0" applyFont="1" applyFill="1" applyBorder="1" applyAlignment="1">
      <alignment horizontal="center" vertical="top" wrapText="1"/>
    </xf>
    <xf numFmtId="2" fontId="82" fillId="52" borderId="25" xfId="0" applyNumberFormat="1" applyFont="1" applyFill="1" applyBorder="1" applyAlignment="1">
      <alignment horizontal="right" vertical="top" wrapText="1"/>
    </xf>
    <xf numFmtId="44" fontId="82" fillId="52" borderId="25" xfId="77" applyFont="1" applyFill="1" applyBorder="1" applyAlignment="1">
      <alignment horizontal="right" vertical="top" wrapText="1"/>
    </xf>
    <xf numFmtId="0" fontId="83" fillId="48" borderId="25" xfId="0" applyFont="1" applyFill="1" applyBorder="1" applyAlignment="1">
      <alignment horizontal="left" vertical="top" wrapText="1"/>
    </xf>
    <xf numFmtId="0" fontId="83" fillId="48" borderId="25" xfId="0" applyFont="1" applyFill="1" applyBorder="1" applyAlignment="1">
      <alignment horizontal="center" vertical="top" wrapText="1"/>
    </xf>
    <xf numFmtId="2" fontId="83" fillId="48" borderId="25" xfId="0" applyNumberFormat="1" applyFont="1" applyFill="1" applyBorder="1" applyAlignment="1">
      <alignment horizontal="right" vertical="top" wrapText="1"/>
    </xf>
    <xf numFmtId="0" fontId="83" fillId="53" borderId="25" xfId="0" applyFont="1" applyFill="1" applyBorder="1" applyAlignment="1">
      <alignment horizontal="left" vertical="top" wrapText="1"/>
    </xf>
    <xf numFmtId="0" fontId="83" fillId="53" borderId="25" xfId="0" applyFont="1" applyFill="1" applyBorder="1" applyAlignment="1">
      <alignment horizontal="center" vertical="top" wrapText="1"/>
    </xf>
    <xf numFmtId="0" fontId="83" fillId="48" borderId="75" xfId="0" applyFont="1" applyFill="1" applyBorder="1" applyAlignment="1">
      <alignment horizontal="left" vertical="top" wrapText="1"/>
    </xf>
    <xf numFmtId="0" fontId="83" fillId="48" borderId="75" xfId="0" applyFont="1" applyFill="1" applyBorder="1" applyAlignment="1">
      <alignment horizontal="center" vertical="top" wrapText="1"/>
    </xf>
    <xf numFmtId="2" fontId="83" fillId="48" borderId="75" xfId="0" applyNumberFormat="1" applyFont="1" applyFill="1" applyBorder="1" applyAlignment="1">
      <alignment horizontal="right" vertical="top" wrapText="1"/>
    </xf>
    <xf numFmtId="0" fontId="57" fillId="55" borderId="0" xfId="0" applyFont="1" applyFill="1" applyAlignment="1">
      <alignment horizontal="center" vertical="center" wrapText="1"/>
    </xf>
    <xf numFmtId="0" fontId="57" fillId="55" borderId="74" xfId="0" applyFont="1" applyFill="1" applyBorder="1" applyAlignment="1">
      <alignment horizontal="center" vertical="center" wrapText="1"/>
    </xf>
    <xf numFmtId="0" fontId="58" fillId="55" borderId="0" xfId="0" applyFont="1" applyFill="1" applyAlignment="1">
      <alignment vertical="center" wrapText="1"/>
    </xf>
    <xf numFmtId="0" fontId="57" fillId="55" borderId="0" xfId="0" applyFont="1" applyFill="1" applyAlignment="1">
      <alignment vertical="center" wrapText="1"/>
    </xf>
    <xf numFmtId="0" fontId="58" fillId="55" borderId="17" xfId="0" applyFont="1" applyFill="1" applyBorder="1" applyAlignment="1">
      <alignment vertical="center" wrapText="1"/>
    </xf>
    <xf numFmtId="9" fontId="81" fillId="0" borderId="0" xfId="70" applyFont="1" applyAlignment="1">
      <alignment horizontal="right"/>
    </xf>
    <xf numFmtId="0" fontId="81" fillId="0" borderId="20" xfId="0" applyFont="1" applyBorder="1"/>
    <xf numFmtId="0" fontId="78" fillId="39" borderId="81" xfId="0" applyFont="1" applyFill="1" applyBorder="1" applyAlignment="1">
      <alignment horizontal="center" vertical="center" wrapText="1"/>
    </xf>
    <xf numFmtId="49" fontId="79" fillId="47" borderId="83" xfId="0" applyNumberFormat="1" applyFont="1" applyFill="1" applyBorder="1" applyAlignment="1">
      <alignment horizontal="left" vertical="top" wrapText="1"/>
    </xf>
    <xf numFmtId="49" fontId="80" fillId="0" borderId="83" xfId="0" applyNumberFormat="1" applyFont="1" applyBorder="1" applyAlignment="1">
      <alignment horizontal="left" vertical="top" wrapText="1"/>
    </xf>
    <xf numFmtId="49" fontId="79" fillId="37" borderId="45" xfId="0" applyNumberFormat="1" applyFont="1" applyFill="1" applyBorder="1" applyAlignment="1">
      <alignment horizontal="center" vertical="center"/>
    </xf>
    <xf numFmtId="0" fontId="79" fillId="37" borderId="20" xfId="0" applyFont="1" applyFill="1" applyBorder="1" applyAlignment="1">
      <alignment horizontal="center" vertical="center"/>
    </xf>
    <xf numFmtId="9" fontId="79" fillId="37" borderId="76" xfId="70" applyFont="1" applyFill="1" applyBorder="1" applyAlignment="1">
      <alignment horizontal="center" vertical="center"/>
    </xf>
    <xf numFmtId="4" fontId="79" fillId="47" borderId="25" xfId="77" applyNumberFormat="1" applyFont="1" applyFill="1" applyBorder="1" applyAlignment="1">
      <alignment horizontal="right" vertical="top" wrapText="1"/>
    </xf>
    <xf numFmtId="4" fontId="80" fillId="0" borderId="25" xfId="77" applyNumberFormat="1" applyFont="1" applyBorder="1" applyAlignment="1">
      <alignment horizontal="right" vertical="top" wrapText="1"/>
    </xf>
    <xf numFmtId="4" fontId="79" fillId="37" borderId="20" xfId="77" applyNumberFormat="1" applyFont="1" applyFill="1" applyBorder="1" applyAlignment="1">
      <alignment horizontal="center" vertical="center"/>
    </xf>
    <xf numFmtId="165" fontId="79" fillId="47" borderId="81" xfId="0" applyNumberFormat="1" applyFont="1" applyFill="1" applyBorder="1" applyAlignment="1">
      <alignment horizontal="center" vertical="top" wrapText="1"/>
    </xf>
    <xf numFmtId="165" fontId="80" fillId="0" borderId="81" xfId="0" applyNumberFormat="1" applyFont="1" applyBorder="1" applyAlignment="1">
      <alignment horizontal="center" vertical="top" wrapText="1"/>
    </xf>
    <xf numFmtId="0" fontId="58" fillId="0" borderId="75" xfId="0" applyFont="1" applyBorder="1" applyAlignment="1">
      <alignment horizontal="left" vertical="center"/>
    </xf>
    <xf numFmtId="0" fontId="58" fillId="0" borderId="75" xfId="0" applyFont="1" applyBorder="1" applyAlignment="1">
      <alignment horizontal="right" vertical="center"/>
    </xf>
    <xf numFmtId="10" fontId="58" fillId="0" borderId="89" xfId="0" applyNumberFormat="1" applyFont="1" applyBorder="1" applyAlignment="1">
      <alignment horizontal="left" vertical="center" wrapText="1"/>
    </xf>
    <xf numFmtId="0" fontId="85" fillId="0" borderId="0" xfId="0" applyFont="1" applyAlignment="1">
      <alignment horizontal="center"/>
    </xf>
    <xf numFmtId="0" fontId="58" fillId="55" borderId="73" xfId="0" applyFont="1" applyFill="1" applyBorder="1" applyAlignment="1">
      <alignment vertical="center"/>
    </xf>
    <xf numFmtId="0" fontId="58" fillId="55" borderId="74" xfId="0" applyFont="1" applyFill="1" applyBorder="1" applyAlignment="1">
      <alignment vertical="center" wrapText="1"/>
    </xf>
    <xf numFmtId="0" fontId="73" fillId="35" borderId="74" xfId="0" applyFont="1" applyFill="1" applyBorder="1" applyAlignment="1">
      <alignment horizontal="center" vertical="center"/>
    </xf>
    <xf numFmtId="4" fontId="83" fillId="48" borderId="25" xfId="77" applyNumberFormat="1" applyFont="1" applyFill="1" applyBorder="1" applyAlignment="1">
      <alignment horizontal="right" vertical="top" wrapText="1"/>
    </xf>
    <xf numFmtId="4" fontId="82" fillId="52" borderId="25" xfId="77" applyNumberFormat="1" applyFont="1" applyFill="1" applyBorder="1" applyAlignment="1">
      <alignment horizontal="right" vertical="top" wrapText="1"/>
    </xf>
    <xf numFmtId="4" fontId="78" fillId="54" borderId="25" xfId="77" applyNumberFormat="1" applyFont="1" applyFill="1" applyBorder="1" applyAlignment="1">
      <alignment horizontal="right" vertical="top" wrapText="1"/>
    </xf>
    <xf numFmtId="4" fontId="83" fillId="48" borderId="75" xfId="77" applyNumberFormat="1" applyFont="1" applyFill="1" applyBorder="1" applyAlignment="1">
      <alignment horizontal="right" vertical="top" wrapText="1"/>
    </xf>
    <xf numFmtId="2" fontId="81" fillId="0" borderId="0" xfId="66" applyNumberFormat="1" applyFont="1" applyBorder="1"/>
    <xf numFmtId="44" fontId="81" fillId="0" borderId="0" xfId="77" applyFont="1" applyBorder="1" applyAlignment="1">
      <alignment horizontal="center"/>
    </xf>
    <xf numFmtId="0" fontId="85" fillId="0" borderId="44" xfId="0" applyFont="1" applyBorder="1" applyAlignment="1">
      <alignment horizontal="center"/>
    </xf>
    <xf numFmtId="44" fontId="79" fillId="56" borderId="28" xfId="77" applyFont="1" applyFill="1" applyBorder="1" applyAlignment="1">
      <alignment horizontal="center" vertical="center"/>
    </xf>
    <xf numFmtId="9" fontId="86" fillId="56" borderId="29" xfId="70" applyFont="1" applyFill="1" applyBorder="1" applyAlignment="1">
      <alignment horizontal="right"/>
    </xf>
    <xf numFmtId="0" fontId="57" fillId="35" borderId="10" xfId="0" applyFont="1" applyFill="1" applyBorder="1" applyAlignment="1">
      <alignment horizontal="center" vertical="center"/>
    </xf>
    <xf numFmtId="0" fontId="57" fillId="55" borderId="91" xfId="0" applyFont="1" applyFill="1" applyBorder="1" applyAlignment="1">
      <alignment vertical="center"/>
    </xf>
    <xf numFmtId="0" fontId="57" fillId="55" borderId="77" xfId="0" applyFont="1" applyFill="1" applyBorder="1" applyAlignment="1">
      <alignment vertical="center" wrapText="1"/>
    </xf>
    <xf numFmtId="0" fontId="57" fillId="55" borderId="92" xfId="0" applyFont="1" applyFill="1" applyBorder="1" applyAlignment="1">
      <alignment vertical="center" wrapText="1"/>
    </xf>
    <xf numFmtId="0" fontId="58" fillId="55" borderId="93" xfId="0" applyFont="1" applyFill="1" applyBorder="1" applyAlignment="1">
      <alignment horizontal="center" vertical="center" wrapText="1"/>
    </xf>
    <xf numFmtId="0" fontId="58" fillId="55" borderId="94" xfId="0" applyFont="1" applyFill="1" applyBorder="1" applyAlignment="1">
      <alignment vertical="center" wrapText="1"/>
    </xf>
    <xf numFmtId="0" fontId="73" fillId="35" borderId="94" xfId="0" applyFont="1" applyFill="1" applyBorder="1" applyAlignment="1">
      <alignment horizontal="center" vertical="center"/>
    </xf>
    <xf numFmtId="10" fontId="57" fillId="35" borderId="14" xfId="0" applyNumberFormat="1" applyFont="1" applyFill="1" applyBorder="1" applyAlignment="1">
      <alignment horizontal="left" vertical="center"/>
    </xf>
    <xf numFmtId="0" fontId="78" fillId="39" borderId="96" xfId="0" applyFont="1" applyFill="1" applyBorder="1" applyAlignment="1">
      <alignment horizontal="center" vertical="center" wrapText="1"/>
    </xf>
    <xf numFmtId="0" fontId="78" fillId="54" borderId="97" xfId="0" applyFont="1" applyFill="1" applyBorder="1" applyAlignment="1">
      <alignment horizontal="left" vertical="top" wrapText="1"/>
    </xf>
    <xf numFmtId="165" fontId="78" fillId="54" borderId="96" xfId="0" applyNumberFormat="1" applyFont="1" applyFill="1" applyBorder="1" applyAlignment="1">
      <alignment horizontal="right" vertical="top" wrapText="1"/>
    </xf>
    <xf numFmtId="0" fontId="82" fillId="52" borderId="97" xfId="0" applyFont="1" applyFill="1" applyBorder="1" applyAlignment="1">
      <alignment horizontal="left" vertical="top" wrapText="1"/>
    </xf>
    <xf numFmtId="165" fontId="82" fillId="52" borderId="96" xfId="0" applyNumberFormat="1" applyFont="1" applyFill="1" applyBorder="1" applyAlignment="1">
      <alignment horizontal="right" vertical="top" wrapText="1"/>
    </xf>
    <xf numFmtId="0" fontId="83" fillId="48" borderId="97" xfId="0" applyFont="1" applyFill="1" applyBorder="1" applyAlignment="1">
      <alignment horizontal="left" vertical="top" wrapText="1"/>
    </xf>
    <xf numFmtId="165" fontId="83" fillId="48" borderId="96" xfId="0" applyNumberFormat="1" applyFont="1" applyFill="1" applyBorder="1" applyAlignment="1">
      <alignment horizontal="right" vertical="top" wrapText="1"/>
    </xf>
    <xf numFmtId="0" fontId="83" fillId="48" borderId="98" xfId="0" applyFont="1" applyFill="1" applyBorder="1" applyAlignment="1">
      <alignment horizontal="left" vertical="top" wrapText="1"/>
    </xf>
    <xf numFmtId="165" fontId="83" fillId="48" borderId="99" xfId="0" applyNumberFormat="1" applyFont="1" applyFill="1" applyBorder="1" applyAlignment="1">
      <alignment horizontal="right" vertical="top" wrapText="1"/>
    </xf>
    <xf numFmtId="0" fontId="57" fillId="35" borderId="11" xfId="0" applyFont="1" applyFill="1" applyBorder="1" applyAlignment="1">
      <alignment horizontal="left" vertical="center"/>
    </xf>
    <xf numFmtId="0" fontId="76" fillId="0" borderId="11" xfId="0" applyFont="1" applyBorder="1" applyAlignment="1">
      <alignment horizontal="center" vertical="center"/>
    </xf>
    <xf numFmtId="0" fontId="76" fillId="0" borderId="12" xfId="0" applyFont="1" applyBorder="1" applyAlignment="1">
      <alignment horizontal="center" vertical="center"/>
    </xf>
    <xf numFmtId="0" fontId="76" fillId="0" borderId="14" xfId="0" applyFont="1" applyBorder="1" applyAlignment="1">
      <alignment horizontal="center" vertical="center"/>
    </xf>
    <xf numFmtId="0" fontId="58" fillId="55" borderId="13" xfId="0" applyFont="1" applyFill="1" applyBorder="1" applyAlignment="1">
      <alignment horizontal="center" vertical="center" wrapText="1"/>
    </xf>
    <xf numFmtId="0" fontId="58" fillId="0" borderId="83" xfId="0" applyFont="1" applyBorder="1" applyAlignment="1">
      <alignment horizontal="center" vertical="center" wrapText="1"/>
    </xf>
    <xf numFmtId="49" fontId="5" fillId="0" borderId="0" xfId="0" applyNumberFormat="1" applyFont="1" applyAlignment="1">
      <alignment horizontal="center"/>
    </xf>
    <xf numFmtId="0" fontId="57" fillId="0" borderId="86" xfId="0" applyFont="1" applyBorder="1" applyAlignment="1">
      <alignment horizontal="center" vertical="center" wrapText="1"/>
    </xf>
    <xf numFmtId="49" fontId="87" fillId="0" borderId="0" xfId="78" applyNumberFormat="1" applyFont="1" applyAlignment="1">
      <alignment vertical="center"/>
    </xf>
    <xf numFmtId="0" fontId="87" fillId="0" borderId="0" xfId="78" applyFont="1" applyAlignment="1">
      <alignment vertical="center"/>
    </xf>
    <xf numFmtId="44" fontId="87" fillId="0" borderId="0" xfId="78" applyNumberFormat="1" applyFont="1" applyAlignment="1">
      <alignment vertical="center"/>
    </xf>
    <xf numFmtId="0" fontId="88" fillId="0" borderId="0" xfId="78" applyFont="1" applyAlignment="1">
      <alignment horizontal="center" vertical="center"/>
    </xf>
    <xf numFmtId="0" fontId="88" fillId="0" borderId="0" xfId="78" applyFont="1" applyAlignment="1">
      <alignment horizontal="center"/>
    </xf>
    <xf numFmtId="0" fontId="89" fillId="0" borderId="0" xfId="78" applyFont="1" applyAlignment="1">
      <alignment vertical="center"/>
    </xf>
    <xf numFmtId="0" fontId="87" fillId="0" borderId="0" xfId="78" applyFont="1"/>
    <xf numFmtId="0" fontId="87" fillId="0" borderId="0" xfId="71" applyFont="1" applyAlignment="1">
      <alignment vertical="center"/>
    </xf>
    <xf numFmtId="49" fontId="91" fillId="44" borderId="107" xfId="73" applyNumberFormat="1" applyFont="1" applyFill="1" applyBorder="1" applyAlignment="1">
      <alignment horizontal="center" vertical="center" wrapText="1"/>
    </xf>
    <xf numFmtId="0" fontId="91" fillId="44" borderId="108" xfId="73" applyFont="1" applyFill="1" applyBorder="1" applyAlignment="1">
      <alignment horizontal="center" vertical="center" wrapText="1"/>
    </xf>
    <xf numFmtId="0" fontId="91" fillId="44" borderId="109" xfId="73" applyFont="1" applyFill="1" applyBorder="1" applyAlignment="1">
      <alignment horizontal="center" vertical="center" wrapText="1"/>
    </xf>
    <xf numFmtId="49" fontId="91" fillId="45" borderId="100" xfId="1" quotePrefix="1" applyNumberFormat="1" applyFont="1" applyFill="1" applyBorder="1" applyAlignment="1">
      <alignment horizontal="left" vertical="center"/>
    </xf>
    <xf numFmtId="0" fontId="91" fillId="45" borderId="41" xfId="1" applyFont="1" applyFill="1" applyBorder="1" applyAlignment="1">
      <alignment horizontal="left" vertical="center"/>
    </xf>
    <xf numFmtId="44" fontId="91" fillId="45" borderId="41" xfId="1" applyNumberFormat="1" applyFont="1" applyFill="1" applyBorder="1" applyAlignment="1">
      <alignment horizontal="left" vertical="center" wrapText="1"/>
    </xf>
    <xf numFmtId="0" fontId="91" fillId="45" borderId="41" xfId="1" applyFont="1" applyFill="1" applyBorder="1" applyAlignment="1">
      <alignment horizontal="center" vertical="center" wrapText="1"/>
    </xf>
    <xf numFmtId="43" fontId="91" fillId="45" borderId="41" xfId="66" applyFont="1" applyFill="1" applyBorder="1" applyAlignment="1">
      <alignment horizontal="center" vertical="center" wrapText="1"/>
    </xf>
    <xf numFmtId="44" fontId="91" fillId="45" borderId="41" xfId="77" applyFont="1" applyFill="1" applyBorder="1" applyAlignment="1">
      <alignment horizontal="center" vertical="center" wrapText="1"/>
    </xf>
    <xf numFmtId="44" fontId="91" fillId="45" borderId="101" xfId="77" applyFont="1" applyFill="1" applyBorder="1" applyAlignment="1">
      <alignment horizontal="center" vertical="center" wrapText="1"/>
    </xf>
    <xf numFmtId="49" fontId="92" fillId="2" borderId="102" xfId="78" quotePrefix="1" applyNumberFormat="1" applyFont="1" applyFill="1" applyBorder="1" applyAlignment="1">
      <alignment vertical="center"/>
    </xf>
    <xf numFmtId="0" fontId="87" fillId="2" borderId="43" xfId="78" applyFont="1" applyFill="1" applyBorder="1" applyAlignment="1">
      <alignment vertical="center"/>
    </xf>
    <xf numFmtId="44" fontId="87" fillId="2" borderId="44" xfId="78" applyNumberFormat="1" applyFont="1" applyFill="1" applyBorder="1" applyAlignment="1">
      <alignment vertical="center"/>
    </xf>
    <xf numFmtId="44" fontId="88" fillId="0" borderId="42" xfId="78" applyNumberFormat="1" applyFont="1" applyBorder="1" applyAlignment="1">
      <alignment horizontal="center" vertical="center"/>
    </xf>
    <xf numFmtId="44" fontId="88" fillId="0" borderId="103" xfId="78" applyNumberFormat="1" applyFont="1" applyBorder="1" applyAlignment="1">
      <alignment horizontal="center" vertical="center"/>
    </xf>
    <xf numFmtId="44" fontId="89" fillId="0" borderId="0" xfId="78" applyNumberFormat="1" applyFont="1" applyAlignment="1">
      <alignment vertical="center"/>
    </xf>
    <xf numFmtId="49" fontId="92" fillId="2" borderId="104" xfId="78" applyNumberFormat="1" applyFont="1" applyFill="1" applyBorder="1" applyAlignment="1">
      <alignment vertical="center"/>
    </xf>
    <xf numFmtId="0" fontId="92" fillId="2" borderId="45" xfId="78" applyFont="1" applyFill="1" applyBorder="1" applyAlignment="1">
      <alignment vertical="center"/>
    </xf>
    <xf numFmtId="44" fontId="92" fillId="2" borderId="20" xfId="78" applyNumberFormat="1" applyFont="1" applyFill="1" applyBorder="1" applyAlignment="1">
      <alignment vertical="center"/>
    </xf>
    <xf numFmtId="9" fontId="88" fillId="0" borderId="21" xfId="79" applyFont="1" applyFill="1" applyBorder="1" applyAlignment="1">
      <alignment horizontal="center" vertical="center"/>
    </xf>
    <xf numFmtId="9" fontId="88" fillId="0" borderId="105" xfId="79" applyFont="1" applyFill="1" applyBorder="1" applyAlignment="1">
      <alignment horizontal="center" vertical="center"/>
    </xf>
    <xf numFmtId="9" fontId="89" fillId="0" borderId="0" xfId="70" applyFont="1" applyAlignment="1">
      <alignment vertical="center"/>
    </xf>
    <xf numFmtId="0" fontId="87" fillId="2" borderId="44" xfId="78" applyFont="1" applyFill="1" applyBorder="1" applyAlignment="1">
      <alignment vertical="center"/>
    </xf>
    <xf numFmtId="49" fontId="92" fillId="2" borderId="104" xfId="78" applyNumberFormat="1" applyFont="1" applyFill="1" applyBorder="1" applyAlignment="1">
      <alignment horizontal="center" vertical="center"/>
    </xf>
    <xf numFmtId="0" fontId="92" fillId="2" borderId="20" xfId="78" applyFont="1" applyFill="1" applyBorder="1" applyAlignment="1">
      <alignment horizontal="center" vertical="center"/>
    </xf>
    <xf numFmtId="44" fontId="92" fillId="2" borderId="20" xfId="78" applyNumberFormat="1" applyFont="1" applyFill="1" applyBorder="1" applyAlignment="1">
      <alignment horizontal="center" vertical="center"/>
    </xf>
    <xf numFmtId="0" fontId="87" fillId="0" borderId="0" xfId="78" applyFont="1" applyAlignment="1">
      <alignment horizontal="center" vertical="center"/>
    </xf>
    <xf numFmtId="49" fontId="87" fillId="0" borderId="13" xfId="78" applyNumberFormat="1" applyFont="1" applyBorder="1" applyAlignment="1">
      <alignment vertical="center"/>
    </xf>
    <xf numFmtId="0" fontId="92" fillId="0" borderId="0" xfId="78" applyFont="1" applyAlignment="1">
      <alignment vertical="center"/>
    </xf>
    <xf numFmtId="44" fontId="92" fillId="0" borderId="0" xfId="78" applyNumberFormat="1" applyFont="1" applyAlignment="1">
      <alignment vertical="center"/>
    </xf>
    <xf numFmtId="9" fontId="88" fillId="0" borderId="0" xfId="79" applyFont="1" applyFill="1" applyBorder="1" applyAlignment="1">
      <alignment horizontal="center" vertical="center"/>
    </xf>
    <xf numFmtId="9" fontId="88" fillId="0" borderId="14" xfId="79" applyFont="1" applyFill="1" applyBorder="1" applyAlignment="1">
      <alignment horizontal="center" vertical="center"/>
    </xf>
    <xf numFmtId="9" fontId="89" fillId="0" borderId="0" xfId="78" applyNumberFormat="1" applyFont="1" applyAlignment="1">
      <alignment vertical="center"/>
    </xf>
    <xf numFmtId="10" fontId="93" fillId="0" borderId="22" xfId="79" applyNumberFormat="1" applyFont="1" applyFill="1" applyBorder="1" applyAlignment="1">
      <alignment horizontal="center" vertical="center"/>
    </xf>
    <xf numFmtId="10" fontId="93" fillId="0" borderId="34" xfId="79" applyNumberFormat="1" applyFont="1" applyFill="1" applyBorder="1" applyAlignment="1">
      <alignment horizontal="center" vertical="center"/>
    </xf>
    <xf numFmtId="44" fontId="93" fillId="0" borderId="39" xfId="78" applyNumberFormat="1" applyFont="1" applyBorder="1" applyAlignment="1">
      <alignment horizontal="center" vertical="center"/>
    </xf>
    <xf numFmtId="44" fontId="93" fillId="0" borderId="40" xfId="78" applyNumberFormat="1" applyFont="1" applyBorder="1" applyAlignment="1">
      <alignment horizontal="center" vertical="center"/>
    </xf>
    <xf numFmtId="44" fontId="87" fillId="0" borderId="0" xfId="78" applyNumberFormat="1" applyFont="1"/>
    <xf numFmtId="9" fontId="88" fillId="0" borderId="0" xfId="78" applyNumberFormat="1" applyFont="1" applyAlignment="1">
      <alignment horizontal="center" vertical="center"/>
    </xf>
    <xf numFmtId="9" fontId="88" fillId="0" borderId="0" xfId="78" applyNumberFormat="1" applyFont="1" applyAlignment="1">
      <alignment horizontal="center"/>
    </xf>
    <xf numFmtId="0" fontId="38" fillId="0" borderId="44" xfId="81" applyFont="1" applyBorder="1"/>
    <xf numFmtId="2" fontId="38" fillId="0" borderId="44" xfId="81" applyNumberFormat="1" applyFont="1" applyBorder="1"/>
    <xf numFmtId="2" fontId="78" fillId="39" borderId="25" xfId="0" applyNumberFormat="1" applyFont="1" applyFill="1" applyBorder="1" applyAlignment="1">
      <alignment horizontal="center" vertical="center" wrapText="1"/>
    </xf>
    <xf numFmtId="0" fontId="79" fillId="54" borderId="25" xfId="0" applyFont="1" applyFill="1" applyBorder="1" applyAlignment="1">
      <alignment horizontal="left" vertical="top" wrapText="1"/>
    </xf>
    <xf numFmtId="0" fontId="79" fillId="54" borderId="25" xfId="0" applyFont="1" applyFill="1" applyBorder="1" applyAlignment="1">
      <alignment horizontal="center" vertical="top" wrapText="1"/>
    </xf>
    <xf numFmtId="2" fontId="79" fillId="54" borderId="25" xfId="0" applyNumberFormat="1" applyFont="1" applyFill="1" applyBorder="1" applyAlignment="1">
      <alignment horizontal="right" vertical="top" wrapText="1"/>
    </xf>
    <xf numFmtId="0" fontId="80" fillId="52" borderId="25" xfId="0" applyFont="1" applyFill="1" applyBorder="1" applyAlignment="1">
      <alignment horizontal="left" vertical="top" wrapText="1"/>
    </xf>
    <xf numFmtId="0" fontId="80" fillId="52" borderId="25" xfId="0" applyFont="1" applyFill="1" applyBorder="1" applyAlignment="1">
      <alignment horizontal="center" vertical="top" wrapText="1"/>
    </xf>
    <xf numFmtId="2" fontId="80" fillId="52" borderId="25" xfId="0" applyNumberFormat="1" applyFont="1" applyFill="1" applyBorder="1" applyAlignment="1">
      <alignment horizontal="right" vertical="top" wrapText="1"/>
    </xf>
    <xf numFmtId="0" fontId="94" fillId="48" borderId="25" xfId="0" applyFont="1" applyFill="1" applyBorder="1" applyAlignment="1">
      <alignment horizontal="left" vertical="top" wrapText="1"/>
    </xf>
    <xf numFmtId="0" fontId="94" fillId="48" borderId="25" xfId="0" applyFont="1" applyFill="1" applyBorder="1" applyAlignment="1">
      <alignment horizontal="center" vertical="top" wrapText="1"/>
    </xf>
    <xf numFmtId="2" fontId="94" fillId="48" borderId="25" xfId="0" applyNumberFormat="1" applyFont="1" applyFill="1" applyBorder="1" applyAlignment="1">
      <alignment horizontal="right" vertical="top" wrapText="1"/>
    </xf>
    <xf numFmtId="0" fontId="94" fillId="48" borderId="75" xfId="0" applyFont="1" applyFill="1" applyBorder="1" applyAlignment="1">
      <alignment horizontal="left" vertical="top" wrapText="1"/>
    </xf>
    <xf numFmtId="0" fontId="94" fillId="48" borderId="75" xfId="0" applyFont="1" applyFill="1" applyBorder="1" applyAlignment="1">
      <alignment horizontal="center" vertical="top" wrapText="1"/>
    </xf>
    <xf numFmtId="2" fontId="94" fillId="48" borderId="75" xfId="0" applyNumberFormat="1" applyFont="1" applyFill="1" applyBorder="1" applyAlignment="1">
      <alignment horizontal="right" vertical="top" wrapText="1"/>
    </xf>
    <xf numFmtId="0" fontId="50" fillId="0" borderId="44" xfId="71" applyFont="1" applyBorder="1" applyAlignment="1">
      <alignment vertical="center"/>
    </xf>
    <xf numFmtId="0" fontId="36" fillId="0" borderId="44" xfId="71" applyFont="1" applyBorder="1" applyAlignment="1">
      <alignment vertical="center"/>
    </xf>
    <xf numFmtId="0" fontId="36" fillId="0" borderId="44" xfId="71" applyFont="1" applyBorder="1" applyAlignment="1">
      <alignment horizontal="center" vertical="center" wrapText="1"/>
    </xf>
    <xf numFmtId="0" fontId="36" fillId="0" borderId="44" xfId="71" applyFont="1" applyBorder="1" applyAlignment="1">
      <alignment vertical="center" wrapText="1"/>
    </xf>
    <xf numFmtId="164" fontId="36" fillId="0" borderId="44" xfId="72" applyNumberFormat="1" applyFont="1" applyBorder="1" applyAlignment="1">
      <alignment vertical="center" wrapText="1"/>
    </xf>
    <xf numFmtId="43" fontId="36" fillId="0" borderId="44" xfId="72" applyFont="1" applyBorder="1" applyAlignment="1">
      <alignment vertical="center" wrapText="1"/>
    </xf>
    <xf numFmtId="0" fontId="87" fillId="0" borderId="0" xfId="71" applyFont="1"/>
    <xf numFmtId="2" fontId="87" fillId="0" borderId="0" xfId="71" applyNumberFormat="1" applyFont="1"/>
    <xf numFmtId="44" fontId="87" fillId="0" borderId="0" xfId="77" applyFont="1"/>
    <xf numFmtId="0" fontId="91" fillId="37" borderId="19" xfId="71" applyFont="1" applyFill="1" applyBorder="1" applyAlignment="1">
      <alignment horizontal="center" vertical="center" wrapText="1"/>
    </xf>
    <xf numFmtId="2" fontId="91" fillId="37" borderId="19" xfId="71" applyNumberFormat="1" applyFont="1" applyFill="1" applyBorder="1" applyAlignment="1">
      <alignment horizontal="center" vertical="center" wrapText="1"/>
    </xf>
    <xf numFmtId="44" fontId="91" fillId="37" borderId="19" xfId="77" applyFont="1" applyFill="1" applyBorder="1" applyAlignment="1">
      <alignment horizontal="center" vertical="center" wrapText="1"/>
    </xf>
    <xf numFmtId="0" fontId="14" fillId="40" borderId="25" xfId="0" applyFont="1" applyFill="1" applyBorder="1" applyAlignment="1">
      <alignment horizontal="right" vertical="top" wrapText="1"/>
    </xf>
    <xf numFmtId="0" fontId="14" fillId="40" borderId="25" xfId="0" applyFont="1" applyFill="1" applyBorder="1" applyAlignment="1">
      <alignment horizontal="left" vertical="top" wrapText="1"/>
    </xf>
    <xf numFmtId="0" fontId="14" fillId="40" borderId="25" xfId="0" applyFont="1" applyFill="1" applyBorder="1" applyAlignment="1">
      <alignment horizontal="center" vertical="top" wrapText="1"/>
    </xf>
    <xf numFmtId="0" fontId="14" fillId="41" borderId="25" xfId="0" applyFont="1" applyFill="1" applyBorder="1" applyAlignment="1">
      <alignment horizontal="right" vertical="top" wrapText="1"/>
    </xf>
    <xf numFmtId="0" fontId="14" fillId="41" borderId="25" xfId="0" applyFont="1" applyFill="1" applyBorder="1" applyAlignment="1">
      <alignment horizontal="left" vertical="top" wrapText="1"/>
    </xf>
    <xf numFmtId="0" fontId="14" fillId="41" borderId="25" xfId="0" applyFont="1" applyFill="1" applyBorder="1" applyAlignment="1">
      <alignment horizontal="center" vertical="top" wrapText="1"/>
    </xf>
    <xf numFmtId="0" fontId="83" fillId="53" borderId="25" xfId="0" applyFont="1" applyFill="1" applyBorder="1" applyAlignment="1">
      <alignment horizontal="right" vertical="top" wrapText="1"/>
    </xf>
    <xf numFmtId="0" fontId="50" fillId="0" borderId="0" xfId="71" applyFont="1" applyAlignment="1">
      <alignment horizontal="center" vertical="center"/>
    </xf>
    <xf numFmtId="0" fontId="50" fillId="0" borderId="0" xfId="71" applyFont="1"/>
    <xf numFmtId="2" fontId="90" fillId="56" borderId="24" xfId="71" applyNumberFormat="1" applyFont="1" applyFill="1" applyBorder="1" applyAlignment="1">
      <alignment vertical="center"/>
    </xf>
    <xf numFmtId="0" fontId="50" fillId="0" borderId="44" xfId="71" applyFont="1" applyBorder="1" applyAlignment="1">
      <alignment horizontal="center" vertical="center"/>
    </xf>
    <xf numFmtId="0" fontId="50" fillId="0" borderId="44" xfId="71" applyFont="1" applyBorder="1"/>
    <xf numFmtId="0" fontId="87" fillId="0" borderId="44" xfId="71" applyFont="1" applyBorder="1"/>
    <xf numFmtId="2" fontId="87" fillId="0" borderId="44" xfId="71" applyNumberFormat="1" applyFont="1" applyBorder="1"/>
    <xf numFmtId="44" fontId="87" fillId="0" borderId="44" xfId="77" applyFont="1" applyBorder="1"/>
    <xf numFmtId="0" fontId="91" fillId="37" borderId="15" xfId="73" applyFont="1" applyFill="1" applyBorder="1" applyAlignment="1">
      <alignment horizontal="center" vertical="center" wrapText="1"/>
    </xf>
    <xf numFmtId="169" fontId="91" fillId="37" borderId="15" xfId="72" applyNumberFormat="1" applyFont="1" applyFill="1" applyBorder="1" applyAlignment="1">
      <alignment horizontal="center" vertical="center" wrapText="1"/>
    </xf>
    <xf numFmtId="44" fontId="91" fillId="37" borderId="15" xfId="77" applyFont="1" applyFill="1" applyBorder="1" applyAlignment="1">
      <alignment horizontal="center" vertical="center" wrapText="1"/>
    </xf>
    <xf numFmtId="9" fontId="91" fillId="37" borderId="15" xfId="70" applyFont="1" applyFill="1" applyBorder="1" applyAlignment="1">
      <alignment horizontal="center" vertical="center" wrapText="1"/>
    </xf>
    <xf numFmtId="4" fontId="14" fillId="40" borderId="25" xfId="0" applyNumberFormat="1" applyFont="1" applyFill="1" applyBorder="1" applyAlignment="1">
      <alignment horizontal="right" vertical="top" wrapText="1"/>
    </xf>
    <xf numFmtId="4" fontId="14" fillId="41" borderId="25" xfId="0" applyNumberFormat="1" applyFont="1" applyFill="1" applyBorder="1" applyAlignment="1">
      <alignment horizontal="right" vertical="top" wrapText="1"/>
    </xf>
    <xf numFmtId="4" fontId="83" fillId="53" borderId="25" xfId="0" applyNumberFormat="1" applyFont="1" applyFill="1" applyBorder="1" applyAlignment="1">
      <alignment horizontal="right" vertical="top" wrapText="1"/>
    </xf>
    <xf numFmtId="169" fontId="87" fillId="0" borderId="0" xfId="72" applyNumberFormat="1" applyFont="1"/>
    <xf numFmtId="9" fontId="87" fillId="0" borderId="0" xfId="70" applyFont="1"/>
    <xf numFmtId="0" fontId="50" fillId="0" borderId="0" xfId="71" applyFont="1" applyAlignment="1">
      <alignment horizontal="center"/>
    </xf>
    <xf numFmtId="0" fontId="58" fillId="0" borderId="0" xfId="89" applyFont="1" applyAlignment="1">
      <alignment horizontal="center" vertical="center"/>
    </xf>
    <xf numFmtId="0" fontId="58" fillId="0" borderId="0" xfId="89" applyFont="1"/>
    <xf numFmtId="0" fontId="95" fillId="0" borderId="0" xfId="89" applyFont="1"/>
    <xf numFmtId="0" fontId="14" fillId="0" borderId="16" xfId="89" applyBorder="1"/>
    <xf numFmtId="0" fontId="62" fillId="0" borderId="17" xfId="89" applyFont="1" applyBorder="1" applyAlignment="1">
      <alignment horizontal="right" vertical="center"/>
    </xf>
    <xf numFmtId="40" fontId="14" fillId="0" borderId="17" xfId="89" applyNumberFormat="1" applyBorder="1" applyAlignment="1">
      <alignment horizontal="center" vertical="center"/>
    </xf>
    <xf numFmtId="0" fontId="14" fillId="0" borderId="17" xfId="89" applyBorder="1" applyAlignment="1">
      <alignment horizontal="left" vertical="center"/>
    </xf>
    <xf numFmtId="0" fontId="14" fillId="0" borderId="17" xfId="89" applyBorder="1"/>
    <xf numFmtId="0" fontId="14" fillId="0" borderId="18" xfId="89" applyBorder="1"/>
    <xf numFmtId="0" fontId="73" fillId="0" borderId="44" xfId="81" applyFont="1" applyBorder="1"/>
    <xf numFmtId="0" fontId="73" fillId="0" borderId="0" xfId="81" applyFont="1"/>
    <xf numFmtId="0" fontId="58" fillId="0" borderId="0" xfId="153" applyFont="1" applyAlignment="1">
      <alignment horizontal="center" vertical="center"/>
    </xf>
    <xf numFmtId="0" fontId="58" fillId="0" borderId="0" xfId="153" applyFont="1" applyAlignment="1">
      <alignment vertical="center"/>
    </xf>
    <xf numFmtId="0" fontId="58" fillId="0" borderId="0" xfId="153" applyFont="1" applyAlignment="1">
      <alignment horizontal="left" vertical="center"/>
    </xf>
    <xf numFmtId="2" fontId="85" fillId="0" borderId="0" xfId="71" applyNumberFormat="1" applyFont="1" applyAlignment="1">
      <alignment horizontal="right"/>
    </xf>
    <xf numFmtId="9" fontId="85" fillId="0" borderId="0" xfId="70" applyFont="1" applyAlignment="1">
      <alignment horizontal="right"/>
    </xf>
    <xf numFmtId="9" fontId="14" fillId="0" borderId="0" xfId="89" applyNumberFormat="1" applyAlignment="1">
      <alignment horizontal="right"/>
    </xf>
    <xf numFmtId="0" fontId="68" fillId="2" borderId="25" xfId="0" quotePrefix="1" applyFont="1" applyFill="1" applyBorder="1" applyAlignment="1">
      <alignment horizontal="right" vertical="center" wrapText="1"/>
    </xf>
    <xf numFmtId="0" fontId="68" fillId="2" borderId="25" xfId="0" applyFont="1" applyFill="1" applyBorder="1" applyAlignment="1">
      <alignment horizontal="left" vertical="center" wrapText="1"/>
    </xf>
    <xf numFmtId="0" fontId="68" fillId="2" borderId="25" xfId="0" applyFont="1" applyFill="1" applyBorder="1" applyAlignment="1">
      <alignment horizontal="justify" vertical="center" wrapText="1"/>
    </xf>
    <xf numFmtId="0" fontId="68" fillId="2" borderId="25" xfId="0" applyFont="1" applyFill="1" applyBorder="1" applyAlignment="1">
      <alignment horizontal="center" vertical="center" wrapText="1"/>
    </xf>
    <xf numFmtId="166" fontId="68" fillId="2" borderId="25" xfId="0" applyNumberFormat="1" applyFont="1" applyFill="1" applyBorder="1" applyAlignment="1">
      <alignment horizontal="right" vertical="center" wrapText="1"/>
    </xf>
    <xf numFmtId="4" fontId="68" fillId="2" borderId="25" xfId="0" applyNumberFormat="1" applyFont="1" applyFill="1" applyBorder="1" applyAlignment="1">
      <alignment horizontal="right" vertical="center" wrapText="1"/>
    </xf>
    <xf numFmtId="4" fontId="42" fillId="0" borderId="25" xfId="0" applyNumberFormat="1" applyFont="1" applyBorder="1" applyAlignment="1">
      <alignment horizontal="right" vertical="center" wrapText="1"/>
    </xf>
    <xf numFmtId="0" fontId="68" fillId="2" borderId="97" xfId="0" applyFont="1" applyFill="1" applyBorder="1" applyAlignment="1">
      <alignment horizontal="left" vertical="center" wrapText="1"/>
    </xf>
    <xf numFmtId="4" fontId="68" fillId="2" borderId="96" xfId="0" applyNumberFormat="1" applyFont="1" applyFill="1" applyBorder="1" applyAlignment="1">
      <alignment horizontal="right" vertical="center" wrapText="1"/>
    </xf>
    <xf numFmtId="4" fontId="42" fillId="0" borderId="96" xfId="0" applyNumberFormat="1" applyFont="1" applyBorder="1" applyAlignment="1">
      <alignment horizontal="right" vertical="center" wrapText="1"/>
    </xf>
    <xf numFmtId="0" fontId="83" fillId="0" borderId="97" xfId="0" applyFont="1" applyBorder="1" applyAlignment="1">
      <alignment horizontal="left" vertical="top" wrapText="1"/>
    </xf>
    <xf numFmtId="10" fontId="36" fillId="0" borderId="0" xfId="78" applyNumberFormat="1"/>
    <xf numFmtId="44" fontId="36" fillId="0" borderId="0" xfId="78" applyNumberFormat="1"/>
    <xf numFmtId="44" fontId="88" fillId="0" borderId="0" xfId="78" applyNumberFormat="1" applyFont="1" applyAlignment="1">
      <alignment horizontal="center" vertical="center"/>
    </xf>
    <xf numFmtId="0" fontId="70" fillId="57" borderId="25" xfId="0" applyFont="1" applyFill="1" applyBorder="1" applyAlignment="1">
      <alignment horizontal="left" vertical="top" wrapText="1"/>
    </xf>
    <xf numFmtId="0" fontId="14" fillId="0" borderId="0" xfId="153" applyFont="1" applyAlignment="1">
      <alignment horizontal="center" vertical="center"/>
    </xf>
    <xf numFmtId="44" fontId="14" fillId="0" borderId="0" xfId="154" applyAlignment="1">
      <alignment vertical="center"/>
    </xf>
    <xf numFmtId="0" fontId="64" fillId="0" borderId="53" xfId="153" applyFont="1" applyBorder="1" applyAlignment="1">
      <alignment horizontal="left" vertical="center"/>
    </xf>
    <xf numFmtId="0" fontId="64" fillId="50" borderId="50" xfId="153" applyFont="1" applyFill="1" applyBorder="1" applyAlignment="1">
      <alignment horizontal="left" vertical="center"/>
    </xf>
    <xf numFmtId="0" fontId="64" fillId="50" borderId="51" xfId="153" applyFont="1" applyFill="1" applyBorder="1" applyAlignment="1">
      <alignment horizontal="left" vertical="center"/>
    </xf>
    <xf numFmtId="44" fontId="64" fillId="50" borderId="56" xfId="154" applyFont="1" applyFill="1" applyBorder="1" applyAlignment="1">
      <alignment horizontal="left" vertical="center"/>
    </xf>
    <xf numFmtId="0" fontId="65" fillId="50" borderId="57" xfId="153" applyFont="1" applyFill="1" applyBorder="1" applyAlignment="1" applyProtection="1">
      <alignment horizontal="center" vertical="center" wrapText="1"/>
      <protection locked="0"/>
    </xf>
    <xf numFmtId="0" fontId="64" fillId="50" borderId="56" xfId="153" applyFont="1" applyFill="1" applyBorder="1" applyAlignment="1">
      <alignment horizontal="left" vertical="center"/>
    </xf>
    <xf numFmtId="0" fontId="65" fillId="50" borderId="52" xfId="153" applyFont="1" applyFill="1" applyBorder="1" applyAlignment="1" applyProtection="1">
      <alignment horizontal="center" vertical="center" wrapText="1"/>
      <protection locked="0"/>
    </xf>
    <xf numFmtId="0" fontId="64" fillId="50" borderId="58" xfId="153" applyFont="1" applyFill="1" applyBorder="1" applyAlignment="1">
      <alignment horizontal="center" vertical="center"/>
    </xf>
    <xf numFmtId="0" fontId="64" fillId="50" borderId="59" xfId="153" applyFont="1" applyFill="1" applyBorder="1" applyAlignment="1">
      <alignment horizontal="center" vertical="center"/>
    </xf>
    <xf numFmtId="0" fontId="64" fillId="50" borderId="60" xfId="153" applyFont="1" applyFill="1" applyBorder="1" applyAlignment="1">
      <alignment horizontal="center" vertical="center"/>
    </xf>
    <xf numFmtId="44" fontId="64" fillId="50" borderId="61" xfId="154" applyFont="1" applyFill="1" applyBorder="1" applyAlignment="1">
      <alignment horizontal="center" vertical="center"/>
    </xf>
    <xf numFmtId="0" fontId="64" fillId="50" borderId="62" xfId="153" applyFont="1" applyFill="1" applyBorder="1" applyAlignment="1">
      <alignment horizontal="center" vertical="center"/>
    </xf>
    <xf numFmtId="0" fontId="64" fillId="50" borderId="63" xfId="153" applyFont="1" applyFill="1" applyBorder="1" applyAlignment="1">
      <alignment horizontal="center" vertical="center"/>
    </xf>
    <xf numFmtId="0" fontId="64" fillId="0" borderId="64" xfId="153" applyFont="1" applyBorder="1" applyAlignment="1">
      <alignment horizontal="center" vertical="center"/>
    </xf>
    <xf numFmtId="2" fontId="65" fillId="0" borderId="65" xfId="153" applyNumberFormat="1" applyFont="1" applyBorder="1" applyAlignment="1">
      <alignment horizontal="center" vertical="center"/>
    </xf>
    <xf numFmtId="49" fontId="65" fillId="0" borderId="66" xfId="153" applyNumberFormat="1" applyFont="1" applyBorder="1" applyAlignment="1">
      <alignment horizontal="center" vertical="center" wrapText="1"/>
    </xf>
    <xf numFmtId="0" fontId="65" fillId="0" borderId="66" xfId="153" applyFont="1" applyBorder="1" applyAlignment="1">
      <alignment vertical="center" wrapText="1"/>
    </xf>
    <xf numFmtId="44" fontId="65" fillId="0" borderId="67" xfId="154" applyFont="1" applyFill="1" applyBorder="1" applyAlignment="1">
      <alignment horizontal="center" vertical="center"/>
    </xf>
    <xf numFmtId="44" fontId="65" fillId="0" borderId="68" xfId="154" applyFont="1" applyFill="1" applyBorder="1" applyAlignment="1">
      <alignment horizontal="center" vertical="center"/>
    </xf>
    <xf numFmtId="44" fontId="65" fillId="0" borderId="69" xfId="154" applyFont="1" applyFill="1" applyBorder="1" applyAlignment="1">
      <alignment horizontal="center" vertical="center"/>
    </xf>
    <xf numFmtId="9" fontId="14" fillId="0" borderId="0" xfId="153" applyNumberFormat="1" applyFont="1" applyAlignment="1">
      <alignment horizontal="right" vertical="center"/>
    </xf>
    <xf numFmtId="0" fontId="42" fillId="0" borderId="25" xfId="0" applyFont="1" applyBorder="1" applyAlignment="1">
      <alignment horizontal="left" vertical="center" wrapText="1"/>
    </xf>
    <xf numFmtId="0" fontId="42" fillId="0" borderId="25" xfId="0" applyFont="1" applyBorder="1" applyAlignment="1">
      <alignment horizontal="right" vertical="center" wrapText="1"/>
    </xf>
    <xf numFmtId="0" fontId="42" fillId="0" borderId="25" xfId="0" applyFont="1" applyBorder="1" applyAlignment="1">
      <alignment horizontal="justify" vertical="center" wrapText="1"/>
    </xf>
    <xf numFmtId="0" fontId="42" fillId="0" borderId="25" xfId="0" applyFont="1" applyBorder="1" applyAlignment="1">
      <alignment horizontal="center" vertical="center" wrapText="1"/>
    </xf>
    <xf numFmtId="166" fontId="42" fillId="0" borderId="25" xfId="0" applyNumberFormat="1" applyFont="1" applyBorder="1" applyAlignment="1">
      <alignment horizontal="right" vertical="center" wrapText="1"/>
    </xf>
    <xf numFmtId="166" fontId="42" fillId="2" borderId="0" xfId="0" applyNumberFormat="1" applyFont="1" applyFill="1" applyAlignment="1">
      <alignment horizontal="right" vertical="center" wrapText="1"/>
    </xf>
    <xf numFmtId="0" fontId="68" fillId="0" borderId="25" xfId="0" applyFont="1" applyBorder="1" applyAlignment="1">
      <alignment horizontal="right" vertical="top" wrapText="1"/>
    </xf>
    <xf numFmtId="0" fontId="68" fillId="0" borderId="25" xfId="0" applyFont="1" applyBorder="1" applyAlignment="1">
      <alignment horizontal="left" vertical="top" wrapText="1"/>
    </xf>
    <xf numFmtId="0" fontId="68" fillId="0" borderId="25" xfId="0" applyFont="1" applyBorder="1" applyAlignment="1">
      <alignment horizontal="center" vertical="top" wrapText="1"/>
    </xf>
    <xf numFmtId="0" fontId="42" fillId="0" borderId="97" xfId="0" applyFont="1" applyBorder="1" applyAlignment="1">
      <alignment horizontal="left" vertical="center" wrapText="1"/>
    </xf>
    <xf numFmtId="0" fontId="14" fillId="2" borderId="0" xfId="0" applyFont="1" applyFill="1" applyAlignment="1">
      <alignment horizontal="left" vertical="center" wrapText="1" indent="1"/>
    </xf>
    <xf numFmtId="4" fontId="42" fillId="0" borderId="99" xfId="0" applyNumberFormat="1" applyFont="1" applyBorder="1" applyAlignment="1">
      <alignment horizontal="right" vertical="center" wrapText="1"/>
    </xf>
    <xf numFmtId="4" fontId="42" fillId="0" borderId="0" xfId="0" applyNumberFormat="1" applyFont="1" applyAlignment="1">
      <alignment horizontal="right" vertical="center" wrapText="1"/>
    </xf>
    <xf numFmtId="4" fontId="42" fillId="0" borderId="18" xfId="0" applyNumberFormat="1" applyFont="1" applyBorder="1" applyAlignment="1">
      <alignment horizontal="right" vertical="center" wrapText="1"/>
    </xf>
    <xf numFmtId="0" fontId="42" fillId="0" borderId="17" xfId="0" applyFont="1" applyBorder="1" applyAlignment="1">
      <alignment horizontal="center" vertical="center" wrapText="1"/>
    </xf>
    <xf numFmtId="166" fontId="42" fillId="0" borderId="17" xfId="0" applyNumberFormat="1" applyFont="1" applyBorder="1" applyAlignment="1">
      <alignment horizontal="right" vertical="center" wrapText="1"/>
    </xf>
    <xf numFmtId="0" fontId="42" fillId="0" borderId="0" xfId="0" applyFont="1" applyAlignment="1">
      <alignment horizontal="center" vertical="center" wrapText="1"/>
    </xf>
    <xf numFmtId="166" fontId="42" fillId="0" borderId="0" xfId="0" applyNumberFormat="1" applyFont="1" applyAlignment="1">
      <alignment horizontal="right" vertical="center" wrapText="1"/>
    </xf>
    <xf numFmtId="0" fontId="42" fillId="0" borderId="0" xfId="0" applyFont="1" applyAlignment="1">
      <alignment horizontal="left" vertical="center" wrapText="1"/>
    </xf>
    <xf numFmtId="0" fontId="42" fillId="0" borderId="0" xfId="0" applyFont="1" applyAlignment="1">
      <alignment horizontal="right" vertical="center" wrapText="1"/>
    </xf>
    <xf numFmtId="0" fontId="42" fillId="0" borderId="0" xfId="0" applyFont="1" applyAlignment="1">
      <alignment horizontal="justify" vertical="center" wrapText="1"/>
    </xf>
    <xf numFmtId="0" fontId="68" fillId="0" borderId="25" xfId="0" applyFont="1" applyBorder="1" applyAlignment="1">
      <alignment horizontal="right" vertical="center" wrapText="1"/>
    </xf>
    <xf numFmtId="0" fontId="57" fillId="55" borderId="17" xfId="0" applyFont="1" applyFill="1" applyBorder="1" applyAlignment="1">
      <alignment horizontal="right" vertical="center" wrapText="1"/>
    </xf>
    <xf numFmtId="10" fontId="58" fillId="0" borderId="46" xfId="0" applyNumberFormat="1" applyFont="1" applyBorder="1" applyAlignment="1">
      <alignment horizontal="left" vertical="center" wrapText="1"/>
    </xf>
    <xf numFmtId="0" fontId="97" fillId="0" borderId="0" xfId="0" applyFont="1" applyAlignment="1">
      <alignment vertical="center"/>
    </xf>
    <xf numFmtId="4" fontId="97" fillId="0" borderId="0" xfId="0" applyNumberFormat="1" applyFont="1" applyAlignment="1">
      <alignment vertical="center"/>
    </xf>
    <xf numFmtId="0" fontId="68" fillId="46" borderId="25" xfId="0" applyFont="1" applyFill="1" applyBorder="1" applyAlignment="1">
      <alignment horizontal="justify" vertical="center" wrapText="1"/>
    </xf>
    <xf numFmtId="0" fontId="98" fillId="0" borderId="0" xfId="0" applyFont="1" applyAlignment="1">
      <alignment horizontal="right" vertical="center"/>
    </xf>
    <xf numFmtId="0" fontId="14" fillId="58" borderId="25" xfId="0" applyFont="1" applyFill="1" applyBorder="1" applyAlignment="1">
      <alignment horizontal="left" vertical="top" wrapText="1"/>
    </xf>
    <xf numFmtId="0" fontId="14" fillId="59" borderId="25" xfId="0" applyFont="1" applyFill="1" applyBorder="1" applyAlignment="1">
      <alignment horizontal="left" vertical="top" wrapText="1"/>
    </xf>
    <xf numFmtId="0" fontId="83" fillId="60" borderId="25" xfId="0" applyFont="1" applyFill="1" applyBorder="1" applyAlignment="1">
      <alignment horizontal="left" vertical="top" wrapText="1"/>
    </xf>
    <xf numFmtId="0" fontId="67" fillId="0" borderId="25" xfId="0" applyFont="1" applyBorder="1" applyAlignment="1">
      <alignment horizontal="left" vertical="top" wrapText="1"/>
    </xf>
    <xf numFmtId="0" fontId="67" fillId="0" borderId="25" xfId="0" applyFont="1" applyBorder="1" applyAlignment="1">
      <alignment horizontal="right" vertical="top" wrapText="1"/>
    </xf>
    <xf numFmtId="4" fontId="67" fillId="0" borderId="25" xfId="0" applyNumberFormat="1" applyFont="1" applyBorder="1" applyAlignment="1">
      <alignment horizontal="right" vertical="top" wrapText="1"/>
    </xf>
    <xf numFmtId="0" fontId="70" fillId="38" borderId="115" xfId="0" applyFont="1" applyFill="1" applyBorder="1" applyAlignment="1">
      <alignment horizontal="left" vertical="top" wrapText="1"/>
    </xf>
    <xf numFmtId="0" fontId="70" fillId="38" borderId="115" xfId="0" applyFont="1" applyFill="1" applyBorder="1" applyAlignment="1">
      <alignment horizontal="right" vertical="top" wrapText="1"/>
    </xf>
    <xf numFmtId="0" fontId="70" fillId="38" borderId="115" xfId="0" applyFont="1" applyFill="1" applyBorder="1" applyAlignment="1">
      <alignment horizontal="center" vertical="top" wrapText="1"/>
    </xf>
    <xf numFmtId="0" fontId="68" fillId="48" borderId="10" xfId="0" applyFont="1" applyFill="1" applyBorder="1" applyAlignment="1">
      <alignment horizontal="left" vertical="top" wrapText="1"/>
    </xf>
    <xf numFmtId="0" fontId="68" fillId="48" borderId="11" xfId="0" applyFont="1" applyFill="1" applyBorder="1" applyAlignment="1">
      <alignment horizontal="left" vertical="top" wrapText="1"/>
    </xf>
    <xf numFmtId="0" fontId="68" fillId="48" borderId="12" xfId="0" applyFont="1" applyFill="1" applyBorder="1" applyAlignment="1">
      <alignment horizontal="left" vertical="top" wrapText="1"/>
    </xf>
    <xf numFmtId="0" fontId="70" fillId="38" borderId="97" xfId="0" applyFont="1" applyFill="1" applyBorder="1" applyAlignment="1">
      <alignment horizontal="left" vertical="top" wrapText="1"/>
    </xf>
    <xf numFmtId="0" fontId="70" fillId="38" borderId="96" xfId="0" applyFont="1" applyFill="1" applyBorder="1" applyAlignment="1">
      <alignment horizontal="right" vertical="top" wrapText="1"/>
    </xf>
    <xf numFmtId="0" fontId="68" fillId="48" borderId="97" xfId="0" applyFont="1" applyFill="1" applyBorder="1" applyAlignment="1">
      <alignment horizontal="left" vertical="top" wrapText="1"/>
    </xf>
    <xf numFmtId="4" fontId="68" fillId="48" borderId="96" xfId="0" applyNumberFormat="1" applyFont="1" applyFill="1" applyBorder="1" applyAlignment="1">
      <alignment horizontal="right" vertical="top" wrapText="1"/>
    </xf>
    <xf numFmtId="0" fontId="42" fillId="40" borderId="97" xfId="0" applyFont="1" applyFill="1" applyBorder="1" applyAlignment="1">
      <alignment horizontal="left" vertical="top" wrapText="1"/>
    </xf>
    <xf numFmtId="4" fontId="42" fillId="40" borderId="96" xfId="0" applyNumberFormat="1" applyFont="1" applyFill="1" applyBorder="1" applyAlignment="1">
      <alignment horizontal="right" vertical="top" wrapText="1"/>
    </xf>
    <xf numFmtId="0" fontId="42" fillId="41" borderId="97" xfId="0" applyFont="1" applyFill="1" applyBorder="1" applyAlignment="1">
      <alignment horizontal="left" vertical="top" wrapText="1"/>
    </xf>
    <xf numFmtId="4" fontId="42" fillId="41" borderId="96" xfId="0" applyNumberFormat="1" applyFont="1" applyFill="1" applyBorder="1" applyAlignment="1">
      <alignment horizontal="right" vertical="top" wrapText="1"/>
    </xf>
    <xf numFmtId="0" fontId="42" fillId="0" borderId="25" xfId="0" applyFont="1" applyBorder="1" applyAlignment="1">
      <alignment horizontal="left" vertical="top" wrapText="1"/>
    </xf>
    <xf numFmtId="0" fontId="14" fillId="0" borderId="0" xfId="156" applyFont="1" applyFill="1"/>
    <xf numFmtId="0" fontId="85" fillId="0" borderId="0" xfId="0" applyFont="1"/>
    <xf numFmtId="0" fontId="68" fillId="0" borderId="25" xfId="0" applyFont="1" applyBorder="1" applyAlignment="1">
      <alignment horizontal="left" vertical="center" wrapText="1"/>
    </xf>
    <xf numFmtId="0" fontId="42" fillId="0" borderId="0" xfId="81" applyFont="1" applyAlignment="1">
      <alignment vertical="center"/>
    </xf>
    <xf numFmtId="0" fontId="42" fillId="0" borderId="97" xfId="0" applyFont="1" applyBorder="1" applyAlignment="1">
      <alignment horizontal="left" vertical="top" wrapText="1"/>
    </xf>
    <xf numFmtId="0" fontId="14" fillId="0" borderId="0" xfId="156" applyFont="1" applyFill="1" applyBorder="1"/>
    <xf numFmtId="0" fontId="94" fillId="0" borderId="25" xfId="0" applyFont="1" applyBorder="1" applyAlignment="1">
      <alignment horizontal="left" vertical="top" wrapText="1"/>
    </xf>
    <xf numFmtId="170" fontId="13" fillId="0" borderId="0" xfId="0" applyNumberFormat="1" applyFont="1"/>
    <xf numFmtId="0" fontId="101" fillId="0" borderId="0" xfId="0" applyFont="1" applyAlignment="1">
      <alignment wrapText="1"/>
    </xf>
    <xf numFmtId="0" fontId="100" fillId="48" borderId="25" xfId="0" applyFont="1" applyFill="1" applyBorder="1" applyAlignment="1">
      <alignment horizontal="center" vertical="top" wrapText="1"/>
    </xf>
    <xf numFmtId="0" fontId="103" fillId="0" borderId="0" xfId="0" applyFont="1" applyAlignment="1">
      <alignment vertical="center"/>
    </xf>
    <xf numFmtId="0" fontId="102" fillId="0" borderId="0" xfId="0" applyFont="1" applyAlignment="1">
      <alignment horizontal="right" vertical="center" wrapText="1"/>
    </xf>
    <xf numFmtId="0" fontId="68" fillId="64" borderId="25" xfId="0" applyFont="1" applyFill="1" applyBorder="1" applyAlignment="1">
      <alignment horizontal="left" vertical="top" wrapText="1"/>
    </xf>
    <xf numFmtId="0" fontId="68" fillId="64" borderId="25" xfId="0" applyFont="1" applyFill="1" applyBorder="1" applyAlignment="1">
      <alignment horizontal="center" vertical="top" wrapText="1"/>
    </xf>
    <xf numFmtId="0" fontId="68" fillId="64" borderId="25" xfId="0" applyFont="1" applyFill="1" applyBorder="1" applyAlignment="1">
      <alignment horizontal="right" vertical="top" wrapText="1"/>
    </xf>
    <xf numFmtId="2" fontId="100" fillId="48" borderId="25" xfId="0" applyNumberFormat="1" applyFont="1" applyFill="1" applyBorder="1" applyAlignment="1">
      <alignment horizontal="right" vertical="top" wrapText="1"/>
    </xf>
    <xf numFmtId="0" fontId="68" fillId="65" borderId="25" xfId="0" applyFont="1" applyFill="1" applyBorder="1" applyAlignment="1">
      <alignment horizontal="left" vertical="top" wrapText="1"/>
    </xf>
    <xf numFmtId="0" fontId="68" fillId="65" borderId="25" xfId="0" applyFont="1" applyFill="1" applyBorder="1" applyAlignment="1">
      <alignment horizontal="center" vertical="top" wrapText="1"/>
    </xf>
    <xf numFmtId="0" fontId="68" fillId="65" borderId="25" xfId="0" applyFont="1" applyFill="1" applyBorder="1" applyAlignment="1">
      <alignment horizontal="right" vertical="top" wrapText="1"/>
    </xf>
    <xf numFmtId="0" fontId="80" fillId="48" borderId="97" xfId="0" applyFont="1" applyFill="1" applyBorder="1" applyAlignment="1">
      <alignment horizontal="left" vertical="top" wrapText="1"/>
    </xf>
    <xf numFmtId="4" fontId="68" fillId="64" borderId="25" xfId="0" applyNumberFormat="1" applyFont="1" applyFill="1" applyBorder="1" applyAlignment="1">
      <alignment horizontal="right" vertical="top" wrapText="1"/>
    </xf>
    <xf numFmtId="0" fontId="57" fillId="55" borderId="25" xfId="0" applyFont="1" applyFill="1" applyBorder="1" applyAlignment="1">
      <alignment horizontal="right" vertical="center" wrapText="1"/>
    </xf>
    <xf numFmtId="10" fontId="57" fillId="35" borderId="94" xfId="0" applyNumberFormat="1" applyFont="1" applyFill="1" applyBorder="1" applyAlignment="1">
      <alignment horizontal="left" vertical="center"/>
    </xf>
    <xf numFmtId="0" fontId="57" fillId="55" borderId="74" xfId="0" applyFont="1" applyFill="1" applyBorder="1" applyAlignment="1">
      <alignment horizontal="right" vertical="center" wrapText="1"/>
    </xf>
    <xf numFmtId="0" fontId="58" fillId="55" borderId="121" xfId="0" applyFont="1" applyFill="1" applyBorder="1" applyAlignment="1">
      <alignment vertical="center"/>
    </xf>
    <xf numFmtId="0" fontId="58" fillId="35" borderId="122" xfId="0" applyFont="1" applyFill="1" applyBorder="1" applyAlignment="1">
      <alignment horizontal="left" vertical="center"/>
    </xf>
    <xf numFmtId="0" fontId="50" fillId="0" borderId="129" xfId="71" applyFont="1" applyBorder="1" applyAlignment="1">
      <alignment vertical="center"/>
    </xf>
    <xf numFmtId="0" fontId="36" fillId="0" borderId="129" xfId="71" applyFont="1" applyBorder="1" applyAlignment="1">
      <alignment vertical="center"/>
    </xf>
    <xf numFmtId="0" fontId="36" fillId="0" borderId="129" xfId="71" applyFont="1" applyBorder="1" applyAlignment="1">
      <alignment horizontal="center" vertical="center" wrapText="1"/>
    </xf>
    <xf numFmtId="0" fontId="36" fillId="0" borderId="129" xfId="71" applyFont="1" applyBorder="1" applyAlignment="1">
      <alignment vertical="center" wrapText="1"/>
    </xf>
    <xf numFmtId="164" fontId="36" fillId="0" borderId="129" xfId="72" applyNumberFormat="1" applyFont="1" applyBorder="1" applyAlignment="1">
      <alignment vertical="center" wrapText="1"/>
    </xf>
    <xf numFmtId="43" fontId="36" fillId="0" borderId="129" xfId="72" applyFont="1" applyBorder="1" applyAlignment="1">
      <alignment vertical="center" wrapText="1"/>
    </xf>
    <xf numFmtId="0" fontId="50" fillId="0" borderId="128" xfId="71" applyFont="1" applyBorder="1" applyAlignment="1">
      <alignment vertical="center"/>
    </xf>
    <xf numFmtId="0" fontId="36" fillId="0" borderId="128" xfId="71" applyFont="1" applyBorder="1" applyAlignment="1">
      <alignment vertical="center"/>
    </xf>
    <xf numFmtId="0" fontId="36" fillId="0" borderId="128" xfId="71" applyFont="1" applyBorder="1" applyAlignment="1">
      <alignment horizontal="center" vertical="center" wrapText="1"/>
    </xf>
    <xf numFmtId="0" fontId="36" fillId="0" borderId="128" xfId="71" applyFont="1" applyBorder="1" applyAlignment="1">
      <alignment vertical="center" wrapText="1"/>
    </xf>
    <xf numFmtId="164" fontId="36" fillId="0" borderId="128" xfId="72" applyNumberFormat="1" applyFont="1" applyBorder="1" applyAlignment="1">
      <alignment vertical="center" wrapText="1"/>
    </xf>
    <xf numFmtId="43" fontId="36" fillId="0" borderId="128" xfId="72" applyFont="1" applyBorder="1" applyAlignment="1">
      <alignment vertical="center" wrapText="1"/>
    </xf>
    <xf numFmtId="0" fontId="42" fillId="41" borderId="25" xfId="0" applyFont="1" applyFill="1" applyBorder="1" applyAlignment="1">
      <alignment horizontal="left" vertical="center" wrapText="1"/>
    </xf>
    <xf numFmtId="44" fontId="100" fillId="48" borderId="25" xfId="77" applyFont="1" applyFill="1" applyBorder="1" applyAlignment="1">
      <alignment horizontal="right" vertical="top" wrapText="1"/>
    </xf>
    <xf numFmtId="0" fontId="79" fillId="52" borderId="25" xfId="0" applyFont="1" applyFill="1" applyBorder="1" applyAlignment="1">
      <alignment horizontal="left" vertical="top" wrapText="1"/>
    </xf>
    <xf numFmtId="2" fontId="79" fillId="52" borderId="25" xfId="0" applyNumberFormat="1" applyFont="1" applyFill="1" applyBorder="1" applyAlignment="1">
      <alignment horizontal="right" vertical="top" wrapText="1"/>
    </xf>
    <xf numFmtId="0" fontId="65" fillId="48" borderId="25" xfId="0" applyFont="1" applyFill="1" applyBorder="1" applyAlignment="1">
      <alignment horizontal="left" vertical="top" wrapText="1"/>
    </xf>
    <xf numFmtId="0" fontId="65" fillId="48" borderId="25" xfId="0" applyFont="1" applyFill="1" applyBorder="1" applyAlignment="1">
      <alignment horizontal="center" vertical="top" wrapText="1"/>
    </xf>
    <xf numFmtId="171" fontId="65" fillId="48" borderId="25" xfId="0" applyNumberFormat="1" applyFont="1" applyFill="1" applyBorder="1" applyAlignment="1">
      <alignment horizontal="right" vertical="top" wrapText="1"/>
    </xf>
    <xf numFmtId="2" fontId="65" fillId="48" borderId="25" xfId="0" applyNumberFormat="1" applyFont="1" applyFill="1" applyBorder="1" applyAlignment="1">
      <alignment horizontal="right" vertical="top" wrapText="1"/>
    </xf>
    <xf numFmtId="0" fontId="68" fillId="0" borderId="25" xfId="0" quotePrefix="1" applyFont="1" applyBorder="1" applyAlignment="1">
      <alignment horizontal="right" vertical="center" wrapText="1"/>
    </xf>
    <xf numFmtId="0" fontId="42" fillId="0" borderId="25" xfId="0" quotePrefix="1" applyFont="1" applyBorder="1" applyAlignment="1">
      <alignment horizontal="right" vertical="center" wrapText="1"/>
    </xf>
    <xf numFmtId="0" fontId="41" fillId="0" borderId="25" xfId="0" quotePrefix="1" applyFont="1" applyBorder="1" applyAlignment="1">
      <alignment horizontal="right" vertical="center" wrapText="1"/>
    </xf>
    <xf numFmtId="0" fontId="41" fillId="0" borderId="25" xfId="0" applyFont="1" applyBorder="1" applyAlignment="1">
      <alignment horizontal="left" vertical="center" wrapText="1"/>
    </xf>
    <xf numFmtId="0" fontId="41" fillId="0" borderId="25" xfId="0" applyFont="1" applyBorder="1" applyAlignment="1">
      <alignment horizontal="left" vertical="top" wrapText="1"/>
    </xf>
    <xf numFmtId="0" fontId="65" fillId="62" borderId="25" xfId="0" applyFont="1" applyFill="1" applyBorder="1" applyAlignment="1">
      <alignment horizontal="left" vertical="top" wrapText="1"/>
    </xf>
    <xf numFmtId="0" fontId="105" fillId="46" borderId="25" xfId="0" applyFont="1" applyFill="1" applyBorder="1" applyAlignment="1">
      <alignment horizontal="left" vertical="center" wrapText="1"/>
    </xf>
    <xf numFmtId="0" fontId="105" fillId="46" borderId="25" xfId="0" quotePrefix="1" applyFont="1" applyFill="1" applyBorder="1" applyAlignment="1">
      <alignment horizontal="left" vertical="center" wrapText="1"/>
    </xf>
    <xf numFmtId="0" fontId="65" fillId="63" borderId="25" xfId="0" applyFont="1" applyFill="1" applyBorder="1" applyAlignment="1">
      <alignment horizontal="left" vertical="top" wrapText="1"/>
    </xf>
    <xf numFmtId="0" fontId="65" fillId="46" borderId="25" xfId="0" quotePrefix="1" applyFont="1" applyFill="1" applyBorder="1" applyAlignment="1">
      <alignment horizontal="left" vertical="top" wrapText="1"/>
    </xf>
    <xf numFmtId="0" fontId="65" fillId="0" borderId="25" xfId="0" applyFont="1" applyBorder="1" applyAlignment="1">
      <alignment horizontal="left" vertical="top" wrapText="1"/>
    </xf>
    <xf numFmtId="2" fontId="38" fillId="48" borderId="25" xfId="0" applyNumberFormat="1" applyFont="1" applyFill="1" applyBorder="1" applyAlignment="1">
      <alignment horizontal="right" vertical="top" wrapText="1"/>
    </xf>
    <xf numFmtId="0" fontId="41" fillId="0" borderId="25" xfId="0" quotePrefix="1" applyFont="1" applyBorder="1" applyAlignment="1">
      <alignment horizontal="left" vertical="top" wrapText="1"/>
    </xf>
    <xf numFmtId="0" fontId="65" fillId="48" borderId="97" xfId="0" applyFont="1" applyFill="1" applyBorder="1" applyAlignment="1">
      <alignment horizontal="left" vertical="top" wrapText="1"/>
    </xf>
    <xf numFmtId="0" fontId="94" fillId="0" borderId="25" xfId="0" applyFont="1" applyBorder="1" applyAlignment="1">
      <alignment horizontal="center" vertical="top" wrapText="1"/>
    </xf>
    <xf numFmtId="0" fontId="65" fillId="0" borderId="25" xfId="0" quotePrefix="1" applyFont="1" applyBorder="1" applyAlignment="1">
      <alignment horizontal="left" vertical="top" wrapText="1"/>
    </xf>
    <xf numFmtId="0" fontId="65" fillId="0" borderId="25" xfId="0" applyFont="1" applyBorder="1" applyAlignment="1">
      <alignment horizontal="center" vertical="top" wrapText="1"/>
    </xf>
    <xf numFmtId="171" fontId="65" fillId="0" borderId="25" xfId="0" applyNumberFormat="1" applyFont="1" applyBorder="1" applyAlignment="1">
      <alignment horizontal="right" vertical="top" wrapText="1"/>
    </xf>
    <xf numFmtId="0" fontId="64" fillId="52" borderId="25" xfId="0" applyFont="1" applyFill="1" applyBorder="1" applyAlignment="1">
      <alignment horizontal="left" vertical="top" wrapText="1"/>
    </xf>
    <xf numFmtId="0" fontId="64" fillId="52" borderId="25" xfId="0" applyFont="1" applyFill="1" applyBorder="1" applyAlignment="1">
      <alignment horizontal="center" vertical="top" wrapText="1"/>
    </xf>
    <xf numFmtId="2" fontId="64" fillId="52" borderId="25" xfId="0" applyNumberFormat="1" applyFont="1" applyFill="1" applyBorder="1" applyAlignment="1">
      <alignment horizontal="right" vertical="top" wrapText="1"/>
    </xf>
    <xf numFmtId="0" fontId="106" fillId="48" borderId="25" xfId="0" applyFont="1" applyFill="1" applyBorder="1" applyAlignment="1">
      <alignment horizontal="left" vertical="top" wrapText="1"/>
    </xf>
    <xf numFmtId="0" fontId="106" fillId="62" borderId="25" xfId="0" applyFont="1" applyFill="1" applyBorder="1" applyAlignment="1">
      <alignment horizontal="left" vertical="top" wrapText="1"/>
    </xf>
    <xf numFmtId="0" fontId="14" fillId="48" borderId="25" xfId="0" applyFont="1" applyFill="1" applyBorder="1" applyAlignment="1">
      <alignment horizontal="left" vertical="top" wrapText="1"/>
    </xf>
    <xf numFmtId="0" fontId="14" fillId="62" borderId="25" xfId="0" applyFont="1" applyFill="1" applyBorder="1" applyAlignment="1">
      <alignment horizontal="left" vertical="top" wrapText="1"/>
    </xf>
    <xf numFmtId="0" fontId="104" fillId="48" borderId="25" xfId="0" applyFont="1" applyFill="1" applyBorder="1" applyAlignment="1">
      <alignment horizontal="center" vertical="top" wrapText="1"/>
    </xf>
    <xf numFmtId="0" fontId="65" fillId="0" borderId="25" xfId="0" quotePrefix="1" applyFont="1" applyBorder="1" applyAlignment="1">
      <alignment horizontal="left" vertical="center" wrapText="1"/>
    </xf>
    <xf numFmtId="0" fontId="65" fillId="0" borderId="25" xfId="0" applyFont="1" applyBorder="1" applyAlignment="1">
      <alignment horizontal="justify" vertical="center" wrapText="1"/>
    </xf>
    <xf numFmtId="0" fontId="38" fillId="48" borderId="25" xfId="0" applyFont="1" applyFill="1" applyBorder="1" applyAlignment="1">
      <alignment horizontal="left" vertical="top" wrapText="1"/>
    </xf>
    <xf numFmtId="0" fontId="38" fillId="48" borderId="25" xfId="0" applyFont="1" applyFill="1" applyBorder="1" applyAlignment="1">
      <alignment horizontal="center" vertical="top" wrapText="1"/>
    </xf>
    <xf numFmtId="0" fontId="42" fillId="48" borderId="25" xfId="0" applyFont="1" applyFill="1" applyBorder="1" applyAlignment="1">
      <alignment horizontal="left" vertical="top" wrapText="1"/>
    </xf>
    <xf numFmtId="0" fontId="14" fillId="0" borderId="25" xfId="0" quotePrefix="1" applyFont="1" applyBorder="1" applyAlignment="1">
      <alignment horizontal="left" vertical="top" wrapText="1"/>
    </xf>
    <xf numFmtId="4" fontId="42" fillId="48" borderId="25" xfId="0" applyNumberFormat="1" applyFont="1" applyFill="1" applyBorder="1" applyAlignment="1">
      <alignment horizontal="right" vertical="top" wrapText="1"/>
    </xf>
    <xf numFmtId="4" fontId="42" fillId="48" borderId="96" xfId="0" applyNumberFormat="1" applyFont="1" applyFill="1" applyBorder="1" applyAlignment="1">
      <alignment horizontal="right" vertical="top" wrapText="1"/>
    </xf>
    <xf numFmtId="0" fontId="42" fillId="65" borderId="25" xfId="0" applyFont="1" applyFill="1" applyBorder="1" applyAlignment="1">
      <alignment horizontal="right" vertical="top" wrapText="1"/>
    </xf>
    <xf numFmtId="0" fontId="68" fillId="65" borderId="25" xfId="81" applyFont="1" applyFill="1" applyBorder="1" applyAlignment="1">
      <alignment horizontal="left" vertical="top" wrapText="1"/>
    </xf>
    <xf numFmtId="0" fontId="68" fillId="65" borderId="25" xfId="81" applyFont="1" applyFill="1" applyBorder="1" applyAlignment="1">
      <alignment horizontal="center" vertical="top" wrapText="1"/>
    </xf>
    <xf numFmtId="0" fontId="68" fillId="65" borderId="25" xfId="81" applyFont="1" applyFill="1" applyBorder="1" applyAlignment="1">
      <alignment horizontal="right" vertical="top" wrapText="1"/>
    </xf>
    <xf numFmtId="0" fontId="42" fillId="48" borderId="25" xfId="0" applyFont="1" applyFill="1" applyBorder="1" applyAlignment="1">
      <alignment horizontal="center" vertical="top" wrapText="1"/>
    </xf>
    <xf numFmtId="166" fontId="42" fillId="48" borderId="25" xfId="0" applyNumberFormat="1" applyFont="1" applyFill="1" applyBorder="1" applyAlignment="1">
      <alignment horizontal="right" vertical="top" wrapText="1"/>
    </xf>
    <xf numFmtId="0" fontId="42" fillId="41" borderId="25" xfId="0" quotePrefix="1" applyFont="1" applyFill="1" applyBorder="1" applyAlignment="1">
      <alignment horizontal="right" vertical="top" wrapText="1"/>
    </xf>
    <xf numFmtId="0" fontId="42" fillId="65" borderId="25" xfId="0" applyFont="1" applyFill="1" applyBorder="1" applyAlignment="1">
      <alignment horizontal="left" vertical="top" wrapText="1"/>
    </xf>
    <xf numFmtId="0" fontId="14" fillId="63" borderId="25" xfId="0" applyFont="1" applyFill="1" applyBorder="1" applyAlignment="1">
      <alignment horizontal="left" vertical="top" wrapText="1"/>
    </xf>
    <xf numFmtId="0" fontId="14" fillId="48" borderId="25" xfId="0" applyFont="1" applyFill="1" applyBorder="1" applyAlignment="1">
      <alignment horizontal="center" vertical="top" wrapText="1"/>
    </xf>
    <xf numFmtId="0" fontId="14" fillId="0" borderId="25" xfId="0" applyFont="1" applyBorder="1" applyAlignment="1">
      <alignment horizontal="left" vertical="top" wrapText="1"/>
    </xf>
    <xf numFmtId="0" fontId="107" fillId="0" borderId="0" xfId="71" applyFont="1" applyAlignment="1">
      <alignment vertical="center" wrapText="1"/>
    </xf>
    <xf numFmtId="4" fontId="42" fillId="0" borderId="0" xfId="0" applyNumberFormat="1" applyFont="1" applyAlignment="1">
      <alignment horizontal="right" vertical="top" wrapText="1"/>
    </xf>
    <xf numFmtId="0" fontId="14" fillId="0" borderId="25" xfId="0" applyFont="1" applyBorder="1" applyAlignment="1">
      <alignment horizontal="center" vertical="top" wrapText="1"/>
    </xf>
    <xf numFmtId="0" fontId="42" fillId="0" borderId="0" xfId="0" applyFont="1" applyAlignment="1">
      <alignment horizontal="right" vertical="top" wrapText="1"/>
    </xf>
    <xf numFmtId="166" fontId="14" fillId="48" borderId="25" xfId="0" applyNumberFormat="1" applyFont="1" applyFill="1" applyBorder="1" applyAlignment="1">
      <alignment horizontal="right" vertical="top" wrapText="1"/>
    </xf>
    <xf numFmtId="4" fontId="14" fillId="48" borderId="25" xfId="0" applyNumberFormat="1" applyFont="1" applyFill="1" applyBorder="1" applyAlignment="1">
      <alignment horizontal="right" vertical="top" wrapText="1"/>
    </xf>
    <xf numFmtId="4" fontId="14" fillId="48" borderId="96" xfId="0" applyNumberFormat="1" applyFont="1" applyFill="1" applyBorder="1" applyAlignment="1">
      <alignment horizontal="right" vertical="top" wrapText="1"/>
    </xf>
    <xf numFmtId="0" fontId="14" fillId="65" borderId="25" xfId="0" applyFont="1" applyFill="1" applyBorder="1" applyAlignment="1">
      <alignment horizontal="left" vertical="top" wrapText="1"/>
    </xf>
    <xf numFmtId="0" fontId="14" fillId="65" borderId="25" xfId="0" applyFont="1" applyFill="1" applyBorder="1" applyAlignment="1">
      <alignment horizontal="center" vertical="top" wrapText="1"/>
    </xf>
    <xf numFmtId="0" fontId="14" fillId="65" borderId="25" xfId="0" applyFont="1" applyFill="1" applyBorder="1" applyAlignment="1">
      <alignment horizontal="right" vertical="top" wrapText="1"/>
    </xf>
    <xf numFmtId="4" fontId="14" fillId="40" borderId="96" xfId="0" applyNumberFormat="1" applyFont="1" applyFill="1" applyBorder="1" applyAlignment="1">
      <alignment horizontal="right" vertical="top" wrapText="1"/>
    </xf>
    <xf numFmtId="0" fontId="14" fillId="64" borderId="25" xfId="0" applyFont="1" applyFill="1" applyBorder="1" applyAlignment="1">
      <alignment horizontal="left" vertical="top" wrapText="1"/>
    </xf>
    <xf numFmtId="0" fontId="14" fillId="64" borderId="25" xfId="0" applyFont="1" applyFill="1" applyBorder="1" applyAlignment="1">
      <alignment horizontal="center" vertical="top" wrapText="1"/>
    </xf>
    <xf numFmtId="0" fontId="14" fillId="64" borderId="25" xfId="0" applyFont="1" applyFill="1" applyBorder="1" applyAlignment="1">
      <alignment horizontal="right" vertical="top" wrapText="1"/>
    </xf>
    <xf numFmtId="0" fontId="14" fillId="65" borderId="25" xfId="81" applyFont="1" applyFill="1" applyBorder="1" applyAlignment="1">
      <alignment horizontal="left" vertical="top" wrapText="1"/>
    </xf>
    <xf numFmtId="0" fontId="14" fillId="64" borderId="25" xfId="81" applyFont="1" applyFill="1" applyBorder="1" applyAlignment="1">
      <alignment horizontal="left" vertical="top" wrapText="1"/>
    </xf>
    <xf numFmtId="0" fontId="70" fillId="0" borderId="25" xfId="0" applyFont="1" applyBorder="1" applyAlignment="1">
      <alignment horizontal="right" vertical="top" wrapText="1"/>
    </xf>
    <xf numFmtId="0" fontId="70" fillId="0" borderId="25" xfId="0" applyFont="1" applyBorder="1" applyAlignment="1">
      <alignment horizontal="left" vertical="top" wrapText="1"/>
    </xf>
    <xf numFmtId="0" fontId="70" fillId="0" borderId="25" xfId="0" applyFont="1" applyBorder="1" applyAlignment="1">
      <alignment horizontal="center" vertical="top" wrapText="1"/>
    </xf>
    <xf numFmtId="0" fontId="70" fillId="0" borderId="96" xfId="0" applyFont="1" applyBorder="1" applyAlignment="1">
      <alignment horizontal="right" vertical="top" wrapText="1"/>
    </xf>
    <xf numFmtId="0" fontId="106" fillId="0" borderId="25" xfId="0" applyFont="1" applyBorder="1" applyAlignment="1">
      <alignment horizontal="left" vertical="top" wrapText="1"/>
    </xf>
    <xf numFmtId="166" fontId="42" fillId="0" borderId="25" xfId="0" applyNumberFormat="1" applyFont="1" applyBorder="1" applyAlignment="1">
      <alignment horizontal="right" vertical="top" wrapText="1"/>
    </xf>
    <xf numFmtId="4" fontId="42" fillId="0" borderId="25" xfId="0" applyNumberFormat="1" applyFont="1" applyBorder="1" applyAlignment="1">
      <alignment horizontal="right" vertical="top" wrapText="1"/>
    </xf>
    <xf numFmtId="4" fontId="42" fillId="0" borderId="96" xfId="0" applyNumberFormat="1" applyFont="1" applyBorder="1" applyAlignment="1">
      <alignment horizontal="right" vertical="top" wrapText="1"/>
    </xf>
    <xf numFmtId="0" fontId="42" fillId="0" borderId="25" xfId="0" applyFont="1" applyBorder="1" applyAlignment="1">
      <alignment horizontal="center" vertical="top" wrapText="1"/>
    </xf>
    <xf numFmtId="0" fontId="42" fillId="0" borderId="25" xfId="0" applyFont="1" applyBorder="1" applyAlignment="1">
      <alignment horizontal="right" vertical="top" wrapText="1"/>
    </xf>
    <xf numFmtId="0" fontId="98" fillId="0" borderId="0" xfId="0" applyFont="1" applyAlignment="1">
      <alignment horizontal="left" vertical="center"/>
    </xf>
    <xf numFmtId="0" fontId="14" fillId="0" borderId="0" xfId="0" applyFont="1" applyAlignment="1">
      <alignment wrapText="1"/>
    </xf>
    <xf numFmtId="0" fontId="108" fillId="0" borderId="0" xfId="0" applyFont="1"/>
    <xf numFmtId="166" fontId="14" fillId="0" borderId="25" xfId="0" applyNumberFormat="1" applyFont="1" applyBorder="1" applyAlignment="1">
      <alignment horizontal="right" vertical="top" wrapText="1"/>
    </xf>
    <xf numFmtId="4" fontId="14" fillId="0" borderId="25" xfId="0" applyNumberFormat="1" applyFont="1" applyBorder="1" applyAlignment="1">
      <alignment horizontal="right" vertical="top" wrapText="1"/>
    </xf>
    <xf numFmtId="4" fontId="14" fillId="0" borderId="96" xfId="0" applyNumberFormat="1" applyFont="1" applyBorder="1" applyAlignment="1">
      <alignment horizontal="right" vertical="top" wrapText="1"/>
    </xf>
    <xf numFmtId="0" fontId="14" fillId="0" borderId="25" xfId="81" applyFont="1" applyBorder="1" applyAlignment="1">
      <alignment horizontal="left" vertical="top" wrapText="1"/>
    </xf>
    <xf numFmtId="0" fontId="14" fillId="0" borderId="25" xfId="81" applyFont="1" applyBorder="1" applyAlignment="1">
      <alignment horizontal="center" vertical="top" wrapText="1"/>
    </xf>
    <xf numFmtId="0" fontId="14" fillId="0" borderId="25" xfId="81" applyFont="1" applyBorder="1" applyAlignment="1">
      <alignment horizontal="right" vertical="top" wrapText="1"/>
    </xf>
    <xf numFmtId="0" fontId="42" fillId="65" borderId="25" xfId="0" applyFont="1" applyFill="1" applyBorder="1" applyAlignment="1">
      <alignment horizontal="center" vertical="top" wrapText="1"/>
    </xf>
    <xf numFmtId="0" fontId="42" fillId="64" borderId="25" xfId="0" applyFont="1" applyFill="1" applyBorder="1" applyAlignment="1">
      <alignment horizontal="left" vertical="top" wrapText="1"/>
    </xf>
    <xf numFmtId="0" fontId="42" fillId="64" borderId="25" xfId="0" applyFont="1" applyFill="1" applyBorder="1" applyAlignment="1">
      <alignment horizontal="center" vertical="top" wrapText="1"/>
    </xf>
    <xf numFmtId="0" fontId="42" fillId="64" borderId="25" xfId="0" applyFont="1" applyFill="1" applyBorder="1" applyAlignment="1">
      <alignment horizontal="right" vertical="top" wrapText="1"/>
    </xf>
    <xf numFmtId="0" fontId="64" fillId="0" borderId="97" xfId="0" applyFont="1" applyBorder="1" applyAlignment="1">
      <alignment horizontal="left" vertical="top" wrapText="1"/>
    </xf>
    <xf numFmtId="0" fontId="70" fillId="0" borderId="25" xfId="0" applyFont="1" applyBorder="1" applyAlignment="1">
      <alignment horizontal="right" vertical="center" wrapText="1"/>
    </xf>
    <xf numFmtId="0" fontId="70" fillId="0" borderId="25" xfId="0" applyFont="1" applyBorder="1" applyAlignment="1">
      <alignment horizontal="left" vertical="center" wrapText="1"/>
    </xf>
    <xf numFmtId="0" fontId="70" fillId="0" borderId="25" xfId="0" applyFont="1" applyBorder="1" applyAlignment="1">
      <alignment horizontal="justify" vertical="center" wrapText="1"/>
    </xf>
    <xf numFmtId="0" fontId="70" fillId="0" borderId="25" xfId="0" applyFont="1" applyBorder="1" applyAlignment="1">
      <alignment horizontal="center" vertical="center" wrapText="1"/>
    </xf>
    <xf numFmtId="0" fontId="83" fillId="0" borderId="25" xfId="0" applyFont="1" applyBorder="1" applyAlignment="1">
      <alignment horizontal="left" vertical="top" wrapText="1"/>
    </xf>
    <xf numFmtId="0" fontId="42" fillId="0" borderId="25" xfId="0" quotePrefix="1" applyFont="1" applyBorder="1" applyAlignment="1">
      <alignment horizontal="right" vertical="top" wrapText="1"/>
    </xf>
    <xf numFmtId="0" fontId="70" fillId="0" borderId="0" xfId="0" applyFont="1" applyAlignment="1">
      <alignment horizontal="center" wrapText="1"/>
    </xf>
    <xf numFmtId="0" fontId="70" fillId="0" borderId="111" xfId="0" applyFont="1" applyBorder="1" applyAlignment="1">
      <alignment horizontal="left" vertical="center" wrapText="1"/>
    </xf>
    <xf numFmtId="0" fontId="70" fillId="0" borderId="112" xfId="0" applyFont="1" applyBorder="1" applyAlignment="1">
      <alignment horizontal="right" vertical="center" wrapText="1"/>
    </xf>
    <xf numFmtId="0" fontId="70" fillId="0" borderId="112" xfId="0" applyFont="1" applyBorder="1" applyAlignment="1">
      <alignment horizontal="left" vertical="center" wrapText="1"/>
    </xf>
    <xf numFmtId="0" fontId="70" fillId="0" borderId="112" xfId="0" applyFont="1" applyBorder="1" applyAlignment="1">
      <alignment horizontal="justify" vertical="center" wrapText="1"/>
    </xf>
    <xf numFmtId="0" fontId="70" fillId="0" borderId="112" xfId="0" applyFont="1" applyBorder="1" applyAlignment="1">
      <alignment horizontal="center" vertical="center" wrapText="1"/>
    </xf>
    <xf numFmtId="0" fontId="70" fillId="0" borderId="113" xfId="0" applyFont="1" applyBorder="1" applyAlignment="1">
      <alignment horizontal="right" vertical="center" wrapText="1"/>
    </xf>
    <xf numFmtId="0" fontId="42" fillId="0" borderId="98" xfId="0" applyFont="1" applyBorder="1" applyAlignment="1">
      <alignment horizontal="left" vertical="center" wrapText="1"/>
    </xf>
    <xf numFmtId="0" fontId="42" fillId="0" borderId="13" xfId="0" applyFont="1" applyBorder="1" applyAlignment="1">
      <alignment horizontal="left" vertical="center" wrapText="1"/>
    </xf>
    <xf numFmtId="0" fontId="42" fillId="0" borderId="16" xfId="0" applyFont="1" applyBorder="1" applyAlignment="1">
      <alignment horizontal="left" vertical="center" wrapText="1"/>
    </xf>
    <xf numFmtId="0" fontId="42" fillId="0" borderId="17" xfId="0" applyFont="1" applyBorder="1" applyAlignment="1">
      <alignment horizontal="right" vertical="center" wrapText="1"/>
    </xf>
    <xf numFmtId="0" fontId="42" fillId="0" borderId="17" xfId="0" applyFont="1" applyBorder="1" applyAlignment="1">
      <alignment horizontal="left" vertical="center" wrapText="1"/>
    </xf>
    <xf numFmtId="0" fontId="42" fillId="0" borderId="17" xfId="0" applyFont="1" applyBorder="1" applyAlignment="1">
      <alignment horizontal="justify" vertical="center" wrapText="1"/>
    </xf>
    <xf numFmtId="0" fontId="70" fillId="0" borderId="96" xfId="0" applyFont="1" applyBorder="1" applyAlignment="1">
      <alignment horizontal="right" vertical="center" wrapText="1"/>
    </xf>
    <xf numFmtId="0" fontId="70" fillId="0" borderId="16" xfId="0" applyFont="1" applyBorder="1" applyAlignment="1">
      <alignment horizontal="center" wrapText="1"/>
    </xf>
    <xf numFmtId="0" fontId="70" fillId="0" borderId="115" xfId="0" applyFont="1" applyBorder="1" applyAlignment="1">
      <alignment horizontal="right" vertical="center" wrapText="1"/>
    </xf>
    <xf numFmtId="0" fontId="70" fillId="0" borderId="115" xfId="0" applyFont="1" applyBorder="1" applyAlignment="1">
      <alignment horizontal="left" vertical="center" wrapText="1"/>
    </xf>
    <xf numFmtId="0" fontId="70" fillId="0" borderId="115" xfId="0" applyFont="1" applyBorder="1" applyAlignment="1">
      <alignment horizontal="justify" vertical="center" wrapText="1"/>
    </xf>
    <xf numFmtId="0" fontId="70" fillId="0" borderId="115" xfId="0" applyFont="1" applyBorder="1" applyAlignment="1">
      <alignment horizontal="center" vertical="center" wrapText="1"/>
    </xf>
    <xf numFmtId="0" fontId="70" fillId="0" borderId="116" xfId="0" applyFont="1" applyBorder="1" applyAlignment="1">
      <alignment horizontal="right" vertical="center" wrapText="1"/>
    </xf>
    <xf numFmtId="0" fontId="70" fillId="0" borderId="10" xfId="0" applyFont="1" applyBorder="1" applyAlignment="1">
      <alignment horizontal="center" wrapText="1"/>
    </xf>
    <xf numFmtId="0" fontId="14" fillId="0" borderId="0" xfId="0" applyFont="1" applyAlignment="1">
      <alignment horizontal="left" vertical="center" wrapText="1" indent="1"/>
    </xf>
    <xf numFmtId="0" fontId="42" fillId="0" borderId="17" xfId="81" applyFont="1" applyBorder="1"/>
    <xf numFmtId="0" fontId="70" fillId="0" borderId="97" xfId="0" applyFont="1" applyBorder="1" applyAlignment="1">
      <alignment horizontal="left" vertical="top" wrapText="1"/>
    </xf>
    <xf numFmtId="0" fontId="42" fillId="0" borderId="16" xfId="0" applyFont="1" applyBorder="1" applyAlignment="1">
      <alignment horizontal="left" vertical="top" wrapText="1"/>
    </xf>
    <xf numFmtId="0" fontId="42" fillId="0" borderId="17" xfId="0" applyFont="1" applyBorder="1" applyAlignment="1">
      <alignment horizontal="right" vertical="top" wrapText="1"/>
    </xf>
    <xf numFmtId="0" fontId="42" fillId="0" borderId="17" xfId="0" applyFont="1" applyBorder="1" applyAlignment="1">
      <alignment horizontal="left" vertical="top" wrapText="1"/>
    </xf>
    <xf numFmtId="0" fontId="42" fillId="0" borderId="17" xfId="0" applyFont="1" applyBorder="1" applyAlignment="1">
      <alignment horizontal="center" vertical="top" wrapText="1"/>
    </xf>
    <xf numFmtId="166" fontId="42" fillId="0" borderId="17" xfId="0" applyNumberFormat="1" applyFont="1" applyBorder="1" applyAlignment="1">
      <alignment horizontal="right" vertical="top" wrapText="1"/>
    </xf>
    <xf numFmtId="4" fontId="42" fillId="0" borderId="17" xfId="0" applyNumberFormat="1" applyFont="1" applyBorder="1" applyAlignment="1">
      <alignment horizontal="right" vertical="top" wrapText="1"/>
    </xf>
    <xf numFmtId="4" fontId="42" fillId="0" borderId="18" xfId="0" applyNumberFormat="1" applyFont="1" applyBorder="1" applyAlignment="1">
      <alignment horizontal="right" vertical="top" wrapText="1"/>
    </xf>
    <xf numFmtId="4" fontId="14" fillId="0" borderId="17" xfId="0" applyNumberFormat="1" applyFont="1" applyBorder="1"/>
    <xf numFmtId="0" fontId="108" fillId="0" borderId="10" xfId="0" applyFont="1" applyBorder="1"/>
    <xf numFmtId="0" fontId="108" fillId="0" borderId="11" xfId="0" applyFont="1" applyBorder="1"/>
    <xf numFmtId="0" fontId="108" fillId="0" borderId="12" xfId="0" applyFont="1" applyBorder="1"/>
    <xf numFmtId="0" fontId="14" fillId="0" borderId="97" xfId="0" applyFont="1" applyBorder="1" applyAlignment="1">
      <alignment horizontal="left" vertical="top" wrapText="1"/>
    </xf>
    <xf numFmtId="0" fontId="109" fillId="0" borderId="0" xfId="0" applyFont="1" applyAlignment="1">
      <alignment vertical="center"/>
    </xf>
    <xf numFmtId="0" fontId="108" fillId="0" borderId="17" xfId="0" applyFont="1" applyBorder="1"/>
    <xf numFmtId="0" fontId="108" fillId="0" borderId="18" xfId="0" applyFont="1" applyBorder="1"/>
    <xf numFmtId="4" fontId="14" fillId="0" borderId="0" xfId="0" applyNumberFormat="1" applyFont="1"/>
    <xf numFmtId="4" fontId="109" fillId="0" borderId="0" xfId="0" applyNumberFormat="1" applyFont="1" applyAlignment="1">
      <alignment vertical="center"/>
    </xf>
    <xf numFmtId="0" fontId="108" fillId="0" borderId="16" xfId="0" applyFont="1" applyBorder="1"/>
    <xf numFmtId="0" fontId="14" fillId="0" borderId="0" xfId="0" applyFont="1"/>
    <xf numFmtId="0" fontId="42" fillId="0" borderId="17" xfId="0" quotePrefix="1" applyFont="1" applyBorder="1" applyAlignment="1">
      <alignment horizontal="right" vertical="top" wrapText="1"/>
    </xf>
    <xf numFmtId="4" fontId="42" fillId="0" borderId="119" xfId="0" applyNumberFormat="1" applyFont="1" applyBorder="1" applyAlignment="1">
      <alignment horizontal="right" vertical="top" wrapText="1"/>
    </xf>
    <xf numFmtId="0" fontId="14" fillId="48" borderId="97" xfId="0" applyFont="1" applyFill="1" applyBorder="1" applyAlignment="1">
      <alignment horizontal="left" vertical="top" wrapText="1"/>
    </xf>
    <xf numFmtId="0" fontId="42" fillId="0" borderId="0" xfId="81" applyFont="1" applyAlignment="1">
      <alignment horizontal="center" vertical="center"/>
    </xf>
    <xf numFmtId="0" fontId="98" fillId="0" borderId="0" xfId="0" applyFont="1"/>
    <xf numFmtId="0" fontId="110" fillId="0" borderId="0" xfId="156" applyFont="1" applyFill="1"/>
    <xf numFmtId="2" fontId="14" fillId="48" borderId="25" xfId="0" applyNumberFormat="1" applyFont="1" applyFill="1" applyBorder="1" applyAlignment="1">
      <alignment horizontal="right" vertical="top" wrapText="1"/>
    </xf>
    <xf numFmtId="0" fontId="106" fillId="48" borderId="25" xfId="0" applyFont="1" applyFill="1" applyBorder="1" applyAlignment="1">
      <alignment horizontal="center" vertical="top" wrapText="1"/>
    </xf>
    <xf numFmtId="2" fontId="106" fillId="48" borderId="25" xfId="0" applyNumberFormat="1" applyFont="1" applyFill="1" applyBorder="1" applyAlignment="1">
      <alignment horizontal="right" vertical="top" wrapText="1"/>
    </xf>
    <xf numFmtId="44" fontId="106" fillId="48" borderId="25" xfId="77" applyFont="1" applyFill="1" applyBorder="1" applyAlignment="1">
      <alignment horizontal="right" vertical="top" wrapText="1"/>
    </xf>
    <xf numFmtId="0" fontId="42" fillId="0" borderId="25" xfId="0" quotePrefix="1" applyFont="1" applyBorder="1" applyAlignment="1">
      <alignment horizontal="left" vertical="center" wrapText="1"/>
    </xf>
    <xf numFmtId="44" fontId="14" fillId="48" borderId="25" xfId="77" applyFont="1" applyFill="1" applyBorder="1" applyAlignment="1">
      <alignment horizontal="right" vertical="top" wrapText="1"/>
    </xf>
    <xf numFmtId="4" fontId="14" fillId="48" borderId="25" xfId="77" applyNumberFormat="1" applyFont="1" applyFill="1" applyBorder="1" applyAlignment="1">
      <alignment horizontal="right" vertical="top" wrapText="1"/>
    </xf>
    <xf numFmtId="2" fontId="14" fillId="0" borderId="25" xfId="0" applyNumberFormat="1" applyFont="1" applyBorder="1" applyAlignment="1">
      <alignment horizontal="right" vertical="top" wrapText="1"/>
    </xf>
    <xf numFmtId="4" fontId="14" fillId="0" borderId="25" xfId="77" applyNumberFormat="1" applyFont="1" applyFill="1" applyBorder="1" applyAlignment="1">
      <alignment horizontal="right" vertical="top" wrapText="1"/>
    </xf>
    <xf numFmtId="2" fontId="65" fillId="0" borderId="25" xfId="0" applyNumberFormat="1" applyFont="1" applyBorder="1" applyAlignment="1">
      <alignment horizontal="right" vertical="top" wrapText="1"/>
    </xf>
    <xf numFmtId="44" fontId="65" fillId="0" borderId="25" xfId="77" applyFont="1" applyFill="1" applyBorder="1" applyAlignment="1">
      <alignment horizontal="right" vertical="top" wrapText="1"/>
    </xf>
    <xf numFmtId="171" fontId="14" fillId="48" borderId="25" xfId="0" applyNumberFormat="1" applyFont="1" applyFill="1" applyBorder="1" applyAlignment="1">
      <alignment horizontal="right" vertical="top" wrapText="1"/>
    </xf>
    <xf numFmtId="171" fontId="14" fillId="0" borderId="25" xfId="0" applyNumberFormat="1" applyFont="1" applyBorder="1" applyAlignment="1">
      <alignment horizontal="right" vertical="top" wrapText="1"/>
    </xf>
    <xf numFmtId="44" fontId="14" fillId="0" borderId="25" xfId="77" applyFont="1" applyFill="1" applyBorder="1" applyAlignment="1">
      <alignment horizontal="right" vertical="top" wrapText="1"/>
    </xf>
    <xf numFmtId="0" fontId="83" fillId="0" borderId="25" xfId="0" applyFont="1" applyBorder="1" applyAlignment="1">
      <alignment horizontal="center" vertical="top" wrapText="1"/>
    </xf>
    <xf numFmtId="4" fontId="83" fillId="0" borderId="25" xfId="77" applyNumberFormat="1" applyFont="1" applyFill="1" applyBorder="1" applyAlignment="1">
      <alignment horizontal="right" vertical="top" wrapText="1"/>
    </xf>
    <xf numFmtId="2" fontId="83" fillId="0" borderId="25" xfId="0" applyNumberFormat="1" applyFont="1" applyBorder="1" applyAlignment="1">
      <alignment horizontal="right" vertical="top" wrapText="1"/>
    </xf>
    <xf numFmtId="2" fontId="14" fillId="0" borderId="25" xfId="77" applyNumberFormat="1" applyFont="1" applyFill="1" applyBorder="1" applyAlignment="1">
      <alignment horizontal="right" vertical="top" wrapText="1"/>
    </xf>
    <xf numFmtId="165" fontId="83" fillId="0" borderId="96" xfId="0" applyNumberFormat="1" applyFont="1" applyBorder="1" applyAlignment="1">
      <alignment horizontal="right" vertical="top" wrapText="1"/>
    </xf>
    <xf numFmtId="165" fontId="14" fillId="0" borderId="96" xfId="0" applyNumberFormat="1" applyFont="1" applyBorder="1" applyAlignment="1">
      <alignment horizontal="right" vertical="top" wrapText="1"/>
    </xf>
    <xf numFmtId="0" fontId="14" fillId="46" borderId="25" xfId="0" quotePrefix="1" applyFont="1" applyFill="1" applyBorder="1" applyAlignment="1">
      <alignment horizontal="left" vertical="center" wrapText="1"/>
    </xf>
    <xf numFmtId="0" fontId="14" fillId="46" borderId="25" xfId="0" applyFont="1" applyFill="1" applyBorder="1" applyAlignment="1">
      <alignment horizontal="left" vertical="center" wrapText="1"/>
    </xf>
    <xf numFmtId="0" fontId="14" fillId="61" borderId="0" xfId="81" applyFont="1" applyFill="1" applyAlignment="1">
      <alignment horizontal="right" vertical="top"/>
    </xf>
    <xf numFmtId="0" fontId="14" fillId="2" borderId="25" xfId="0" applyFont="1" applyFill="1" applyBorder="1" applyAlignment="1">
      <alignment horizontal="justify" vertical="center" wrapText="1"/>
    </xf>
    <xf numFmtId="0" fontId="14" fillId="46" borderId="25" xfId="0" applyFont="1" applyFill="1" applyBorder="1" applyAlignment="1">
      <alignment horizontal="justify" vertical="center" wrapText="1"/>
    </xf>
    <xf numFmtId="2" fontId="14" fillId="48" borderId="25" xfId="77" applyNumberFormat="1" applyFont="1" applyFill="1" applyBorder="1" applyAlignment="1">
      <alignment horizontal="right" vertical="top" wrapText="1"/>
    </xf>
    <xf numFmtId="165" fontId="14" fillId="48" borderId="96" xfId="0" applyNumberFormat="1" applyFont="1" applyFill="1" applyBorder="1" applyAlignment="1">
      <alignment horizontal="right" vertical="top" wrapText="1"/>
    </xf>
    <xf numFmtId="2" fontId="94" fillId="0" borderId="25" xfId="0" applyNumberFormat="1" applyFont="1" applyBorder="1" applyAlignment="1">
      <alignment horizontal="right" vertical="top" wrapText="1"/>
    </xf>
    <xf numFmtId="49" fontId="78" fillId="39" borderId="84" xfId="0" applyNumberFormat="1" applyFont="1" applyFill="1" applyBorder="1" applyAlignment="1">
      <alignment horizontal="center" vertical="center" wrapText="1"/>
    </xf>
    <xf numFmtId="49" fontId="78" fillId="39" borderId="82" xfId="0" applyNumberFormat="1" applyFont="1" applyFill="1" applyBorder="1" applyAlignment="1">
      <alignment horizontal="center" vertical="center" wrapText="1"/>
    </xf>
    <xf numFmtId="0" fontId="78" fillId="39" borderId="79" xfId="0" applyFont="1" applyFill="1" applyBorder="1" applyAlignment="1">
      <alignment horizontal="center" vertical="center" wrapText="1"/>
    </xf>
    <xf numFmtId="0" fontId="78" fillId="39" borderId="49" xfId="0" applyFont="1" applyFill="1" applyBorder="1" applyAlignment="1">
      <alignment horizontal="center" vertical="center" wrapText="1"/>
    </xf>
    <xf numFmtId="0" fontId="78" fillId="45" borderId="73" xfId="0" applyFont="1" applyFill="1" applyBorder="1" applyAlignment="1">
      <alignment horizontal="center" vertical="center" wrapText="1"/>
    </xf>
    <xf numFmtId="0" fontId="78" fillId="45" borderId="85" xfId="0" applyFont="1" applyFill="1" applyBorder="1" applyAlignment="1">
      <alignment horizontal="center" vertical="center" wrapText="1"/>
    </xf>
    <xf numFmtId="0" fontId="58" fillId="0" borderId="73" xfId="0" applyFont="1" applyBorder="1" applyAlignment="1">
      <alignment horizontal="left" vertical="center"/>
    </xf>
    <xf numFmtId="0" fontId="58" fillId="0" borderId="74" xfId="0" applyFont="1" applyBorder="1" applyAlignment="1">
      <alignment horizontal="left" vertical="center"/>
    </xf>
    <xf numFmtId="0" fontId="58" fillId="0" borderId="85" xfId="0" applyFont="1" applyBorder="1" applyAlignment="1">
      <alignment horizontal="left" vertical="center"/>
    </xf>
    <xf numFmtId="0" fontId="74" fillId="0" borderId="0" xfId="0" applyFont="1" applyAlignment="1">
      <alignment horizontal="center" vertical="center"/>
    </xf>
    <xf numFmtId="0" fontId="75" fillId="0" borderId="0" xfId="0" applyFont="1" applyAlignment="1">
      <alignment horizontal="center" vertical="center"/>
    </xf>
    <xf numFmtId="0" fontId="76" fillId="0" borderId="0" xfId="0" applyFont="1" applyAlignment="1">
      <alignment horizontal="center" vertical="center"/>
    </xf>
    <xf numFmtId="0" fontId="57" fillId="0" borderId="87" xfId="0" applyFont="1" applyBorder="1" applyAlignment="1">
      <alignment horizontal="left" vertical="center" wrapText="1"/>
    </xf>
    <xf numFmtId="0" fontId="57" fillId="0" borderId="88" xfId="0" applyFont="1" applyBorder="1" applyAlignment="1">
      <alignment horizontal="left" vertical="center" wrapText="1"/>
    </xf>
    <xf numFmtId="0" fontId="58" fillId="0" borderId="25" xfId="0" applyFont="1" applyBorder="1" applyAlignment="1">
      <alignment horizontal="left" vertical="center" wrapText="1"/>
    </xf>
    <xf numFmtId="0" fontId="58" fillId="0" borderId="81" xfId="0" applyFont="1" applyBorder="1" applyAlignment="1">
      <alignment horizontal="left" vertical="center" wrapText="1"/>
    </xf>
    <xf numFmtId="0" fontId="77" fillId="56" borderId="82" xfId="0" applyFont="1" applyFill="1" applyBorder="1" applyAlignment="1">
      <alignment horizontal="center" vertical="center" wrapText="1"/>
    </xf>
    <xf numFmtId="0" fontId="77" fillId="56" borderId="49" xfId="0" applyFont="1" applyFill="1" applyBorder="1" applyAlignment="1">
      <alignment horizontal="center" vertical="center" wrapText="1"/>
    </xf>
    <xf numFmtId="0" fontId="77" fillId="56" borderId="80" xfId="0" applyFont="1" applyFill="1" applyBorder="1" applyAlignment="1">
      <alignment horizontal="center" vertical="center" wrapText="1"/>
    </xf>
    <xf numFmtId="0" fontId="58" fillId="0" borderId="84" xfId="0" applyFont="1" applyBorder="1" applyAlignment="1">
      <alignment horizontal="center" vertical="center" wrapText="1"/>
    </xf>
    <xf numFmtId="0" fontId="58" fillId="0" borderId="120" xfId="0" applyFont="1" applyBorder="1" applyAlignment="1">
      <alignment horizontal="center" vertical="center" wrapText="1"/>
    </xf>
    <xf numFmtId="49" fontId="84" fillId="0" borderId="10" xfId="0" applyNumberFormat="1" applyFont="1" applyBorder="1" applyAlignment="1">
      <alignment horizontal="center" vertical="center"/>
    </xf>
    <xf numFmtId="49" fontId="84" fillId="0" borderId="11" xfId="0" applyNumberFormat="1" applyFont="1" applyBorder="1" applyAlignment="1">
      <alignment horizontal="center" vertical="center"/>
    </xf>
    <xf numFmtId="49" fontId="84" fillId="0" borderId="12" xfId="0" applyNumberFormat="1" applyFont="1" applyBorder="1" applyAlignment="1">
      <alignment horizontal="center" vertical="center"/>
    </xf>
    <xf numFmtId="0" fontId="77" fillId="56" borderId="27" xfId="0" applyFont="1" applyFill="1" applyBorder="1" applyAlignment="1">
      <alignment horizontal="center" vertical="center" wrapText="1"/>
    </xf>
    <xf numFmtId="0" fontId="77" fillId="56" borderId="28" xfId="0" applyFont="1" applyFill="1" applyBorder="1" applyAlignment="1">
      <alignment horizontal="center" vertical="center" wrapText="1"/>
    </xf>
    <xf numFmtId="0" fontId="77" fillId="56" borderId="29" xfId="0" applyFont="1" applyFill="1" applyBorder="1" applyAlignment="1">
      <alignment horizontal="center" vertical="center" wrapText="1"/>
    </xf>
    <xf numFmtId="0" fontId="78" fillId="39" borderId="10" xfId="0" applyFont="1" applyFill="1" applyBorder="1" applyAlignment="1">
      <alignment horizontal="center" vertical="center" wrapText="1"/>
    </xf>
    <xf numFmtId="0" fontId="78" fillId="39" borderId="93" xfId="0" applyFont="1" applyFill="1" applyBorder="1" applyAlignment="1">
      <alignment horizontal="center" vertical="center" wrapText="1"/>
    </xf>
    <xf numFmtId="0" fontId="78" fillId="39" borderId="11" xfId="0" applyFont="1" applyFill="1" applyBorder="1" applyAlignment="1">
      <alignment horizontal="center" vertical="center" wrapText="1"/>
    </xf>
    <xf numFmtId="2" fontId="78" fillId="39" borderId="11" xfId="0" applyNumberFormat="1" applyFont="1" applyFill="1" applyBorder="1" applyAlignment="1">
      <alignment horizontal="center" vertical="center" wrapText="1"/>
    </xf>
    <xf numFmtId="2" fontId="78" fillId="39" borderId="49" xfId="0" applyNumberFormat="1" applyFont="1" applyFill="1" applyBorder="1" applyAlignment="1">
      <alignment horizontal="center" vertical="center" wrapText="1"/>
    </xf>
    <xf numFmtId="0" fontId="78" fillId="45" borderId="78" xfId="0" applyFont="1" applyFill="1" applyBorder="1" applyAlignment="1">
      <alignment horizontal="center" vertical="center" wrapText="1"/>
    </xf>
    <xf numFmtId="0" fontId="78" fillId="45" borderId="77" xfId="0" applyFont="1" applyFill="1" applyBorder="1" applyAlignment="1">
      <alignment horizontal="center" vertical="center" wrapText="1"/>
    </xf>
    <xf numFmtId="0" fontId="78" fillId="45" borderId="92" xfId="0" applyFont="1" applyFill="1" applyBorder="1" applyAlignment="1">
      <alignment horizontal="center" vertical="center" wrapText="1"/>
    </xf>
    <xf numFmtId="49" fontId="79" fillId="56" borderId="27" xfId="0" applyNumberFormat="1" applyFont="1" applyFill="1" applyBorder="1" applyAlignment="1">
      <alignment horizontal="right"/>
    </xf>
    <xf numFmtId="49" fontId="79" fillId="56" borderId="28" xfId="0" applyNumberFormat="1" applyFont="1" applyFill="1" applyBorder="1" applyAlignment="1">
      <alignment horizontal="right"/>
    </xf>
    <xf numFmtId="0" fontId="58" fillId="55" borderId="95" xfId="0" applyFont="1" applyFill="1" applyBorder="1" applyAlignment="1">
      <alignment horizontal="center" vertical="center" wrapText="1"/>
    </xf>
    <xf numFmtId="0" fontId="58" fillId="55" borderId="13" xfId="0" applyFont="1" applyFill="1" applyBorder="1" applyAlignment="1">
      <alignment horizontal="center" vertical="center" wrapText="1"/>
    </xf>
    <xf numFmtId="0" fontId="58" fillId="55" borderId="16" xfId="0" applyFont="1" applyFill="1" applyBorder="1" applyAlignment="1">
      <alignment horizontal="center" vertical="center" wrapText="1"/>
    </xf>
    <xf numFmtId="0" fontId="77" fillId="56" borderId="27" xfId="71" applyFont="1" applyFill="1" applyBorder="1" applyAlignment="1">
      <alignment horizontal="center" vertical="center"/>
    </xf>
    <xf numFmtId="0" fontId="77" fillId="56" borderId="28" xfId="71" applyFont="1" applyFill="1" applyBorder="1" applyAlignment="1">
      <alignment horizontal="center" vertical="center"/>
    </xf>
    <xf numFmtId="0" fontId="77" fillId="56" borderId="29" xfId="71" applyFont="1" applyFill="1" applyBorder="1" applyAlignment="1">
      <alignment horizontal="center" vertical="center"/>
    </xf>
    <xf numFmtId="49" fontId="92" fillId="46" borderId="13" xfId="78" applyNumberFormat="1" applyFont="1" applyFill="1" applyBorder="1" applyAlignment="1">
      <alignment horizontal="right" vertical="center"/>
    </xf>
    <xf numFmtId="49" fontId="92" fillId="46" borderId="0" xfId="78" applyNumberFormat="1" applyFont="1" applyFill="1" applyAlignment="1">
      <alignment horizontal="right" vertical="center"/>
    </xf>
    <xf numFmtId="49" fontId="92" fillId="46" borderId="46" xfId="78" applyNumberFormat="1" applyFont="1" applyFill="1" applyBorder="1" applyAlignment="1">
      <alignment horizontal="right" vertical="center"/>
    </xf>
    <xf numFmtId="49" fontId="92" fillId="2" borderId="16" xfId="78" applyNumberFormat="1" applyFont="1" applyFill="1" applyBorder="1" applyAlignment="1">
      <alignment horizontal="right" vertical="center"/>
    </xf>
    <xf numFmtId="49" fontId="92" fillId="2" borderId="17" xfId="78" applyNumberFormat="1" applyFont="1" applyFill="1" applyBorder="1" applyAlignment="1">
      <alignment horizontal="right" vertical="center"/>
    </xf>
    <xf numFmtId="49" fontId="92" fillId="2" borderId="106" xfId="78" applyNumberFormat="1" applyFont="1" applyFill="1" applyBorder="1" applyAlignment="1">
      <alignment horizontal="right" vertical="center"/>
    </xf>
    <xf numFmtId="0" fontId="58" fillId="35" borderId="123" xfId="0" applyFont="1" applyFill="1" applyBorder="1" applyAlignment="1">
      <alignment horizontal="left" vertical="center"/>
    </xf>
    <xf numFmtId="0" fontId="58" fillId="35" borderId="124" xfId="0" applyFont="1" applyFill="1" applyBorder="1" applyAlignment="1">
      <alignment horizontal="left" vertical="center"/>
    </xf>
    <xf numFmtId="0" fontId="58" fillId="35" borderId="125" xfId="0" applyFont="1" applyFill="1" applyBorder="1" applyAlignment="1">
      <alignment horizontal="left" vertical="center"/>
    </xf>
    <xf numFmtId="0" fontId="58" fillId="35" borderId="17" xfId="0" applyFont="1" applyFill="1" applyBorder="1" applyAlignment="1">
      <alignment horizontal="left" vertical="center"/>
    </xf>
    <xf numFmtId="0" fontId="58" fillId="35" borderId="18" xfId="0" applyFont="1" applyFill="1" applyBorder="1" applyAlignment="1">
      <alignment horizontal="left" vertical="center"/>
    </xf>
    <xf numFmtId="0" fontId="71" fillId="0" borderId="87" xfId="0" applyFont="1" applyBorder="1" applyAlignment="1">
      <alignment horizontal="left"/>
    </xf>
    <xf numFmtId="0" fontId="71" fillId="0" borderId="110" xfId="0" applyFont="1" applyBorder="1" applyAlignment="1">
      <alignment horizontal="left"/>
    </xf>
    <xf numFmtId="0" fontId="71" fillId="0" borderId="25" xfId="0" applyFont="1" applyBorder="1" applyAlignment="1">
      <alignment horizontal="left"/>
    </xf>
    <xf numFmtId="0" fontId="71" fillId="0" borderId="73" xfId="0" applyFont="1" applyBorder="1" applyAlignment="1">
      <alignment horizontal="left"/>
    </xf>
    <xf numFmtId="0" fontId="71" fillId="0" borderId="74" xfId="0" applyFont="1" applyBorder="1" applyAlignment="1">
      <alignment horizontal="left"/>
    </xf>
    <xf numFmtId="0" fontId="71" fillId="0" borderId="90" xfId="0" applyFont="1" applyBorder="1" applyAlignment="1">
      <alignment horizontal="left"/>
    </xf>
    <xf numFmtId="0" fontId="71" fillId="0" borderId="79" xfId="0" applyFont="1" applyBorder="1" applyAlignment="1">
      <alignment horizontal="left"/>
    </xf>
    <xf numFmtId="0" fontId="58" fillId="0" borderId="114" xfId="0" applyFont="1" applyBorder="1" applyAlignment="1">
      <alignment horizontal="center" vertical="center" wrapText="1"/>
    </xf>
    <xf numFmtId="0" fontId="58" fillId="0" borderId="126" xfId="0" applyFont="1" applyBorder="1" applyAlignment="1">
      <alignment horizontal="center" vertical="center" wrapText="1"/>
    </xf>
    <xf numFmtId="0" fontId="58" fillId="0" borderId="127" xfId="0" applyFont="1" applyBorder="1" applyAlignment="1">
      <alignment horizontal="center" vertical="center" wrapText="1"/>
    </xf>
    <xf numFmtId="0" fontId="39" fillId="56" borderId="27" xfId="0" applyFont="1" applyFill="1" applyBorder="1" applyAlignment="1">
      <alignment horizontal="center" vertical="center" wrapText="1"/>
    </xf>
    <xf numFmtId="0" fontId="39" fillId="56" borderId="28" xfId="0" applyFont="1" applyFill="1" applyBorder="1" applyAlignment="1">
      <alignment horizontal="center" vertical="center" wrapText="1"/>
    </xf>
    <xf numFmtId="0" fontId="58" fillId="0" borderId="79" xfId="0" applyFont="1" applyBorder="1" applyAlignment="1">
      <alignment horizontal="center" vertical="center" wrapText="1"/>
    </xf>
    <xf numFmtId="0" fontId="58" fillId="0" borderId="0" xfId="0" applyFont="1" applyAlignment="1">
      <alignment horizontal="center" vertical="center" wrapText="1"/>
    </xf>
    <xf numFmtId="0" fontId="58" fillId="0" borderId="17" xfId="0" applyFont="1" applyBorder="1" applyAlignment="1">
      <alignment horizontal="center" vertical="center" wrapText="1"/>
    </xf>
    <xf numFmtId="0" fontId="42" fillId="0" borderId="117" xfId="0" applyFont="1" applyBorder="1" applyAlignment="1">
      <alignment horizontal="left" vertical="top" wrapText="1"/>
    </xf>
    <xf numFmtId="0" fontId="42" fillId="0" borderId="0" xfId="0" applyFont="1" applyAlignment="1">
      <alignment horizontal="left" vertical="top" wrapText="1"/>
    </xf>
    <xf numFmtId="0" fontId="70" fillId="38" borderId="25" xfId="0" applyFont="1" applyFill="1" applyBorder="1" applyAlignment="1">
      <alignment horizontal="left" vertical="top" wrapText="1"/>
    </xf>
    <xf numFmtId="0" fontId="14" fillId="0" borderId="25" xfId="0" applyFont="1" applyBorder="1" applyAlignment="1">
      <alignment horizontal="left" vertical="top" wrapText="1"/>
    </xf>
    <xf numFmtId="0" fontId="42" fillId="0" borderId="90" xfId="0" applyFont="1" applyBorder="1" applyAlignment="1">
      <alignment horizontal="left" vertical="top" wrapText="1"/>
    </xf>
    <xf numFmtId="0" fontId="42" fillId="0" borderId="79" xfId="0" applyFont="1" applyBorder="1" applyAlignment="1">
      <alignment horizontal="left" vertical="top" wrapText="1"/>
    </xf>
    <xf numFmtId="0" fontId="68" fillId="64" borderId="117" xfId="0" applyFont="1" applyFill="1" applyBorder="1" applyAlignment="1">
      <alignment horizontal="left" vertical="top" wrapText="1"/>
    </xf>
    <xf numFmtId="0" fontId="68" fillId="64" borderId="0" xfId="0" applyFont="1" applyFill="1" applyAlignment="1">
      <alignment horizontal="left" vertical="top" wrapText="1"/>
    </xf>
    <xf numFmtId="0" fontId="42" fillId="0" borderId="25" xfId="0" applyFont="1" applyBorder="1" applyAlignment="1">
      <alignment horizontal="left" vertical="top" wrapText="1"/>
    </xf>
    <xf numFmtId="0" fontId="70" fillId="0" borderId="25" xfId="0" applyFont="1" applyBorder="1" applyAlignment="1">
      <alignment horizontal="left" vertical="top" wrapText="1"/>
    </xf>
    <xf numFmtId="0" fontId="68" fillId="65" borderId="90" xfId="0" applyFont="1" applyFill="1" applyBorder="1" applyAlignment="1">
      <alignment horizontal="left" vertical="top" wrapText="1"/>
    </xf>
    <xf numFmtId="0" fontId="68" fillId="65" borderId="79" xfId="0" applyFont="1" applyFill="1" applyBorder="1" applyAlignment="1">
      <alignment horizontal="left" vertical="top" wrapText="1"/>
    </xf>
    <xf numFmtId="0" fontId="68" fillId="65" borderId="117" xfId="0" applyFont="1" applyFill="1" applyBorder="1" applyAlignment="1">
      <alignment horizontal="left" vertical="top" wrapText="1"/>
    </xf>
    <xf numFmtId="0" fontId="68" fillId="65" borderId="0" xfId="0" applyFont="1" applyFill="1" applyAlignment="1">
      <alignment horizontal="left" vertical="top" wrapText="1"/>
    </xf>
    <xf numFmtId="0" fontId="42" fillId="48" borderId="25" xfId="0" applyFont="1" applyFill="1" applyBorder="1" applyAlignment="1">
      <alignment horizontal="left" vertical="top" wrapText="1"/>
    </xf>
    <xf numFmtId="0" fontId="42" fillId="41" borderId="25" xfId="0" applyFont="1" applyFill="1" applyBorder="1" applyAlignment="1">
      <alignment horizontal="left" vertical="top" wrapText="1"/>
    </xf>
    <xf numFmtId="0" fontId="42" fillId="40" borderId="25" xfId="0" applyFont="1" applyFill="1" applyBorder="1" applyAlignment="1">
      <alignment horizontal="left" vertical="top" wrapText="1"/>
    </xf>
    <xf numFmtId="0" fontId="68" fillId="65" borderId="73" xfId="0" applyFont="1" applyFill="1" applyBorder="1" applyAlignment="1">
      <alignment horizontal="left" vertical="top" wrapText="1"/>
    </xf>
    <xf numFmtId="0" fontId="68" fillId="65" borderId="118" xfId="0" applyFont="1" applyFill="1" applyBorder="1" applyAlignment="1">
      <alignment horizontal="left" vertical="top" wrapText="1"/>
    </xf>
    <xf numFmtId="0" fontId="68" fillId="64" borderId="73" xfId="0" applyFont="1" applyFill="1" applyBorder="1" applyAlignment="1">
      <alignment horizontal="left" vertical="top" wrapText="1"/>
    </xf>
    <xf numFmtId="0" fontId="68" fillId="64" borderId="118" xfId="0" applyFont="1" applyFill="1" applyBorder="1" applyAlignment="1">
      <alignment horizontal="left" vertical="top" wrapText="1"/>
    </xf>
    <xf numFmtId="0" fontId="68" fillId="65" borderId="90" xfId="81" applyFont="1" applyFill="1" applyBorder="1" applyAlignment="1">
      <alignment horizontal="left" vertical="top" wrapText="1"/>
    </xf>
    <xf numFmtId="0" fontId="68" fillId="65" borderId="79" xfId="81" applyFont="1" applyFill="1" applyBorder="1" applyAlignment="1">
      <alignment horizontal="left" vertical="top" wrapText="1"/>
    </xf>
    <xf numFmtId="0" fontId="68" fillId="65" borderId="117" xfId="81" applyFont="1" applyFill="1" applyBorder="1" applyAlignment="1">
      <alignment horizontal="left" vertical="top" wrapText="1"/>
    </xf>
    <xf numFmtId="0" fontId="68" fillId="65" borderId="0" xfId="81" applyFont="1" applyFill="1" applyAlignment="1">
      <alignment horizontal="left" vertical="top" wrapText="1"/>
    </xf>
    <xf numFmtId="0" fontId="68" fillId="48" borderId="25" xfId="0" applyFont="1" applyFill="1" applyBorder="1" applyAlignment="1">
      <alignment horizontal="left" vertical="top" wrapText="1"/>
    </xf>
    <xf numFmtId="0" fontId="58" fillId="0" borderId="130" xfId="0" applyFont="1" applyBorder="1" applyAlignment="1">
      <alignment horizontal="center" vertical="center" wrapText="1"/>
    </xf>
    <xf numFmtId="0" fontId="68" fillId="65" borderId="114" xfId="0" applyFont="1" applyFill="1" applyBorder="1" applyAlignment="1">
      <alignment horizontal="left" vertical="top" wrapText="1"/>
    </xf>
    <xf numFmtId="0" fontId="68" fillId="65" borderId="126" xfId="0" applyFont="1" applyFill="1" applyBorder="1" applyAlignment="1">
      <alignment horizontal="left" vertical="top" wrapText="1"/>
    </xf>
    <xf numFmtId="0" fontId="14" fillId="65" borderId="73" xfId="81" applyFont="1" applyFill="1" applyBorder="1" applyAlignment="1">
      <alignment horizontal="left" vertical="top" wrapText="1"/>
    </xf>
    <xf numFmtId="0" fontId="14" fillId="65" borderId="118" xfId="81" applyFont="1" applyFill="1" applyBorder="1" applyAlignment="1">
      <alignment horizontal="left" vertical="top" wrapText="1"/>
    </xf>
    <xf numFmtId="0" fontId="42" fillId="0" borderId="73" xfId="0" applyFont="1" applyBorder="1" applyAlignment="1">
      <alignment horizontal="left" vertical="top" wrapText="1"/>
    </xf>
    <xf numFmtId="0" fontId="42" fillId="0" borderId="118" xfId="0" applyFont="1" applyBorder="1" applyAlignment="1">
      <alignment horizontal="left" vertical="top" wrapText="1"/>
    </xf>
    <xf numFmtId="0" fontId="14" fillId="0" borderId="73" xfId="81" applyFont="1" applyBorder="1" applyAlignment="1">
      <alignment horizontal="left" vertical="top" wrapText="1"/>
    </xf>
    <xf numFmtId="0" fontId="14" fillId="0" borderId="118" xfId="81" applyFont="1" applyBorder="1" applyAlignment="1">
      <alignment horizontal="left" vertical="top" wrapText="1"/>
    </xf>
    <xf numFmtId="0" fontId="67" fillId="0" borderId="73" xfId="0" applyFont="1" applyBorder="1" applyAlignment="1">
      <alignment horizontal="center" vertical="top" wrapText="1"/>
    </xf>
    <xf numFmtId="0" fontId="67" fillId="0" borderId="118" xfId="0" applyFont="1" applyBorder="1" applyAlignment="1">
      <alignment horizontal="center" vertical="top" wrapText="1"/>
    </xf>
    <xf numFmtId="0" fontId="14" fillId="48" borderId="25" xfId="0" applyFont="1" applyFill="1" applyBorder="1" applyAlignment="1">
      <alignment horizontal="left" vertical="top" wrapText="1"/>
    </xf>
    <xf numFmtId="0" fontId="14" fillId="65" borderId="73" xfId="0" applyFont="1" applyFill="1" applyBorder="1" applyAlignment="1">
      <alignment horizontal="left" vertical="top" wrapText="1"/>
    </xf>
    <xf numFmtId="0" fontId="14" fillId="65" borderId="118" xfId="0" applyFont="1" applyFill="1" applyBorder="1" applyAlignment="1">
      <alignment horizontal="left" vertical="top" wrapText="1"/>
    </xf>
    <xf numFmtId="0" fontId="14" fillId="64" borderId="73" xfId="0" applyFont="1" applyFill="1" applyBorder="1" applyAlignment="1">
      <alignment horizontal="left" vertical="top" wrapText="1"/>
    </xf>
    <xf numFmtId="0" fontId="14" fillId="64" borderId="118" xfId="0" applyFont="1" applyFill="1" applyBorder="1" applyAlignment="1">
      <alignment horizontal="left" vertical="top" wrapText="1"/>
    </xf>
    <xf numFmtId="0" fontId="68" fillId="48" borderId="73" xfId="0" applyFont="1" applyFill="1" applyBorder="1" applyAlignment="1">
      <alignment horizontal="left" vertical="top" wrapText="1"/>
    </xf>
    <xf numFmtId="0" fontId="68" fillId="48" borderId="118" xfId="0" applyFont="1" applyFill="1" applyBorder="1" applyAlignment="1">
      <alignment horizontal="left" vertical="top" wrapText="1"/>
    </xf>
    <xf numFmtId="0" fontId="42" fillId="38" borderId="0" xfId="0" applyFont="1" applyFill="1" applyAlignment="1">
      <alignment horizontal="right" vertical="top" wrapText="1"/>
    </xf>
    <xf numFmtId="0" fontId="77" fillId="56" borderId="27" xfId="71" applyFont="1" applyFill="1" applyBorder="1" applyAlignment="1">
      <alignment horizontal="center" vertical="center" wrapText="1"/>
    </xf>
    <xf numFmtId="0" fontId="77" fillId="56" borderId="28" xfId="71" applyFont="1" applyFill="1" applyBorder="1" applyAlignment="1">
      <alignment horizontal="center" vertical="center" wrapText="1"/>
    </xf>
    <xf numFmtId="0" fontId="77" fillId="56" borderId="29" xfId="71" applyFont="1" applyFill="1" applyBorder="1" applyAlignment="1">
      <alignment horizontal="center" vertical="center" wrapText="1"/>
    </xf>
    <xf numFmtId="0" fontId="70" fillId="38" borderId="0" xfId="0" applyFont="1" applyFill="1" applyAlignment="1">
      <alignment horizontal="center" wrapText="1"/>
    </xf>
    <xf numFmtId="0" fontId="0" fillId="0" borderId="0" xfId="0"/>
    <xf numFmtId="0" fontId="14" fillId="64" borderId="73" xfId="81" applyFont="1" applyFill="1" applyBorder="1" applyAlignment="1">
      <alignment horizontal="left" vertical="top" wrapText="1"/>
    </xf>
    <xf numFmtId="0" fontId="14" fillId="64" borderId="118" xfId="81" applyFont="1" applyFill="1" applyBorder="1" applyAlignment="1">
      <alignment horizontal="left" vertical="top" wrapText="1"/>
    </xf>
    <xf numFmtId="0" fontId="42" fillId="41" borderId="73" xfId="0" applyFont="1" applyFill="1" applyBorder="1" applyAlignment="1">
      <alignment horizontal="left" vertical="top" wrapText="1"/>
    </xf>
    <xf numFmtId="0" fontId="42" fillId="41" borderId="118" xfId="0" applyFont="1" applyFill="1" applyBorder="1" applyAlignment="1">
      <alignment horizontal="left" vertical="top" wrapText="1"/>
    </xf>
    <xf numFmtId="0" fontId="70" fillId="38" borderId="115" xfId="0" applyFont="1" applyFill="1" applyBorder="1" applyAlignment="1">
      <alignment horizontal="left" vertical="top" wrapText="1"/>
    </xf>
    <xf numFmtId="0" fontId="69" fillId="38" borderId="0" xfId="0" applyFont="1" applyFill="1" applyAlignment="1">
      <alignment horizontal="right" vertical="top" wrapText="1"/>
    </xf>
    <xf numFmtId="0" fontId="69" fillId="38" borderId="0" xfId="0" applyFont="1" applyFill="1" applyAlignment="1">
      <alignment horizontal="left" vertical="top" wrapText="1"/>
    </xf>
    <xf numFmtId="4" fontId="69" fillId="38" borderId="0" xfId="0" applyNumberFormat="1" applyFont="1" applyFill="1" applyAlignment="1">
      <alignment horizontal="right" vertical="top" wrapText="1"/>
    </xf>
    <xf numFmtId="0" fontId="77" fillId="56" borderId="24" xfId="71" applyFont="1" applyFill="1" applyBorder="1" applyAlignment="1">
      <alignment horizontal="center" vertical="center"/>
    </xf>
    <xf numFmtId="0" fontId="50" fillId="0" borderId="0" xfId="71" applyFont="1" applyAlignment="1">
      <alignment horizontal="center" vertical="center"/>
    </xf>
    <xf numFmtId="0" fontId="77" fillId="56" borderId="23" xfId="71" applyFont="1" applyFill="1" applyBorder="1" applyAlignment="1">
      <alignment horizontal="center" vertical="center"/>
    </xf>
    <xf numFmtId="0" fontId="14" fillId="0" borderId="30" xfId="89" applyBorder="1" applyAlignment="1">
      <alignment vertical="center" wrapText="1"/>
    </xf>
    <xf numFmtId="0" fontId="14" fillId="0" borderId="31" xfId="89" applyBorder="1" applyAlignment="1">
      <alignment vertical="center" wrapText="1"/>
    </xf>
    <xf numFmtId="0" fontId="14" fillId="0" borderId="32" xfId="89" applyBorder="1" applyAlignment="1">
      <alignment vertical="center" wrapText="1"/>
    </xf>
    <xf numFmtId="0" fontId="44" fillId="0" borderId="30" xfId="89" applyFont="1" applyBorder="1" applyAlignment="1">
      <alignment horizontal="center"/>
    </xf>
    <xf numFmtId="0" fontId="44" fillId="0" borderId="31" xfId="89" applyFont="1" applyBorder="1" applyAlignment="1">
      <alignment horizontal="center"/>
    </xf>
    <xf numFmtId="0" fontId="44" fillId="0" borderId="32" xfId="89" applyFont="1" applyBorder="1" applyAlignment="1">
      <alignment horizontal="center"/>
    </xf>
    <xf numFmtId="0" fontId="61" fillId="0" borderId="27" xfId="89" applyFont="1" applyBorder="1" applyAlignment="1">
      <alignment horizontal="center" vertical="center"/>
    </xf>
    <xf numFmtId="0" fontId="61" fillId="0" borderId="28" xfId="89" applyFont="1" applyBorder="1" applyAlignment="1">
      <alignment horizontal="center" vertical="center"/>
    </xf>
    <xf numFmtId="0" fontId="61" fillId="0" borderId="29" xfId="89" applyFont="1" applyBorder="1" applyAlignment="1">
      <alignment horizontal="center" vertical="center"/>
    </xf>
    <xf numFmtId="0" fontId="62" fillId="0" borderId="0" xfId="89" applyFont="1" applyAlignment="1">
      <alignment horizontal="right" vertical="center"/>
    </xf>
    <xf numFmtId="0" fontId="14" fillId="0" borderId="20" xfId="89" applyBorder="1" applyAlignment="1">
      <alignment horizontal="center" vertical="center"/>
    </xf>
    <xf numFmtId="0" fontId="14" fillId="0" borderId="0" xfId="89" applyAlignment="1">
      <alignment horizontal="left" vertical="center"/>
    </xf>
    <xf numFmtId="40" fontId="14" fillId="0" borderId="0" xfId="89" applyNumberFormat="1" applyAlignment="1">
      <alignment horizontal="center" vertical="center"/>
    </xf>
    <xf numFmtId="0" fontId="58" fillId="0" borderId="13" xfId="89" applyFont="1" applyBorder="1" applyAlignment="1">
      <alignment horizontal="center"/>
    </xf>
    <xf numFmtId="0" fontId="58" fillId="0" borderId="0" xfId="89" applyFont="1" applyAlignment="1">
      <alignment horizontal="center"/>
    </xf>
    <xf numFmtId="0" fontId="58" fillId="0" borderId="14" xfId="89" applyFont="1" applyBorder="1" applyAlignment="1">
      <alignment horizontal="center"/>
    </xf>
    <xf numFmtId="1" fontId="57" fillId="34" borderId="31" xfId="89" applyNumberFormat="1" applyFont="1" applyFill="1" applyBorder="1" applyAlignment="1">
      <alignment horizontal="center"/>
    </xf>
    <xf numFmtId="4" fontId="57" fillId="34" borderId="31" xfId="89" applyNumberFormat="1" applyFont="1" applyFill="1" applyBorder="1" applyAlignment="1">
      <alignment horizontal="center"/>
    </xf>
    <xf numFmtId="4" fontId="57" fillId="34" borderId="32" xfId="89" applyNumberFormat="1" applyFont="1" applyFill="1" applyBorder="1" applyAlignment="1">
      <alignment horizontal="center"/>
    </xf>
    <xf numFmtId="1" fontId="58" fillId="0" borderId="22" xfId="89" applyNumberFormat="1" applyFont="1" applyBorder="1" applyAlignment="1">
      <alignment horizontal="left"/>
    </xf>
    <xf numFmtId="0" fontId="57" fillId="0" borderId="30" xfId="89" applyFont="1" applyBorder="1" applyAlignment="1">
      <alignment horizontal="center" vertical="center"/>
    </xf>
    <xf numFmtId="0" fontId="57" fillId="0" borderId="33" xfId="89" applyFont="1" applyBorder="1" applyAlignment="1">
      <alignment horizontal="center" vertical="center"/>
    </xf>
    <xf numFmtId="4" fontId="58" fillId="0" borderId="22" xfId="89" applyNumberFormat="1" applyFont="1" applyBorder="1" applyAlignment="1">
      <alignment horizontal="center"/>
    </xf>
    <xf numFmtId="4" fontId="58" fillId="0" borderId="34" xfId="89" applyNumberFormat="1" applyFont="1" applyBorder="1" applyAlignment="1">
      <alignment horizontal="center"/>
    </xf>
    <xf numFmtId="0" fontId="55" fillId="49" borderId="27" xfId="90" applyFont="1" applyFill="1" applyBorder="1" applyAlignment="1">
      <alignment horizontal="center" vertical="center" wrapText="1"/>
    </xf>
    <xf numFmtId="0" fontId="56" fillId="49" borderId="28" xfId="90" applyFont="1" applyFill="1" applyBorder="1" applyAlignment="1">
      <alignment horizontal="center" vertical="center" wrapText="1"/>
    </xf>
    <xf numFmtId="0" fontId="56" fillId="49" borderId="29" xfId="90" applyFont="1" applyFill="1" applyBorder="1" applyAlignment="1">
      <alignment horizontal="center" vertical="center" wrapText="1"/>
    </xf>
    <xf numFmtId="0" fontId="57" fillId="0" borderId="31" xfId="89" applyFont="1" applyBorder="1" applyAlignment="1">
      <alignment horizontal="center" vertical="center"/>
    </xf>
    <xf numFmtId="0" fontId="57" fillId="0" borderId="22" xfId="89" applyFont="1" applyBorder="1" applyAlignment="1">
      <alignment horizontal="center" vertical="center"/>
    </xf>
    <xf numFmtId="0" fontId="57" fillId="0" borderId="31" xfId="89" applyFont="1" applyBorder="1" applyAlignment="1">
      <alignment horizontal="center"/>
    </xf>
    <xf numFmtId="0" fontId="57" fillId="0" borderId="32" xfId="89" applyFont="1" applyBorder="1" applyAlignment="1">
      <alignment horizontal="center"/>
    </xf>
    <xf numFmtId="0" fontId="57" fillId="0" borderId="22" xfId="89" applyFont="1" applyBorder="1" applyAlignment="1">
      <alignment horizontal="center"/>
    </xf>
    <xf numFmtId="0" fontId="57" fillId="0" borderId="34" xfId="89" applyFont="1" applyBorder="1" applyAlignment="1">
      <alignment horizontal="center"/>
    </xf>
    <xf numFmtId="1" fontId="57" fillId="34" borderId="22" xfId="89" applyNumberFormat="1" applyFont="1" applyFill="1" applyBorder="1" applyAlignment="1">
      <alignment horizontal="center"/>
    </xf>
    <xf numFmtId="4" fontId="57" fillId="34" borderId="22" xfId="89" applyNumberFormat="1" applyFont="1" applyFill="1" applyBorder="1" applyAlignment="1">
      <alignment horizontal="center"/>
    </xf>
    <xf numFmtId="4" fontId="57" fillId="34" borderId="34" xfId="89" applyNumberFormat="1" applyFont="1" applyFill="1" applyBorder="1" applyAlignment="1">
      <alignment horizontal="center"/>
    </xf>
    <xf numFmtId="1" fontId="58" fillId="0" borderId="39" xfId="89" applyNumberFormat="1" applyFont="1" applyBorder="1" applyAlignment="1">
      <alignment horizontal="left"/>
    </xf>
    <xf numFmtId="4" fontId="58" fillId="0" borderId="39" xfId="89" applyNumberFormat="1" applyFont="1" applyBorder="1" applyAlignment="1">
      <alignment horizontal="center"/>
    </xf>
    <xf numFmtId="4" fontId="58" fillId="0" borderId="40" xfId="89" applyNumberFormat="1" applyFont="1" applyBorder="1" applyAlignment="1">
      <alignment horizontal="center"/>
    </xf>
    <xf numFmtId="4" fontId="58" fillId="42" borderId="22" xfId="89" applyNumberFormat="1" applyFont="1" applyFill="1" applyBorder="1" applyAlignment="1">
      <alignment horizontal="center"/>
    </xf>
    <xf numFmtId="4" fontId="58" fillId="42" borderId="34" xfId="89" applyNumberFormat="1" applyFont="1" applyFill="1" applyBorder="1" applyAlignment="1">
      <alignment horizontal="center"/>
    </xf>
    <xf numFmtId="1" fontId="58" fillId="0" borderId="47" xfId="89" applyNumberFormat="1" applyFont="1" applyBorder="1" applyAlignment="1">
      <alignment horizontal="left"/>
    </xf>
    <xf numFmtId="1" fontId="58" fillId="0" borderId="48" xfId="89" applyNumberFormat="1" applyFont="1" applyBorder="1" applyAlignment="1">
      <alignment horizontal="left"/>
    </xf>
    <xf numFmtId="0" fontId="58" fillId="0" borderId="16" xfId="89" applyFont="1" applyBorder="1" applyAlignment="1">
      <alignment horizontal="center" vertical="center" wrapText="1"/>
    </xf>
    <xf numFmtId="0" fontId="58" fillId="0" borderId="17" xfId="89" applyFont="1" applyBorder="1" applyAlignment="1">
      <alignment horizontal="center" vertical="center" wrapText="1"/>
    </xf>
    <xf numFmtId="0" fontId="58" fillId="0" borderId="18" xfId="89" applyFont="1" applyBorder="1" applyAlignment="1">
      <alignment horizontal="center" vertical="center" wrapText="1"/>
    </xf>
    <xf numFmtId="0" fontId="59" fillId="43" borderId="10" xfId="89" applyFont="1" applyFill="1" applyBorder="1" applyAlignment="1">
      <alignment horizontal="center" vertical="center" wrapText="1"/>
    </xf>
    <xf numFmtId="0" fontId="59" fillId="43" borderId="11" xfId="89" applyFont="1" applyFill="1" applyBorder="1" applyAlignment="1">
      <alignment horizontal="center" vertical="center" wrapText="1"/>
    </xf>
    <xf numFmtId="0" fontId="59" fillId="43" borderId="16" xfId="89" applyFont="1" applyFill="1" applyBorder="1" applyAlignment="1">
      <alignment horizontal="center" vertical="center" wrapText="1"/>
    </xf>
    <xf numFmtId="0" fontId="59" fillId="43" borderId="17" xfId="89" applyFont="1" applyFill="1" applyBorder="1" applyAlignment="1">
      <alignment horizontal="center" vertical="center" wrapText="1"/>
    </xf>
    <xf numFmtId="10" fontId="60" fillId="43" borderId="11" xfId="89" applyNumberFormat="1" applyFont="1" applyFill="1" applyBorder="1" applyAlignment="1">
      <alignment horizontal="center" vertical="center"/>
    </xf>
    <xf numFmtId="10" fontId="60" fillId="43" borderId="12" xfId="89" applyNumberFormat="1" applyFont="1" applyFill="1" applyBorder="1" applyAlignment="1">
      <alignment horizontal="center" vertical="center"/>
    </xf>
    <xf numFmtId="10" fontId="60" fillId="43" borderId="17" xfId="89" applyNumberFormat="1" applyFont="1" applyFill="1" applyBorder="1" applyAlignment="1">
      <alignment horizontal="center" vertical="center"/>
    </xf>
    <xf numFmtId="10" fontId="60" fillId="43" borderId="18" xfId="89" applyNumberFormat="1" applyFont="1" applyFill="1" applyBorder="1" applyAlignment="1">
      <alignment horizontal="center" vertical="center"/>
    </xf>
    <xf numFmtId="0" fontId="58" fillId="0" borderId="10" xfId="89" applyFont="1" applyBorder="1" applyAlignment="1">
      <alignment horizontal="center"/>
    </xf>
    <xf numFmtId="0" fontId="58" fillId="0" borderId="11" xfId="89" applyFont="1" applyBorder="1" applyAlignment="1">
      <alignment horizontal="center"/>
    </xf>
    <xf numFmtId="0" fontId="58" fillId="0" borderId="12" xfId="89" applyFont="1" applyBorder="1" applyAlignment="1">
      <alignment horizontal="center"/>
    </xf>
    <xf numFmtId="0" fontId="58" fillId="0" borderId="0" xfId="89" applyFont="1" applyAlignment="1">
      <alignment horizontal="left" wrapText="1"/>
    </xf>
    <xf numFmtId="0" fontId="58" fillId="0" borderId="0" xfId="89" applyFont="1" applyAlignment="1">
      <alignment horizontal="center" vertical="center"/>
    </xf>
    <xf numFmtId="0" fontId="64" fillId="0" borderId="53" xfId="153" applyFont="1" applyBorder="1" applyAlignment="1">
      <alignment horizontal="right" vertical="center"/>
    </xf>
    <xf numFmtId="0" fontId="64" fillId="0" borderId="54" xfId="153" applyFont="1" applyBorder="1" applyAlignment="1">
      <alignment horizontal="right" vertical="center"/>
    </xf>
    <xf numFmtId="0" fontId="64" fillId="0" borderId="70" xfId="153" applyFont="1" applyBorder="1" applyAlignment="1">
      <alignment horizontal="right" vertical="center"/>
    </xf>
    <xf numFmtId="168" fontId="64" fillId="51" borderId="71" xfId="155" applyNumberFormat="1" applyFont="1" applyFill="1" applyBorder="1" applyAlignment="1" applyProtection="1">
      <alignment horizontal="right" vertical="center"/>
    </xf>
    <xf numFmtId="168" fontId="64" fillId="0" borderId="71" xfId="155" applyNumberFormat="1" applyFont="1" applyFill="1" applyBorder="1" applyAlignment="1" applyProtection="1">
      <alignment horizontal="right" vertical="center"/>
    </xf>
    <xf numFmtId="0" fontId="96" fillId="50" borderId="51" xfId="153" applyFont="1" applyFill="1" applyBorder="1" applyAlignment="1">
      <alignment horizontal="left" vertical="center"/>
    </xf>
    <xf numFmtId="168" fontId="64" fillId="0" borderId="72" xfId="155" applyNumberFormat="1" applyFont="1" applyFill="1" applyBorder="1" applyAlignment="1" applyProtection="1">
      <alignment horizontal="right" vertical="center"/>
    </xf>
    <xf numFmtId="0" fontId="77" fillId="56" borderId="10" xfId="153" applyFont="1" applyFill="1" applyBorder="1" applyAlignment="1">
      <alignment horizontal="center" vertical="center"/>
    </xf>
    <xf numFmtId="0" fontId="77" fillId="56" borderId="11" xfId="153" applyFont="1" applyFill="1" applyBorder="1" applyAlignment="1">
      <alignment horizontal="center" vertical="center"/>
    </xf>
    <xf numFmtId="0" fontId="77" fillId="56" borderId="12" xfId="153" applyFont="1" applyFill="1" applyBorder="1" applyAlignment="1">
      <alignment horizontal="center" vertical="center"/>
    </xf>
    <xf numFmtId="17" fontId="64" fillId="0" borderId="54" xfId="153" applyNumberFormat="1" applyFont="1" applyBorder="1" applyAlignment="1">
      <alignment horizontal="left" vertical="center"/>
    </xf>
    <xf numFmtId="17" fontId="64" fillId="0" borderId="55" xfId="153" applyNumberFormat="1" applyFont="1" applyBorder="1" applyAlignment="1">
      <alignment horizontal="left" vertical="center"/>
    </xf>
    <xf numFmtId="0" fontId="58" fillId="0" borderId="0" xfId="153" applyFont="1" applyAlignment="1">
      <alignment horizontal="center" vertical="center"/>
    </xf>
    <xf numFmtId="0" fontId="58" fillId="0" borderId="17" xfId="153" applyFont="1" applyBorder="1" applyAlignment="1">
      <alignment horizontal="center" vertical="center"/>
    </xf>
  </cellXfs>
  <cellStyles count="157">
    <cellStyle name="20% - Ênfase1" xfId="20" builtinId="30" customBuiltin="1"/>
    <cellStyle name="20% - Ênfase1 2" xfId="48" xr:uid="{00000000-0005-0000-0000-000001000000}"/>
    <cellStyle name="20% - Ênfase1 2 2" xfId="119" xr:uid="{19CCC6E7-FE19-448C-B656-A80CD1EE7955}"/>
    <cellStyle name="20% - Ênfase1 3" xfId="97" xr:uid="{689318C9-F717-44B4-91DC-521FFD2853B9}"/>
    <cellStyle name="20% - Ênfase2" xfId="24" builtinId="34" customBuiltin="1"/>
    <cellStyle name="20% - Ênfase2 2" xfId="51" xr:uid="{00000000-0005-0000-0000-000003000000}"/>
    <cellStyle name="20% - Ênfase2 2 2" xfId="122" xr:uid="{F31A8D9D-E6F0-4EB1-B4C0-3FAB8D46EBD0}"/>
    <cellStyle name="20% - Ênfase2 3" xfId="100" xr:uid="{41A66166-860F-47F4-93DA-73458E249D63}"/>
    <cellStyle name="20% - Ênfase3" xfId="28" builtinId="38" customBuiltin="1"/>
    <cellStyle name="20% - Ênfase3 2" xfId="54" xr:uid="{00000000-0005-0000-0000-000005000000}"/>
    <cellStyle name="20% - Ênfase3 2 2" xfId="125" xr:uid="{0D54B274-9975-4361-A138-EFF9E0E2226F}"/>
    <cellStyle name="20% - Ênfase3 3" xfId="103" xr:uid="{66371EF2-216C-4132-B149-176DCB217489}"/>
    <cellStyle name="20% - Ênfase4" xfId="32" builtinId="42" customBuiltin="1"/>
    <cellStyle name="20% - Ênfase4 2" xfId="57" xr:uid="{00000000-0005-0000-0000-000007000000}"/>
    <cellStyle name="20% - Ênfase4 2 2" xfId="128" xr:uid="{6E16E5C7-EBC5-4A8E-8754-00B1F1EB9A38}"/>
    <cellStyle name="20% - Ênfase4 3" xfId="106" xr:uid="{2ED5C373-D469-441D-A172-BC055D6FA956}"/>
    <cellStyle name="20% - Ênfase5" xfId="36" builtinId="46" customBuiltin="1"/>
    <cellStyle name="20% - Ênfase5 2" xfId="60" xr:uid="{00000000-0005-0000-0000-000009000000}"/>
    <cellStyle name="20% - Ênfase5 2 2" xfId="131" xr:uid="{BA188352-5824-4815-B7B7-CA62EDD730F9}"/>
    <cellStyle name="20% - Ênfase5 3" xfId="109" xr:uid="{0F9E28E3-AB4E-4457-8072-973962F1D8FA}"/>
    <cellStyle name="20% - Ênfase6" xfId="40" builtinId="50" customBuiltin="1"/>
    <cellStyle name="20% - Ênfase6 2" xfId="63" xr:uid="{00000000-0005-0000-0000-00000B000000}"/>
    <cellStyle name="20% - Ênfase6 2 2" xfId="134" xr:uid="{F37738AB-4F4F-4D2D-BA5A-B259DB980D19}"/>
    <cellStyle name="20% - Ênfase6 3" xfId="112" xr:uid="{D1B11B81-371D-4D2C-954F-9AB1BC2FC75D}"/>
    <cellStyle name="40% - Ênfase1" xfId="21" builtinId="31" customBuiltin="1"/>
    <cellStyle name="40% - Ênfase1 2" xfId="49" xr:uid="{00000000-0005-0000-0000-00000D000000}"/>
    <cellStyle name="40% - Ênfase1 2 2" xfId="120" xr:uid="{40836094-FCD4-4AA7-B50B-9C96E4E03217}"/>
    <cellStyle name="40% - Ênfase1 3" xfId="98" xr:uid="{2099DA2C-7987-4BF8-AF5C-4BC0B244AA84}"/>
    <cellStyle name="40% - Ênfase2" xfId="25" builtinId="35" customBuiltin="1"/>
    <cellStyle name="40% - Ênfase2 2" xfId="52" xr:uid="{00000000-0005-0000-0000-00000F000000}"/>
    <cellStyle name="40% - Ênfase2 2 2" xfId="123" xr:uid="{DB27D6E0-4483-48D0-9438-BD39A6E4EC59}"/>
    <cellStyle name="40% - Ênfase2 3" xfId="101" xr:uid="{0EE20DEF-9D2E-4868-959D-ED5373230C50}"/>
    <cellStyle name="40% - Ênfase3" xfId="29" builtinId="39" customBuiltin="1"/>
    <cellStyle name="40% - Ênfase3 2" xfId="55" xr:uid="{00000000-0005-0000-0000-000011000000}"/>
    <cellStyle name="40% - Ênfase3 2 2" xfId="126" xr:uid="{224EFD96-ADBB-4568-880F-7573E7F724C8}"/>
    <cellStyle name="40% - Ênfase3 3" xfId="104" xr:uid="{1D0D00F0-5D91-498B-8BE2-143D23AAB713}"/>
    <cellStyle name="40% - Ênfase4" xfId="33" builtinId="43" customBuiltin="1"/>
    <cellStyle name="40% - Ênfase4 2" xfId="58" xr:uid="{00000000-0005-0000-0000-000013000000}"/>
    <cellStyle name="40% - Ênfase4 2 2" xfId="129" xr:uid="{D6BB6BBE-87BC-4DE3-AFF6-29934D51E242}"/>
    <cellStyle name="40% - Ênfase4 3" xfId="107" xr:uid="{7080342A-657C-4996-ACED-CC863B701D01}"/>
    <cellStyle name="40% - Ênfase5" xfId="37" builtinId="47" customBuiltin="1"/>
    <cellStyle name="40% - Ênfase5 2" xfId="61" xr:uid="{00000000-0005-0000-0000-000015000000}"/>
    <cellStyle name="40% - Ênfase5 2 2" xfId="132" xr:uid="{9152B2BE-7C5E-4994-83E7-B5EDAF3FD471}"/>
    <cellStyle name="40% - Ênfase5 3" xfId="110" xr:uid="{154AD53D-6E0A-4B76-9CCB-55D560FDFEE8}"/>
    <cellStyle name="40% - Ênfase6" xfId="41" builtinId="51" customBuiltin="1"/>
    <cellStyle name="40% - Ênfase6 2" xfId="64" xr:uid="{00000000-0005-0000-0000-000017000000}"/>
    <cellStyle name="40% - Ênfase6 2 2" xfId="135" xr:uid="{70ECF844-2A4A-4C88-8C23-1163A0452906}"/>
    <cellStyle name="40% - Ênfase6 3" xfId="113" xr:uid="{A297FA38-7E80-4342-A434-FDB24E68F7C0}"/>
    <cellStyle name="60% - Ênfase1" xfId="22" builtinId="32" customBuiltin="1"/>
    <cellStyle name="60% - Ênfase1 2" xfId="50" xr:uid="{00000000-0005-0000-0000-000019000000}"/>
    <cellStyle name="60% - Ênfase1 2 2" xfId="121" xr:uid="{7748FBB0-0F7D-41A0-B44B-A8EC64A62FEE}"/>
    <cellStyle name="60% - Ênfase1 3" xfId="99" xr:uid="{800BD2EB-7E93-4674-A7EC-3784F3DAB6C5}"/>
    <cellStyle name="60% - Ênfase2" xfId="26" builtinId="36" customBuiltin="1"/>
    <cellStyle name="60% - Ênfase2 2" xfId="53" xr:uid="{00000000-0005-0000-0000-00001B000000}"/>
    <cellStyle name="60% - Ênfase2 2 2" xfId="124" xr:uid="{CA90176F-54EE-468A-9C74-EA1E051F9EBB}"/>
    <cellStyle name="60% - Ênfase2 3" xfId="102" xr:uid="{E8637B0C-B471-42B8-A2B1-FF6105743D5E}"/>
    <cellStyle name="60% - Ênfase3" xfId="30" builtinId="40" customBuiltin="1"/>
    <cellStyle name="60% - Ênfase3 2" xfId="56" xr:uid="{00000000-0005-0000-0000-00001D000000}"/>
    <cellStyle name="60% - Ênfase3 2 2" xfId="127" xr:uid="{85963546-D6DE-480F-A5A5-C97FEE50CCD8}"/>
    <cellStyle name="60% - Ênfase3 3" xfId="105" xr:uid="{1B7F65CD-9375-4D70-8112-D4246C4ACE51}"/>
    <cellStyle name="60% - Ênfase4" xfId="34" builtinId="44" customBuiltin="1"/>
    <cellStyle name="60% - Ênfase4 2" xfId="59" xr:uid="{00000000-0005-0000-0000-00001F000000}"/>
    <cellStyle name="60% - Ênfase4 2 2" xfId="130" xr:uid="{C7E5E5A5-53EA-43DB-B049-F5AF52738223}"/>
    <cellStyle name="60% - Ênfase4 3" xfId="108" xr:uid="{E3A6EDAE-7309-4693-B973-925CCF082728}"/>
    <cellStyle name="60% - Ênfase5" xfId="38" builtinId="48" customBuiltin="1"/>
    <cellStyle name="60% - Ênfase5 2" xfId="62" xr:uid="{00000000-0005-0000-0000-000021000000}"/>
    <cellStyle name="60% - Ênfase5 2 2" xfId="133" xr:uid="{36521A93-6440-4880-A050-4FA88508997E}"/>
    <cellStyle name="60% - Ênfase5 3" xfId="111" xr:uid="{17ED1FF4-9AD6-4E35-8AAD-289985F02D8E}"/>
    <cellStyle name="60% - Ênfase6" xfId="42" builtinId="52" customBuiltin="1"/>
    <cellStyle name="60% - Ênfase6 2" xfId="65" xr:uid="{00000000-0005-0000-0000-000023000000}"/>
    <cellStyle name="60% - Ênfase6 2 2" xfId="136" xr:uid="{E1818501-1990-46D4-87A2-8F7B21176CD0}"/>
    <cellStyle name="60% - Ênfase6 3" xfId="114" xr:uid="{D6B6FF9B-F38E-4D8A-983F-184598E69A43}"/>
    <cellStyle name="Bom" xfId="8" builtinId="26" customBuiltin="1"/>
    <cellStyle name="Cálculo" xfId="13" builtinId="22" customBuiltin="1"/>
    <cellStyle name="Célula de Verificação" xfId="15" builtinId="23" customBuiltin="1"/>
    <cellStyle name="Célula Vinculada" xfId="14" builtinId="24" customBuiltin="1"/>
    <cellStyle name="Ênfase1" xfId="19" builtinId="29" customBuiltin="1"/>
    <cellStyle name="Ênfase2" xfId="23" builtinId="33" customBuiltin="1"/>
    <cellStyle name="Ênfase3" xfId="27" builtinId="37" customBuiltin="1"/>
    <cellStyle name="Ênfase4" xfId="31" builtinId="41" customBuiltin="1"/>
    <cellStyle name="Ênfase5" xfId="35" builtinId="45" customBuiltin="1"/>
    <cellStyle name="Ênfase6" xfId="39" builtinId="49" customBuiltin="1"/>
    <cellStyle name="Entrada" xfId="11" builtinId="20" customBuiltin="1"/>
    <cellStyle name="Hiperlink" xfId="156" builtinId="8"/>
    <cellStyle name="Moeda" xfId="77" builtinId="4"/>
    <cellStyle name="Moeda 2" xfId="80" xr:uid="{00000000-0005-0000-0000-000031000000}"/>
    <cellStyle name="Moeda 2 2" xfId="145" xr:uid="{8F9EB12D-D07C-458B-8D9B-EBB8C74D791A}"/>
    <cellStyle name="Moeda 23" xfId="154" xr:uid="{CC82C903-E29F-465C-A670-2218077368D0}"/>
    <cellStyle name="Moeda 3" xfId="84" xr:uid="{00000000-0005-0000-0000-000032000000}"/>
    <cellStyle name="Moeda 3 2" xfId="147" xr:uid="{4F442842-1669-4D9B-9DF4-73D429E981DF}"/>
    <cellStyle name="Moeda 4" xfId="88" xr:uid="{00000000-0005-0000-0000-000033000000}"/>
    <cellStyle name="Moeda 4 2" xfId="148" xr:uid="{494962CF-9003-4DE8-8ABE-0A1BD8A7FC21}"/>
    <cellStyle name="Moeda 5" xfId="94" xr:uid="{00000000-0005-0000-0000-000034000000}"/>
    <cellStyle name="Moeda 5 2" xfId="150" xr:uid="{BDD90F75-CA18-47E5-B57F-8CDEB3CB2265}"/>
    <cellStyle name="Moeda 6" xfId="96" xr:uid="{954EB990-43B0-4D27-8926-C2F43D0D2963}"/>
    <cellStyle name="Moeda 6 2" xfId="152" xr:uid="{32AB498F-B417-49D0-A520-92F2BCC1DC7C}"/>
    <cellStyle name="Moeda 7" xfId="144" xr:uid="{9BD8AEA8-EE9E-4C15-8E43-0343C77DD4EE}"/>
    <cellStyle name="Neutro" xfId="10" builtinId="28" customBuiltin="1"/>
    <cellStyle name="Normal" xfId="0" builtinId="0"/>
    <cellStyle name="Normal 10" xfId="87" xr:uid="{00000000-0005-0000-0000-000037000000}"/>
    <cellStyle name="Normal 11" xfId="95" xr:uid="{168B7BC3-549A-4EE2-857A-D4FC296F2091}"/>
    <cellStyle name="Normal 11 2" xfId="151" xr:uid="{54A11AE2-38CA-4561-A511-1851A994EED0}"/>
    <cellStyle name="Normal 2" xfId="2" xr:uid="{00000000-0005-0000-0000-000038000000}"/>
    <cellStyle name="Normal 2 2" xfId="78" xr:uid="{00000000-0005-0000-0000-000039000000}"/>
    <cellStyle name="Normal 2 2 10" xfId="89" xr:uid="{00000000-0005-0000-0000-00003A000000}"/>
    <cellStyle name="Normal 2 3 2" xfId="73" xr:uid="{00000000-0005-0000-0000-00003B000000}"/>
    <cellStyle name="Normal 2 4" xfId="76" xr:uid="{00000000-0005-0000-0000-00003C000000}"/>
    <cellStyle name="Normal 2 4 2" xfId="143" xr:uid="{A7D47310-6191-4F7C-A48D-4FC72E9BB84D}"/>
    <cellStyle name="Normal 3" xfId="1" xr:uid="{00000000-0005-0000-0000-00003D000000}"/>
    <cellStyle name="Normal 3 2" xfId="82" xr:uid="{00000000-0005-0000-0000-00003E000000}"/>
    <cellStyle name="Normal 3 2 2" xfId="92" xr:uid="{00000000-0005-0000-0000-00003F000000}"/>
    <cellStyle name="Normal 3 3" xfId="86" xr:uid="{00000000-0005-0000-0000-000040000000}"/>
    <cellStyle name="Normal 4" xfId="45" xr:uid="{00000000-0005-0000-0000-000041000000}"/>
    <cellStyle name="Normal 478" xfId="153" xr:uid="{375B1B64-42CF-4AFC-8AA4-B03028FAF2C5}"/>
    <cellStyle name="Normal 5" xfId="43" xr:uid="{00000000-0005-0000-0000-000042000000}"/>
    <cellStyle name="Normal 5 2" xfId="115" xr:uid="{93F4318B-7625-40B5-A002-EB056A424A79}"/>
    <cellStyle name="Normal 6" xfId="46" xr:uid="{00000000-0005-0000-0000-000043000000}"/>
    <cellStyle name="Normal 6 2" xfId="90" xr:uid="{00000000-0005-0000-0000-000044000000}"/>
    <cellStyle name="Normal 6 3" xfId="117" xr:uid="{F8CB43E0-E105-414C-9017-214D37883BE4}"/>
    <cellStyle name="Normal 7" xfId="67" xr:uid="{00000000-0005-0000-0000-000045000000}"/>
    <cellStyle name="Normal 7 2" xfId="138" xr:uid="{CBAC6BFE-A8B3-4590-9BCA-00207EBBE993}"/>
    <cellStyle name="Normal 8" xfId="71" xr:uid="{00000000-0005-0000-0000-000046000000}"/>
    <cellStyle name="Normal 9" xfId="81" xr:uid="{00000000-0005-0000-0000-000047000000}"/>
    <cellStyle name="Nota 2" xfId="44" xr:uid="{00000000-0005-0000-0000-000048000000}"/>
    <cellStyle name="Nota 2 2" xfId="116" xr:uid="{D742341D-05C0-4152-952F-B2656B25795D}"/>
    <cellStyle name="Nota 3" xfId="47" xr:uid="{00000000-0005-0000-0000-000049000000}"/>
    <cellStyle name="Nota 3 2" xfId="118" xr:uid="{BCD6AD08-93AA-49FF-95E3-F1C2F64655EA}"/>
    <cellStyle name="Porcentagem" xfId="70" builtinId="5"/>
    <cellStyle name="Porcentagem 2" xfId="75" xr:uid="{00000000-0005-0000-0000-00004B000000}"/>
    <cellStyle name="Porcentagem 2 2" xfId="79" xr:uid="{00000000-0005-0000-0000-00004C000000}"/>
    <cellStyle name="Porcentagem 2 3" xfId="85" xr:uid="{00000000-0005-0000-0000-00004D000000}"/>
    <cellStyle name="Porcentagem 2 4" xfId="93" xr:uid="{00000000-0005-0000-0000-00004E000000}"/>
    <cellStyle name="Porcentagem 3" xfId="91" xr:uid="{00000000-0005-0000-0000-00004F000000}"/>
    <cellStyle name="Porcentagem 3 2" xfId="149" xr:uid="{AB46BC66-151A-4D0A-9423-AECC36F4ED8A}"/>
    <cellStyle name="Ruim" xfId="9" builtinId="27" customBuiltin="1"/>
    <cellStyle name="Saída" xfId="12" builtinId="21" customBuiltin="1"/>
    <cellStyle name="Texto de Aviso" xfId="16" builtinId="11" customBuiltin="1"/>
    <cellStyle name="Texto Explicativo" xfId="17" builtinId="53" customBuiltin="1"/>
    <cellStyle name="Título" xfId="3" builtinId="15" customBuiltin="1"/>
    <cellStyle name="Título 1" xfId="4" builtinId="16" customBuiltin="1"/>
    <cellStyle name="Título 2" xfId="5" builtinId="17" customBuiltin="1"/>
    <cellStyle name="Título 3" xfId="6" builtinId="18" customBuiltin="1"/>
    <cellStyle name="Título 4" xfId="7" builtinId="19" customBuiltin="1"/>
    <cellStyle name="Total" xfId="18" builtinId="25" customBuiltin="1"/>
    <cellStyle name="Vírgula" xfId="66" builtinId="3"/>
    <cellStyle name="Vírgula 2" xfId="68" xr:uid="{00000000-0005-0000-0000-00005A000000}"/>
    <cellStyle name="Vírgula 2 2" xfId="83" xr:uid="{00000000-0005-0000-0000-00005B000000}"/>
    <cellStyle name="Vírgula 2 2 2" xfId="146" xr:uid="{8B62B1C3-87A1-4953-A6EF-FF33FC5B4116}"/>
    <cellStyle name="Vírgula 2 21" xfId="74" xr:uid="{00000000-0005-0000-0000-00005C000000}"/>
    <cellStyle name="Vírgula 2 21 2" xfId="142" xr:uid="{72176826-E168-4A1F-A6A2-A9AAD3C7BEF0}"/>
    <cellStyle name="Vírgula 2 3" xfId="139" xr:uid="{63E63D71-2A2F-4DF4-BE5C-1ECA701160BC}"/>
    <cellStyle name="Vírgula 22" xfId="155" xr:uid="{AA4D61DA-493C-4B0D-80DE-8DE46BB663AF}"/>
    <cellStyle name="Vírgula 23" xfId="69" xr:uid="{00000000-0005-0000-0000-00005D000000}"/>
    <cellStyle name="Vírgula 23 2" xfId="140" xr:uid="{3437E523-0784-4D5E-9EA3-CB76755A4E1B}"/>
    <cellStyle name="Vírgula 3" xfId="137" xr:uid="{66E64E94-93EA-4719-9A00-8E243880E3CA}"/>
    <cellStyle name="Vírgula 3 2" xfId="72" xr:uid="{00000000-0005-0000-0000-00005E000000}"/>
    <cellStyle name="Vírgula 3 2 2" xfId="141" xr:uid="{A9F763AA-19C0-4616-A430-E1432357CD40}"/>
  </cellStyles>
  <dxfs count="5">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2" defaultPivotStyle="PivotStyleLight16"/>
  <colors>
    <mruColors>
      <color rgb="FFDA9494"/>
      <color rgb="FFCCCCCC"/>
      <color rgb="FF193282"/>
      <color rgb="FF009900"/>
      <color rgb="FF00FA71"/>
      <color rgb="FF81FFBA"/>
      <color rgb="FFCDFFE4"/>
      <color rgb="FF007E39"/>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externalLink" Target="externalLinks/externalLink29.xml"/><Relationship Id="rId21" Type="http://schemas.openxmlformats.org/officeDocument/2006/relationships/externalLink" Target="externalLinks/externalLink11.xml"/><Relationship Id="rId34" Type="http://schemas.openxmlformats.org/officeDocument/2006/relationships/externalLink" Target="externalLinks/externalLink24.xml"/><Relationship Id="rId42" Type="http://schemas.openxmlformats.org/officeDocument/2006/relationships/externalLink" Target="externalLinks/externalLink3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6.xml"/><Relationship Id="rId29" Type="http://schemas.openxmlformats.org/officeDocument/2006/relationships/externalLink" Target="externalLinks/externalLink19.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4</xdr:col>
      <xdr:colOff>2476500</xdr:colOff>
      <xdr:row>1</xdr:row>
      <xdr:rowOff>38100</xdr:rowOff>
    </xdr:from>
    <xdr:to>
      <xdr:col>4</xdr:col>
      <xdr:colOff>3771900</xdr:colOff>
      <xdr:row>4</xdr:row>
      <xdr:rowOff>0</xdr:rowOff>
    </xdr:to>
    <xdr:pic>
      <xdr:nvPicPr>
        <xdr:cNvPr id="3" name="Picture 1" descr="brasão">
          <a:extLst>
            <a:ext uri="{FF2B5EF4-FFF2-40B4-BE49-F238E27FC236}">
              <a16:creationId xmlns:a16="http://schemas.microsoft.com/office/drawing/2014/main" id="{5ABA3190-8E27-4D65-B740-8F0519A682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38100"/>
          <a:ext cx="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1211716</xdr:colOff>
      <xdr:row>0</xdr:row>
      <xdr:rowOff>50354</xdr:rowOff>
    </xdr:from>
    <xdr:to>
      <xdr:col>3</xdr:col>
      <xdr:colOff>1263980</xdr:colOff>
      <xdr:row>4</xdr:row>
      <xdr:rowOff>92877</xdr:rowOff>
    </xdr:to>
    <xdr:pic>
      <xdr:nvPicPr>
        <xdr:cNvPr id="8" name="Imagem 5" descr="brasão">
          <a:extLst>
            <a:ext uri="{FF2B5EF4-FFF2-40B4-BE49-F238E27FC236}">
              <a16:creationId xmlns:a16="http://schemas.microsoft.com/office/drawing/2014/main" id="{01B9B7CA-3466-4A0F-BDAB-C19E29C69C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76747" y="50354"/>
          <a:ext cx="1266702" cy="10902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266362</xdr:colOff>
      <xdr:row>0</xdr:row>
      <xdr:rowOff>38447</xdr:rowOff>
    </xdr:from>
    <xdr:to>
      <xdr:col>1</xdr:col>
      <xdr:colOff>890126</xdr:colOff>
      <xdr:row>4</xdr:row>
      <xdr:rowOff>80970</xdr:rowOff>
    </xdr:to>
    <xdr:pic>
      <xdr:nvPicPr>
        <xdr:cNvPr id="9" name="Imagem 5" descr="brasão">
          <a:extLst>
            <a:ext uri="{FF2B5EF4-FFF2-40B4-BE49-F238E27FC236}">
              <a16:creationId xmlns:a16="http://schemas.microsoft.com/office/drawing/2014/main" id="{EE89B3F9-D5A5-4F4D-BA37-BECCD39B04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6362" y="38447"/>
          <a:ext cx="1266702" cy="10902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2476500</xdr:colOff>
      <xdr:row>1</xdr:row>
      <xdr:rowOff>38100</xdr:rowOff>
    </xdr:from>
    <xdr:to>
      <xdr:col>4</xdr:col>
      <xdr:colOff>3771900</xdr:colOff>
      <xdr:row>4</xdr:row>
      <xdr:rowOff>0</xdr:rowOff>
    </xdr:to>
    <xdr:pic>
      <xdr:nvPicPr>
        <xdr:cNvPr id="4" name="Picture 1" descr="brasão">
          <a:extLst>
            <a:ext uri="{FF2B5EF4-FFF2-40B4-BE49-F238E27FC236}">
              <a16:creationId xmlns:a16="http://schemas.microsoft.com/office/drawing/2014/main" id="{63D87D71-28A0-4180-8884-FA0E6DF748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86950" y="38100"/>
          <a:ext cx="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640773</xdr:colOff>
      <xdr:row>0</xdr:row>
      <xdr:rowOff>41053</xdr:rowOff>
    </xdr:from>
    <xdr:to>
      <xdr:col>3</xdr:col>
      <xdr:colOff>1907475</xdr:colOff>
      <xdr:row>4</xdr:row>
      <xdr:rowOff>77827</xdr:rowOff>
    </xdr:to>
    <xdr:pic>
      <xdr:nvPicPr>
        <xdr:cNvPr id="7" name="Imagem 5" descr="brasão">
          <a:extLst>
            <a:ext uri="{FF2B5EF4-FFF2-40B4-BE49-F238E27FC236}">
              <a16:creationId xmlns:a16="http://schemas.microsoft.com/office/drawing/2014/main" id="{2929138A-AC6C-4141-AF2F-F76B3C2CDC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80244" y="41053"/>
          <a:ext cx="1266702" cy="1101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568036</xdr:colOff>
      <xdr:row>0</xdr:row>
      <xdr:rowOff>47115</xdr:rowOff>
    </xdr:from>
    <xdr:to>
      <xdr:col>8</xdr:col>
      <xdr:colOff>535875</xdr:colOff>
      <xdr:row>4</xdr:row>
      <xdr:rowOff>83889</xdr:rowOff>
    </xdr:to>
    <xdr:pic>
      <xdr:nvPicPr>
        <xdr:cNvPr id="8" name="Imagem 5" descr="brasão">
          <a:extLst>
            <a:ext uri="{FF2B5EF4-FFF2-40B4-BE49-F238E27FC236}">
              <a16:creationId xmlns:a16="http://schemas.microsoft.com/office/drawing/2014/main" id="{62B48049-31ED-421A-B228-EA24C4CD56C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77565" y="47115"/>
          <a:ext cx="1267722" cy="1101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2476500</xdr:colOff>
      <xdr:row>1</xdr:row>
      <xdr:rowOff>38100</xdr:rowOff>
    </xdr:from>
    <xdr:to>
      <xdr:col>4</xdr:col>
      <xdr:colOff>3771900</xdr:colOff>
      <xdr:row>4</xdr:row>
      <xdr:rowOff>0</xdr:rowOff>
    </xdr:to>
    <xdr:pic>
      <xdr:nvPicPr>
        <xdr:cNvPr id="4" name="Picture 1" descr="brasão">
          <a:extLst>
            <a:ext uri="{FF2B5EF4-FFF2-40B4-BE49-F238E27FC236}">
              <a16:creationId xmlns:a16="http://schemas.microsoft.com/office/drawing/2014/main" id="{7E4B2EA4-5179-4278-A11B-119683AB71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05675" y="228600"/>
          <a:ext cx="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1249456</xdr:colOff>
      <xdr:row>0</xdr:row>
      <xdr:rowOff>83240</xdr:rowOff>
    </xdr:from>
    <xdr:to>
      <xdr:col>1</xdr:col>
      <xdr:colOff>2516158</xdr:colOff>
      <xdr:row>4</xdr:row>
      <xdr:rowOff>94401</xdr:rowOff>
    </xdr:to>
    <xdr:pic>
      <xdr:nvPicPr>
        <xdr:cNvPr id="7" name="Imagem 5" descr="brasão">
          <a:extLst>
            <a:ext uri="{FF2B5EF4-FFF2-40B4-BE49-F238E27FC236}">
              <a16:creationId xmlns:a16="http://schemas.microsoft.com/office/drawing/2014/main" id="{533DCF79-AB43-41DB-ABAB-031D54BECA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31309" y="83240"/>
          <a:ext cx="1266702" cy="107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510189</xdr:colOff>
      <xdr:row>0</xdr:row>
      <xdr:rowOff>58747</xdr:rowOff>
    </xdr:from>
    <xdr:to>
      <xdr:col>6</xdr:col>
      <xdr:colOff>597872</xdr:colOff>
      <xdr:row>4</xdr:row>
      <xdr:rowOff>69908</xdr:rowOff>
    </xdr:to>
    <xdr:pic>
      <xdr:nvPicPr>
        <xdr:cNvPr id="8" name="Imagem 5" descr="brasão">
          <a:extLst>
            <a:ext uri="{FF2B5EF4-FFF2-40B4-BE49-F238E27FC236}">
              <a16:creationId xmlns:a16="http://schemas.microsoft.com/office/drawing/2014/main" id="{AF1734AB-A7B1-47FB-AAEE-9DF7442A75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99983" y="58747"/>
          <a:ext cx="1264301" cy="107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134470</xdr:colOff>
      <xdr:row>0</xdr:row>
      <xdr:rowOff>44823</xdr:rowOff>
    </xdr:from>
    <xdr:to>
      <xdr:col>3</xdr:col>
      <xdr:colOff>1401172</xdr:colOff>
      <xdr:row>4</xdr:row>
      <xdr:rowOff>79196</xdr:rowOff>
    </xdr:to>
    <xdr:pic>
      <xdr:nvPicPr>
        <xdr:cNvPr id="9" name="Imagem 5" descr="brasão">
          <a:extLst>
            <a:ext uri="{FF2B5EF4-FFF2-40B4-BE49-F238E27FC236}">
              <a16:creationId xmlns:a16="http://schemas.microsoft.com/office/drawing/2014/main" id="{B7952064-728F-4436-BC18-4B937521A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3941" y="44823"/>
          <a:ext cx="1266702" cy="1098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1143005</xdr:colOff>
      <xdr:row>0</xdr:row>
      <xdr:rowOff>56028</xdr:rowOff>
    </xdr:from>
    <xdr:to>
      <xdr:col>6</xdr:col>
      <xdr:colOff>2409707</xdr:colOff>
      <xdr:row>4</xdr:row>
      <xdr:rowOff>90401</xdr:rowOff>
    </xdr:to>
    <xdr:pic>
      <xdr:nvPicPr>
        <xdr:cNvPr id="10" name="Imagem 5" descr="brasão">
          <a:extLst>
            <a:ext uri="{FF2B5EF4-FFF2-40B4-BE49-F238E27FC236}">
              <a16:creationId xmlns:a16="http://schemas.microsoft.com/office/drawing/2014/main" id="{A54C750A-C0F3-4321-BA84-C15C087E0A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00034" y="56028"/>
          <a:ext cx="1266702" cy="1098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672353</xdr:colOff>
      <xdr:row>0</xdr:row>
      <xdr:rowOff>78441</xdr:rowOff>
    </xdr:from>
    <xdr:to>
      <xdr:col>3</xdr:col>
      <xdr:colOff>258173</xdr:colOff>
      <xdr:row>4</xdr:row>
      <xdr:rowOff>112814</xdr:rowOff>
    </xdr:to>
    <xdr:pic>
      <xdr:nvPicPr>
        <xdr:cNvPr id="2" name="Imagem 5" descr="brasão">
          <a:extLst>
            <a:ext uri="{FF2B5EF4-FFF2-40B4-BE49-F238E27FC236}">
              <a16:creationId xmlns:a16="http://schemas.microsoft.com/office/drawing/2014/main" id="{6F352490-8180-4CF5-AC0F-158339EF8E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4353" y="78441"/>
          <a:ext cx="1266702" cy="1098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302564</xdr:colOff>
      <xdr:row>0</xdr:row>
      <xdr:rowOff>78440</xdr:rowOff>
    </xdr:from>
    <xdr:to>
      <xdr:col>6</xdr:col>
      <xdr:colOff>650383</xdr:colOff>
      <xdr:row>4</xdr:row>
      <xdr:rowOff>112813</xdr:rowOff>
    </xdr:to>
    <xdr:pic>
      <xdr:nvPicPr>
        <xdr:cNvPr id="3" name="Imagem 5" descr="brasão">
          <a:extLst>
            <a:ext uri="{FF2B5EF4-FFF2-40B4-BE49-F238E27FC236}">
              <a16:creationId xmlns:a16="http://schemas.microsoft.com/office/drawing/2014/main" id="{9A299957-5BDF-4BC3-A176-5E73ACA0B9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60446" y="78440"/>
          <a:ext cx="1266702" cy="1098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784412</xdr:colOff>
      <xdr:row>0</xdr:row>
      <xdr:rowOff>78442</xdr:rowOff>
    </xdr:from>
    <xdr:to>
      <xdr:col>3</xdr:col>
      <xdr:colOff>2051114</xdr:colOff>
      <xdr:row>4</xdr:row>
      <xdr:rowOff>112815</xdr:rowOff>
    </xdr:to>
    <xdr:pic>
      <xdr:nvPicPr>
        <xdr:cNvPr id="6" name="Imagem 5" descr="brasão">
          <a:extLst>
            <a:ext uri="{FF2B5EF4-FFF2-40B4-BE49-F238E27FC236}">
              <a16:creationId xmlns:a16="http://schemas.microsoft.com/office/drawing/2014/main" id="{881EC245-05CD-4AE5-83A9-9177F3E844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0912" y="78442"/>
          <a:ext cx="1266702" cy="1098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459446</xdr:colOff>
      <xdr:row>0</xdr:row>
      <xdr:rowOff>78441</xdr:rowOff>
    </xdr:from>
    <xdr:to>
      <xdr:col>6</xdr:col>
      <xdr:colOff>482295</xdr:colOff>
      <xdr:row>4</xdr:row>
      <xdr:rowOff>112814</xdr:rowOff>
    </xdr:to>
    <xdr:pic>
      <xdr:nvPicPr>
        <xdr:cNvPr id="7" name="Imagem 5" descr="brasão">
          <a:extLst>
            <a:ext uri="{FF2B5EF4-FFF2-40B4-BE49-F238E27FC236}">
              <a16:creationId xmlns:a16="http://schemas.microsoft.com/office/drawing/2014/main" id="{97B7279C-98AF-48BA-9F3E-0DAA55D21F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5" y="78441"/>
          <a:ext cx="1266702" cy="1098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958104</xdr:colOff>
      <xdr:row>0</xdr:row>
      <xdr:rowOff>79376</xdr:rowOff>
    </xdr:from>
    <xdr:to>
      <xdr:col>2</xdr:col>
      <xdr:colOff>2224806</xdr:colOff>
      <xdr:row>4</xdr:row>
      <xdr:rowOff>98808</xdr:rowOff>
    </xdr:to>
    <xdr:pic>
      <xdr:nvPicPr>
        <xdr:cNvPr id="5" name="Imagem 4" descr="brasão">
          <a:extLst>
            <a:ext uri="{FF2B5EF4-FFF2-40B4-BE49-F238E27FC236}">
              <a16:creationId xmlns:a16="http://schemas.microsoft.com/office/drawing/2014/main" id="{D7C99789-98A1-46F9-A63D-3BAED82A3E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2104" y="79376"/>
          <a:ext cx="1266702" cy="10839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13080</xdr:colOff>
      <xdr:row>0</xdr:row>
      <xdr:rowOff>79375</xdr:rowOff>
    </xdr:from>
    <xdr:to>
      <xdr:col>7</xdr:col>
      <xdr:colOff>249774</xdr:colOff>
      <xdr:row>4</xdr:row>
      <xdr:rowOff>98807</xdr:rowOff>
    </xdr:to>
    <xdr:pic>
      <xdr:nvPicPr>
        <xdr:cNvPr id="6" name="Imagem 5" descr="brasão">
          <a:extLst>
            <a:ext uri="{FF2B5EF4-FFF2-40B4-BE49-F238E27FC236}">
              <a16:creationId xmlns:a16="http://schemas.microsoft.com/office/drawing/2014/main" id="{11EE238F-B9B4-4DDA-BD6A-B8EC60DDD2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04462" y="79375"/>
          <a:ext cx="1267636" cy="10839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958104</xdr:colOff>
      <xdr:row>0</xdr:row>
      <xdr:rowOff>79376</xdr:rowOff>
    </xdr:from>
    <xdr:to>
      <xdr:col>2</xdr:col>
      <xdr:colOff>2224806</xdr:colOff>
      <xdr:row>4</xdr:row>
      <xdr:rowOff>98808</xdr:rowOff>
    </xdr:to>
    <xdr:pic>
      <xdr:nvPicPr>
        <xdr:cNvPr id="3" name="Imagem 2" descr="brasão">
          <a:extLst>
            <a:ext uri="{FF2B5EF4-FFF2-40B4-BE49-F238E27FC236}">
              <a16:creationId xmlns:a16="http://schemas.microsoft.com/office/drawing/2014/main" id="{91461BA4-FBCF-433B-AE7E-226C3E68B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91629" y="79376"/>
          <a:ext cx="1266702" cy="1086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13080</xdr:colOff>
      <xdr:row>0</xdr:row>
      <xdr:rowOff>79375</xdr:rowOff>
    </xdr:from>
    <xdr:to>
      <xdr:col>7</xdr:col>
      <xdr:colOff>173574</xdr:colOff>
      <xdr:row>4</xdr:row>
      <xdr:rowOff>98807</xdr:rowOff>
    </xdr:to>
    <xdr:pic>
      <xdr:nvPicPr>
        <xdr:cNvPr id="5" name="Imagem 4" descr="brasão">
          <a:extLst>
            <a:ext uri="{FF2B5EF4-FFF2-40B4-BE49-F238E27FC236}">
              <a16:creationId xmlns:a16="http://schemas.microsoft.com/office/drawing/2014/main" id="{9A41611E-39B3-42B1-8168-492D9A8A80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19030" y="79375"/>
          <a:ext cx="1265394" cy="1086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116315</xdr:colOff>
      <xdr:row>33</xdr:row>
      <xdr:rowOff>118783</xdr:rowOff>
    </xdr:from>
    <xdr:to>
      <xdr:col>8</xdr:col>
      <xdr:colOff>786090</xdr:colOff>
      <xdr:row>36</xdr:row>
      <xdr:rowOff>52879</xdr:rowOff>
    </xdr:to>
    <xdr:sp macro="" textlink="">
      <xdr:nvSpPr>
        <xdr:cNvPr id="3" name="Retângulo de cantos arredondados 1">
          <a:extLst>
            <a:ext uri="{FF2B5EF4-FFF2-40B4-BE49-F238E27FC236}">
              <a16:creationId xmlns:a16="http://schemas.microsoft.com/office/drawing/2014/main" id="{90E37B9A-BF6A-44CB-8492-899BE232A4C8}"/>
            </a:ext>
          </a:extLst>
        </xdr:cNvPr>
        <xdr:cNvSpPr/>
      </xdr:nvSpPr>
      <xdr:spPr>
        <a:xfrm>
          <a:off x="2268965" y="8386483"/>
          <a:ext cx="8613625" cy="457971"/>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xdr:from>
      <xdr:col>5</xdr:col>
      <xdr:colOff>116315</xdr:colOff>
      <xdr:row>33</xdr:row>
      <xdr:rowOff>118783</xdr:rowOff>
    </xdr:from>
    <xdr:to>
      <xdr:col>8</xdr:col>
      <xdr:colOff>786090</xdr:colOff>
      <xdr:row>36</xdr:row>
      <xdr:rowOff>52879</xdr:rowOff>
    </xdr:to>
    <xdr:sp macro="" textlink="">
      <xdr:nvSpPr>
        <xdr:cNvPr id="4" name="Retângulo de cantos arredondados 1">
          <a:extLst>
            <a:ext uri="{FF2B5EF4-FFF2-40B4-BE49-F238E27FC236}">
              <a16:creationId xmlns:a16="http://schemas.microsoft.com/office/drawing/2014/main" id="{B91253BC-00C6-4401-9167-1F6FBB5C0D81}"/>
            </a:ext>
          </a:extLst>
        </xdr:cNvPr>
        <xdr:cNvSpPr/>
      </xdr:nvSpPr>
      <xdr:spPr>
        <a:xfrm>
          <a:off x="2268965" y="8386483"/>
          <a:ext cx="8613625" cy="457971"/>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editAs="oneCell">
    <xdr:from>
      <xdr:col>2</xdr:col>
      <xdr:colOff>385480</xdr:colOff>
      <xdr:row>0</xdr:row>
      <xdr:rowOff>45760</xdr:rowOff>
    </xdr:from>
    <xdr:to>
      <xdr:col>4</xdr:col>
      <xdr:colOff>692398</xdr:colOff>
      <xdr:row>4</xdr:row>
      <xdr:rowOff>65192</xdr:rowOff>
    </xdr:to>
    <xdr:pic>
      <xdr:nvPicPr>
        <xdr:cNvPr id="5" name="Imagem 4" descr="brasão">
          <a:extLst>
            <a:ext uri="{FF2B5EF4-FFF2-40B4-BE49-F238E27FC236}">
              <a16:creationId xmlns:a16="http://schemas.microsoft.com/office/drawing/2014/main" id="{FF5523F6-6BD8-400C-A264-95F4B32A02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6774" y="45760"/>
          <a:ext cx="1270624" cy="10839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80320</xdr:colOff>
      <xdr:row>0</xdr:row>
      <xdr:rowOff>45759</xdr:rowOff>
    </xdr:from>
    <xdr:to>
      <xdr:col>10</xdr:col>
      <xdr:colOff>561862</xdr:colOff>
      <xdr:row>4</xdr:row>
      <xdr:rowOff>65191</xdr:rowOff>
    </xdr:to>
    <xdr:pic>
      <xdr:nvPicPr>
        <xdr:cNvPr id="6" name="Imagem 5" descr="brasão">
          <a:extLst>
            <a:ext uri="{FF2B5EF4-FFF2-40B4-BE49-F238E27FC236}">
              <a16:creationId xmlns:a16="http://schemas.microsoft.com/office/drawing/2014/main" id="{ED9938F1-A83C-4F88-9930-4C5E676C17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09938" y="45759"/>
          <a:ext cx="1265954" cy="10839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1045190</xdr:colOff>
      <xdr:row>0</xdr:row>
      <xdr:rowOff>11341</xdr:rowOff>
    </xdr:from>
    <xdr:to>
      <xdr:col>3</xdr:col>
      <xdr:colOff>2310531</xdr:colOff>
      <xdr:row>4</xdr:row>
      <xdr:rowOff>30773</xdr:rowOff>
    </xdr:to>
    <xdr:pic>
      <xdr:nvPicPr>
        <xdr:cNvPr id="4" name="Imagem 3" descr="brasão">
          <a:extLst>
            <a:ext uri="{FF2B5EF4-FFF2-40B4-BE49-F238E27FC236}">
              <a16:creationId xmlns:a16="http://schemas.microsoft.com/office/drawing/2014/main" id="{6CDE2C20-4438-496B-8FC7-3167D7A662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7404" y="11341"/>
          <a:ext cx="1265341" cy="10807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1060830</xdr:colOff>
      <xdr:row>0</xdr:row>
      <xdr:rowOff>11340</xdr:rowOff>
    </xdr:from>
    <xdr:to>
      <xdr:col>7</xdr:col>
      <xdr:colOff>1059399</xdr:colOff>
      <xdr:row>4</xdr:row>
      <xdr:rowOff>30772</xdr:rowOff>
    </xdr:to>
    <xdr:pic>
      <xdr:nvPicPr>
        <xdr:cNvPr id="5" name="Imagem 4" descr="brasão">
          <a:extLst>
            <a:ext uri="{FF2B5EF4-FFF2-40B4-BE49-F238E27FC236}">
              <a16:creationId xmlns:a16="http://schemas.microsoft.com/office/drawing/2014/main" id="{8BAE8EDE-53DF-4F8B-93AA-151DE9965B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83651" y="11340"/>
          <a:ext cx="1264034" cy="10807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ocuments%20and%20Settings/Renato/Meus%20documentos/Mamae/trabalho/Escrit&#243;rio/Green%20Park/Funda&#231;&#227;o%20GP-2D-BL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Users/Celere/Desktop/INCORPLAN%20-%20JACAREI/Base%20-%20EAP%20CIAP%20JACARE&#20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42\central_de_projetos\DOCUME~1\RAPHAE~1.POR\CONFIG~1\Temp\Rar$DI00.610\Acabamentos2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essandra\trabalho\TRABALHO\EXCEL\M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42\central_de_projetos\Diversos\PROTOTIPO%20DE%20MEDI&#199;&#195;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demar\MEUS%20DOCUMEN\Documents%20and%20Settings\fabiano\Configura&#231;&#245;es%20locais\Temp\N.MUTUM-STA%20RITA%20DO%20TRIVELATO%20QUANTITATIVO%20(altera&#231;&#245;es%20do%20Fabian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Usuario/Desktop/RASCUNHO/001%20-%20Planilha%20Orcamentaria%20Completa_ALTERADA.xls" TargetMode="External"/><Relationship Id="rId1" Type="http://schemas.openxmlformats.org/officeDocument/2006/relationships/externalLinkPath" Target="/Usuario/Desktop/RASCUNHO/001%20-%20Planilha%20Orcamentaria%20Completa_ALTERA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COS"/>
      <sheetName val="TUBULÃO"/>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f"/>
      <sheetName val="rel-15ª med."/>
      <sheetName val="Imprimação"/>
      <sheetName val="Boletim_10"/>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refreshError="1"/>
      <sheetData sheetId="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 val="Planilha1"/>
      <sheetName val="Cabeçalho"/>
      <sheetName val="dmt materiais"/>
      <sheetName val="Vínculo (2)"/>
      <sheetName val="insumos básicos"/>
      <sheetName val="PROTÓTIPO"/>
      <sheetName val="RESUMO APROPRIADOR SERVIÇ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 val="Planilha1"/>
      <sheetName val="relatório-1ª med."/>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quadro 08 - composições"/>
      <sheetName val="dados de entrada concorrência"/>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Orçamento"/>
      <sheetName val="Bruno"/>
      <sheetName val="Cabeçalho"/>
      <sheetName val="capa documentação"/>
      <sheetName val="capa anexo iii"/>
      <sheetName val="capa anexo iv"/>
      <sheetName val="RESUMO-DVOP"/>
      <sheetName val="rel-19ª med."/>
      <sheetName val="LISTA SUSPENSA"/>
      <sheetName val="Serviços"/>
      <sheetName val="insumos básicos"/>
      <sheetName val="quadro 04 - planilhas preços"/>
      <sheetName val="planilha-alta"/>
      <sheetName val="RESUMO"/>
      <sheetName val="reg"/>
      <sheetName val="DMT modelo"/>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Mat Asf"/>
      <sheetName val="aux"/>
      <sheetName val="coord. g rc"/>
      <sheetName val="PLE"/>
      <sheetName val="capa resumo"/>
      <sheetName val="capa documentação"/>
      <sheetName val="capa anexo i"/>
      <sheetName val="capa anexo ii"/>
      <sheetName val="capa anexo iii"/>
      <sheetName val="capa anexo iv"/>
      <sheetName val="CRONFISFIN_"/>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FRETE"/>
      <sheetName val="PRO-08"/>
      <sheetName val="Test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Equipamentos"/>
      <sheetName val="2.2.5.CBUQ"/>
      <sheetName val="2.2.5.PMQ"/>
      <sheetName val="Viaduto S. Pompeu"/>
      <sheetName val="PRO_08"/>
      <sheetName val="PROJETO"/>
      <sheetName val="CPV"/>
      <sheetName val="Planej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LETIM 170"/>
      <sheetName val="Orçamento"/>
      <sheetName val="EAP"/>
      <sheetName val="Planejamento Project"/>
      <sheetName val="Curva Físico Financeira"/>
      <sheetName val="Cronograma Medição"/>
      <sheetName val="Cronograma Licitação"/>
      <sheetName val="BDI"/>
      <sheetName val="CPOS-174"/>
      <sheetName val="Plan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TR1"/>
      <sheetName val="UTR 2"/>
      <sheetName val="UTR3"/>
      <sheetName val="UTR4"/>
      <sheetName val="UTR5"/>
    </sheetNames>
    <sheetDataSet>
      <sheetData sheetId="0" refreshError="1"/>
      <sheetData sheetId="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RESUMO-DVOP"/>
      <sheetName val="RELATÓRIO"/>
      <sheetName val="DMT modelo"/>
      <sheetName val="aux"/>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ociais"/>
      <sheetName val="BDI"/>
      <sheetName val="CRONOGRAMA"/>
      <sheetName val="comp"/>
      <sheetName val="PLANILHA"/>
      <sheetName val="RESUMO"/>
      <sheetName val="ROSTO"/>
    </sheetNames>
    <sheetDataSet>
      <sheetData sheetId="0"/>
      <sheetData sheetId="1"/>
      <sheetData sheetId="2"/>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 val="Customizing"/>
      <sheetName val="Digitação de Propostas"/>
      <sheetName val="SLX_ACESSORIES"/>
      <sheetName val="SLX_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Mat Asf"/>
      <sheetName val="relatório-1ª me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Mat Asf"/>
      <sheetName val="Orçament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sheetName val="Encargos Sociais"/>
      <sheetName val="BDI"/>
      <sheetName val="Esquadrias"/>
      <sheetName val="Plan"/>
      <sheetName val="EstConFund"/>
      <sheetName val="EstConElev"/>
      <sheetName val="Par"/>
      <sheetName val="Pisocon"/>
      <sheetName val="AcabPar"/>
      <sheetName val="AcabPiso"/>
      <sheetName val="AcabForro"/>
      <sheetName val="Resumo Estrutura"/>
      <sheetName val="Estrutura - Vigas mold in-loco"/>
      <sheetName val="Estrutura - Lajes"/>
      <sheetName val="Estrutura - Cimbramento"/>
      <sheetName val="Estrutura - Escadas"/>
      <sheetName val="Estrutura - Pilar"/>
      <sheetName val="M_O_"/>
      <sheetName val="M_O_1"/>
      <sheetName val="Encargos_Sociais"/>
      <sheetName val="Resumo_Estrutura"/>
      <sheetName val="Estrutura_-_Vigas_mold_in-loco"/>
      <sheetName val="Estrutura_-_Lajes"/>
      <sheetName val="Estrutura_-_Cimbramento"/>
      <sheetName val="Estrutura_-_Escadas"/>
      <sheetName val="Estrutura_-_Pilar"/>
      <sheetName val="P   CARGOS SAL CARAJAS "/>
      <sheetName val="Preco"/>
      <sheetName val="Orc_Pad_Edif_Analítico"/>
      <sheetName val="Orc_Compl_Analítico"/>
      <sheetName val="Orc_Compl_Aberto"/>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 val="utr 2"/>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CANT_OBRAS"/>
      <sheetName val="AQU TERRENO-"/>
      <sheetName val="ESTA ELEVATÓRIA_"/>
      <sheetName val="EMISSÁRIO_"/>
      <sheetName val="ligação predial"/>
      <sheetName val="REDE COLETORA"/>
      <sheetName val="aterro"/>
      <sheetName val="tsd"/>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 val="desm"/>
      <sheetName val="Croqui"/>
      <sheetName val="CALCULOS AUXILIARES"/>
      <sheetName val="Pato"/>
      <sheetName val="DADOS"/>
      <sheetName val="mat"/>
      <sheetName val="DMT modelo"/>
      <sheetName val="Mat Asf"/>
      <sheetName val="planilha-alta"/>
      <sheetName val="resumo-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 val="insumos básicos"/>
      <sheetName val="RESUMO-DVOP"/>
      <sheetName val="quadro 04 - planilhas preços"/>
      <sheetName val="Cabeçalho"/>
      <sheetName val="DADOS"/>
      <sheetName val="mat"/>
      <sheetName val="61M-CBMI"/>
      <sheetName val="Imprimação"/>
      <sheetName val="DMT"/>
      <sheetName val="SUBCONTRATOS"/>
      <sheetName val="RELATÓRIO"/>
      <sheetName val="RESUMO-Medição"/>
      <sheetName val="rel-19ª med."/>
      <sheetName val="1.6"/>
      <sheetName val="mem da 22ª"/>
      <sheetName val="QCI"/>
      <sheetName val="DECL. DE RESP."/>
      <sheetName val="RESUMO"/>
      <sheetName val="ASS"/>
      <sheetName val="M.C PISO"/>
      <sheetName val="M.C. PINTURA INT"/>
      <sheetName val="ORÇAMENTO "/>
      <sheetName val="CADERNO DE COMPOSIÇÃO"/>
      <sheetName val="CURVA ABC  "/>
      <sheetName val="COMPOSIÇÃO CIVIL"/>
      <sheetName val="COMPOSIÇÃO ESTRUTURAL"/>
      <sheetName val="BANCO DE DADOS DEZEMBRO-23 SERV"/>
      <sheetName val="BANCO DE DADOS DEZEMBRO-23 INS"/>
      <sheetName val="COMPOSIÇÕES"/>
      <sheetName val="Mobilização_Desmobilização"/>
      <sheetName val="COMPOSIÇÃO CIVIL (2)"/>
      <sheetName val="COMP. HIDRO "/>
      <sheetName val="ACADEMIA DA 3 IDADE "/>
      <sheetName val="COMP. HIDRO  (2)"/>
      <sheetName val="COMP. ELETRICO "/>
      <sheetName val="COMP. SPDA "/>
      <sheetName val="COMP. LOG"/>
      <sheetName val="COMP. IP"/>
      <sheetName val="COMP. INC"/>
      <sheetName val="COMP. PAISAGISMO"/>
      <sheetName val="COMP. ACAD CEF"/>
      <sheetName val="PLAYGROUND "/>
      <sheetName val="M.C. FUNDAÇÃO"/>
      <sheetName val="COMP. ELETRICO  (2)"/>
      <sheetName val="MEM. DE CALCULO"/>
      <sheetName val="CRONOGRAMA PLE"/>
      <sheetName val="CRONOGRAMA"/>
      <sheetName val="BDI "/>
      <sheetName val="BDI DIF"/>
      <sheetName val="ENCARGOS SOCIAI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 val="DMT MEDIÇÃO"/>
      <sheetName val="RESUMO_DVOP"/>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 val="Desmatamento "/>
      <sheetName val="utr 2"/>
      <sheetName val="CUSTO HORÁRIO"/>
      <sheetName val="Mão de obra"/>
      <sheetName val="Material"/>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PLE"/>
      <sheetName val="Eventograma_e_Quantitativos"/>
      <sheetName val="cubação"/>
      <sheetName val="diagrama"/>
      <sheetName val="rel-19ª med."/>
      <sheetName val="mão de obra,leis e bdi"/>
      <sheetName val="ORÇAMENTO MT-235"/>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 val="INS SINAPI 06.2022"/>
      <sheetName val="COMPOSIÇÃO SINAPI 08-20 DESONER"/>
      <sheetName val="INSUMO SINAPI 08-20 DESONERADO"/>
      <sheetName val="analitico"/>
      <sheetName val="Serviços"/>
      <sheetName val="Mapa de Cotação Resumido"/>
      <sheetName val="Cabeçalh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Quant.(102,89)"/>
      <sheetName val="Quant.(10,4)"/>
      <sheetName val="Quant. Geral"/>
      <sheetName val="Prefeitura"/>
      <sheetName val="Tomada de Preços"/>
      <sheetName val="Associação"/>
      <sheetName val="Quantitativos"/>
      <sheetName val="Óleo Diesel"/>
      <sheetName val="Óleo Diesel Assoc."/>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
      <sheetName val="ORÇAMENTO"/>
      <sheetName val="CRONOGRAMA ONERADO"/>
      <sheetName val=" MEM CÁLC"/>
      <sheetName val="COMP. PROPRIA DESONERADO"/>
      <sheetName val="COMP. COMPLEMENTAR"/>
      <sheetName val="COMP. PROPRIA ONERADO"/>
      <sheetName val="QCI"/>
      <sheetName val="COMP. SINAPI ONERADO"/>
      <sheetName val="BDI SERV DESONERADO"/>
      <sheetName val="BDI SERV ONERADO"/>
    </sheetNames>
    <sheetDataSet>
      <sheetData sheetId="0" refreshError="1"/>
      <sheetData sheetId="1">
        <row r="7">
          <cell r="N7">
            <v>0.32779999999999998</v>
          </cell>
        </row>
        <row r="8">
          <cell r="N8">
            <v>0.26240000000000002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o Office">
  <a:themeElements>
    <a:clrScheme name="DUO">
      <a:dk1>
        <a:sysClr val="windowText" lastClr="000000"/>
      </a:dk1>
      <a:lt1>
        <a:sysClr val="window" lastClr="FFFFFF"/>
      </a:lt1>
      <a:dk2>
        <a:srgbClr val="595959"/>
      </a:dk2>
      <a:lt2>
        <a:srgbClr val="E7E6E6"/>
      </a:lt2>
      <a:accent1>
        <a:srgbClr val="FFA885"/>
      </a:accent1>
      <a:accent2>
        <a:srgbClr val="CF9D9D"/>
      </a:accent2>
      <a:accent3>
        <a:srgbClr val="A5A5A5"/>
      </a:accent3>
      <a:accent4>
        <a:srgbClr val="FEE599"/>
      </a:accent4>
      <a:accent5>
        <a:srgbClr val="B4C6E7"/>
      </a:accent5>
      <a:accent6>
        <a:srgbClr val="C0C0C0"/>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61280-A1F7-4007-865C-A1CAB36F07B1}">
  <sheetPr>
    <tabColor theme="1"/>
    <outlinePr summaryBelow="0"/>
    <pageSetUpPr fitToPage="1"/>
  </sheetPr>
  <dimension ref="A1:H49"/>
  <sheetViews>
    <sheetView showGridLines="0" tabSelected="1" view="pageBreakPreview" zoomScale="90" zoomScaleNormal="90" zoomScaleSheetLayoutView="90" workbookViewId="0">
      <selection activeCell="D10" sqref="D10"/>
    </sheetView>
  </sheetViews>
  <sheetFormatPr defaultColWidth="9" defaultRowHeight="14.4"/>
  <cols>
    <col min="1" max="1" width="8.5" style="133" customWidth="1"/>
    <col min="2" max="2" width="69.8984375" style="134" customWidth="1"/>
    <col min="3" max="3" width="15.8984375" style="135" bestFit="1" customWidth="1"/>
    <col min="4" max="4" width="18.59765625" style="136" bestFit="1" customWidth="1"/>
    <col min="5" max="5" width="12.09765625" style="6" bestFit="1" customWidth="1"/>
    <col min="6" max="6" width="13.8984375" style="1" bestFit="1" customWidth="1"/>
    <col min="7" max="7" width="9" style="1"/>
    <col min="8" max="8" width="12.69921875" style="1" bestFit="1" customWidth="1"/>
    <col min="9" max="16384" width="9" style="1"/>
  </cols>
  <sheetData>
    <row r="1" spans="1:8" ht="9.9" customHeight="1"/>
    <row r="2" spans="1:8" s="119" customFormat="1" ht="24.9" customHeight="1">
      <c r="A2" s="641" t="s">
        <v>2664</v>
      </c>
      <c r="B2" s="641"/>
      <c r="C2" s="641"/>
      <c r="D2" s="641"/>
      <c r="E2" s="122"/>
      <c r="F2" s="122"/>
      <c r="G2" s="122"/>
      <c r="H2" s="122"/>
    </row>
    <row r="3" spans="1:8" s="119" customFormat="1" ht="24.9" customHeight="1">
      <c r="A3" s="642" t="s">
        <v>2665</v>
      </c>
      <c r="B3" s="642"/>
      <c r="C3" s="642"/>
      <c r="D3" s="642"/>
      <c r="E3" s="123"/>
      <c r="F3" s="123"/>
      <c r="G3" s="123"/>
      <c r="H3" s="123"/>
    </row>
    <row r="4" spans="1:8" s="119" customFormat="1" ht="24.9" customHeight="1">
      <c r="A4" s="643" t="s">
        <v>2666</v>
      </c>
      <c r="B4" s="643"/>
      <c r="C4" s="643"/>
      <c r="D4" s="643"/>
      <c r="E4" s="120"/>
      <c r="F4" s="120"/>
      <c r="G4" s="120"/>
      <c r="H4" s="120"/>
    </row>
    <row r="5" spans="1:8" s="119" customFormat="1" ht="15" customHeight="1">
      <c r="A5" s="124"/>
      <c r="B5" s="124"/>
      <c r="C5" s="124"/>
      <c r="D5" s="124"/>
      <c r="E5" s="120"/>
      <c r="F5" s="120"/>
      <c r="G5" s="120"/>
      <c r="H5" s="120"/>
    </row>
    <row r="6" spans="1:8" s="121" customFormat="1" ht="20.100000000000001" customHeight="1">
      <c r="A6" s="213" t="s">
        <v>2667</v>
      </c>
      <c r="B6" s="644" t="str">
        <f>'ORÇA. SINT'!B6</f>
        <v>AMPLIAÇÃO DA DELEGACIA DE PARANAÍTA - MT</v>
      </c>
      <c r="C6" s="644"/>
      <c r="D6" s="645"/>
      <c r="E6" s="125"/>
      <c r="F6" s="125"/>
      <c r="G6" s="125"/>
      <c r="H6" s="125"/>
    </row>
    <row r="7" spans="1:8" s="121" customFormat="1" ht="36.75" customHeight="1">
      <c r="A7" s="211" t="s">
        <v>2668</v>
      </c>
      <c r="B7" s="646" t="str">
        <f>'ORÇA. SINT'!B7</f>
        <v>RUA  VIA TRÊS / N° 275 / CENTRO / PARANAÍTA - MT "DELEGACIA DA POLÍCIA
CIVIL", CORD. GEO. (LAT. 9° 40'13.64''S / LOG. 56° 28' 13.89''O)</v>
      </c>
      <c r="C7" s="646"/>
      <c r="D7" s="647"/>
      <c r="E7" s="126"/>
      <c r="F7" s="126"/>
      <c r="G7" s="126"/>
      <c r="H7" s="126"/>
    </row>
    <row r="8" spans="1:8" s="121" customFormat="1" ht="20.100000000000001" customHeight="1">
      <c r="A8" s="651" t="s">
        <v>2669</v>
      </c>
      <c r="B8" s="638" t="str">
        <f>'ORÇA. SINT'!B8</f>
        <v>SINAPI - 02/2026 - Mato Grosso</v>
      </c>
      <c r="C8" s="639"/>
      <c r="D8" s="640"/>
      <c r="E8" s="127"/>
      <c r="F8" s="127"/>
      <c r="G8" s="127" t="s">
        <v>2670</v>
      </c>
      <c r="H8" s="128">
        <f>[36]ORÇAMENTO!N7</f>
        <v>0.32779999999999998</v>
      </c>
    </row>
    <row r="9" spans="1:8" s="121" customFormat="1" ht="20.100000000000001" customHeight="1">
      <c r="A9" s="652"/>
      <c r="B9" s="173" t="str">
        <f>'ORÇA. SINT'!B9</f>
        <v>SBC - 02/2026 - CBA - Cuiabá</v>
      </c>
      <c r="C9" s="174" t="s">
        <v>2671</v>
      </c>
      <c r="D9" s="175">
        <f>[36]ORÇAMENTO!N8</f>
        <v>0.26240000000000002</v>
      </c>
      <c r="E9" s="127"/>
      <c r="F9" s="127"/>
    </row>
    <row r="10" spans="1:8" s="121" customFormat="1" ht="20.100000000000001" customHeight="1">
      <c r="A10" s="652"/>
      <c r="B10" s="173" t="str">
        <f>'ORÇA. SINT'!B10</f>
        <v>SETOP - 01/2026 - Para</v>
      </c>
      <c r="C10" s="127"/>
      <c r="D10" s="392"/>
      <c r="E10" s="127"/>
      <c r="F10" s="127"/>
    </row>
    <row r="11" spans="1:8" s="121" customFormat="1" ht="20.100000000000001" customHeight="1">
      <c r="A11" s="652"/>
      <c r="B11" s="173" t="str">
        <f>'ORÇA. SINT'!B11</f>
        <v>AGESUL - 01/2026 - Mato Grosso do Sul</v>
      </c>
      <c r="C11" s="127"/>
      <c r="D11" s="392"/>
      <c r="E11" s="127"/>
      <c r="F11" s="127"/>
    </row>
    <row r="12" spans="1:8" s="121" customFormat="1" ht="20.100000000000001" customHeight="1">
      <c r="A12" s="652"/>
      <c r="B12" s="173" t="str">
        <f>'ORÇA. SINT'!B12</f>
        <v>ORSE - 02/2026 - Sergipe</v>
      </c>
      <c r="C12" s="127"/>
      <c r="D12" s="392"/>
      <c r="E12" s="127"/>
      <c r="F12" s="127"/>
    </row>
    <row r="13" spans="1:8" s="121" customFormat="1" ht="20.100000000000001" customHeight="1">
      <c r="A13" s="652"/>
      <c r="B13" s="173" t="str">
        <f>'ORÇA. SINT'!B13</f>
        <v>SUDECAP - 10/2025 - Minas Gerais</v>
      </c>
      <c r="C13" s="127"/>
      <c r="D13" s="392"/>
      <c r="E13" s="127"/>
      <c r="F13" s="127"/>
    </row>
    <row r="14" spans="1:8" ht="21">
      <c r="A14" s="648" t="s">
        <v>378</v>
      </c>
      <c r="B14" s="649"/>
      <c r="C14" s="649"/>
      <c r="D14" s="650"/>
      <c r="E14" s="22"/>
    </row>
    <row r="15" spans="1:8">
      <c r="A15" s="632" t="s">
        <v>1</v>
      </c>
      <c r="B15" s="634" t="s">
        <v>4</v>
      </c>
      <c r="C15" s="636" t="s">
        <v>2684</v>
      </c>
      <c r="D15" s="637"/>
      <c r="E15" s="22"/>
    </row>
    <row r="16" spans="1:8" s="26" customFormat="1" ht="15.6">
      <c r="A16" s="633"/>
      <c r="B16" s="635"/>
      <c r="C16" s="130" t="s">
        <v>2683</v>
      </c>
      <c r="D16" s="162" t="s">
        <v>278</v>
      </c>
      <c r="E16" s="25"/>
    </row>
    <row r="17" spans="1:8" ht="21" customHeight="1">
      <c r="A17" s="163" t="s">
        <v>1544</v>
      </c>
      <c r="B17" s="131" t="str">
        <f>'ORÇA. SINT'!D17</f>
        <v>SERVIÇOS PRELIMINARES E ADMINISTRATIVOS</v>
      </c>
      <c r="C17" s="168">
        <f>'ORÇA. SINT'!I17</f>
        <v>20342.88</v>
      </c>
      <c r="D17" s="171">
        <f t="shared" ref="D17:D39" si="0">C17/$C$40</f>
        <v>5.6396119498268678E-2</v>
      </c>
      <c r="E17" s="22"/>
    </row>
    <row r="18" spans="1:8" ht="21" customHeight="1">
      <c r="A18" s="164" t="s">
        <v>9</v>
      </c>
      <c r="B18" s="132" t="str">
        <f>'ORÇA. SINT'!D18</f>
        <v>ADMINISTRAÇÃO DE OBRA</v>
      </c>
      <c r="C18" s="169">
        <f>'ORÇA. SINT'!I18</f>
        <v>20342.88</v>
      </c>
      <c r="D18" s="172">
        <f t="shared" si="0"/>
        <v>5.6396119498268678E-2</v>
      </c>
      <c r="E18" s="22"/>
    </row>
    <row r="19" spans="1:8" ht="21" customHeight="1">
      <c r="A19" s="163" t="s">
        <v>2710</v>
      </c>
      <c r="B19" s="131" t="str">
        <f>'ORÇA. SINT'!D20</f>
        <v>INSTALAÇÃO CANTEIRO DE OBRAS</v>
      </c>
      <c r="C19" s="168">
        <f>'ORÇA. SINT'!I20</f>
        <v>22083.9</v>
      </c>
      <c r="D19" s="171">
        <f t="shared" si="0"/>
        <v>6.1222711011804411E-2</v>
      </c>
      <c r="E19" s="22"/>
    </row>
    <row r="20" spans="1:8" ht="21" customHeight="1">
      <c r="A20" s="164" t="s">
        <v>323</v>
      </c>
      <c r="B20" s="132" t="str">
        <f>'ORÇA. SINT'!D21</f>
        <v>CANTEIRO DE OBRAS</v>
      </c>
      <c r="C20" s="169">
        <f>'ORÇA. SINT'!I21</f>
        <v>22083.9</v>
      </c>
      <c r="D20" s="172">
        <f t="shared" si="0"/>
        <v>6.1222711011804411E-2</v>
      </c>
      <c r="E20" s="22"/>
    </row>
    <row r="21" spans="1:8" ht="21" customHeight="1">
      <c r="A21" s="163" t="s">
        <v>2709</v>
      </c>
      <c r="B21" s="131" t="str">
        <f>'ORÇA. SINT'!D26</f>
        <v>AMPLIAÇÃO DELEGACIA DE PARANAÍTA - MT</v>
      </c>
      <c r="C21" s="168">
        <f>'ORÇA. SINT'!I26</f>
        <v>318287.40000000002</v>
      </c>
      <c r="D21" s="171">
        <f t="shared" si="0"/>
        <v>0.88238116948992684</v>
      </c>
      <c r="E21" s="22"/>
    </row>
    <row r="22" spans="1:8" ht="21" customHeight="1">
      <c r="A22" s="164" t="s">
        <v>326</v>
      </c>
      <c r="B22" s="132" t="str">
        <f>'ORÇA. SINT'!D27</f>
        <v>DEMOLIÇÕES</v>
      </c>
      <c r="C22" s="169">
        <f>'ORÇA. SINT'!I27</f>
        <v>2414.9699999999998</v>
      </c>
      <c r="D22" s="172">
        <f t="shared" si="0"/>
        <v>6.694968298723381E-3</v>
      </c>
      <c r="E22" s="22"/>
    </row>
    <row r="23" spans="1:8" ht="21" customHeight="1">
      <c r="A23" s="164" t="s">
        <v>328</v>
      </c>
      <c r="B23" s="132" t="str">
        <f>'ORÇA. SINT'!D34</f>
        <v>LIMPEZA INICIAL</v>
      </c>
      <c r="C23" s="169">
        <f>'ORÇA. SINT'!I34</f>
        <v>724.02</v>
      </c>
      <c r="D23" s="172">
        <f t="shared" si="0"/>
        <v>2.007184746660084E-3</v>
      </c>
      <c r="E23" s="22"/>
    </row>
    <row r="24" spans="1:8" ht="21" customHeight="1">
      <c r="A24" s="164" t="s">
        <v>330</v>
      </c>
      <c r="B24" s="132" t="str">
        <f>'ORÇA. SINT'!D36</f>
        <v>FUNDAÇÃO</v>
      </c>
      <c r="C24" s="169">
        <f>'ORÇA. SINT'!I36</f>
        <v>37282.89</v>
      </c>
      <c r="D24" s="172">
        <f t="shared" si="0"/>
        <v>0.10335853722190792</v>
      </c>
      <c r="E24" s="22"/>
    </row>
    <row r="25" spans="1:8" ht="21" customHeight="1">
      <c r="A25" s="164" t="s">
        <v>332</v>
      </c>
      <c r="B25" s="132" t="str">
        <f>'ORÇA. SINT'!D67</f>
        <v>ESTRUTURA</v>
      </c>
      <c r="C25" s="169">
        <f>'ORÇA. SINT'!I67</f>
        <v>39779.379999999997</v>
      </c>
      <c r="D25" s="172">
        <f t="shared" si="0"/>
        <v>0.11027950162646778</v>
      </c>
    </row>
    <row r="26" spans="1:8" ht="21" customHeight="1">
      <c r="A26" s="164" t="s">
        <v>2711</v>
      </c>
      <c r="B26" s="132" t="str">
        <f>'ORÇA. SINT'!D79</f>
        <v>COBERTURA</v>
      </c>
      <c r="C26" s="169">
        <f>'ORÇA. SINT'!I79</f>
        <v>29800.3</v>
      </c>
      <c r="D26" s="172">
        <f t="shared" si="0"/>
        <v>8.2614717281144848E-2</v>
      </c>
    </row>
    <row r="27" spans="1:8" ht="21" customHeight="1">
      <c r="A27" s="164" t="s">
        <v>2712</v>
      </c>
      <c r="B27" s="132" t="str">
        <f>'ORÇA. SINT'!D90</f>
        <v>FECHAMENTO</v>
      </c>
      <c r="C27" s="169">
        <f>'ORÇA. SINT'!I90</f>
        <v>19881.21</v>
      </c>
      <c r="D27" s="172">
        <f t="shared" si="0"/>
        <v>5.5116241895453062E-2</v>
      </c>
    </row>
    <row r="28" spans="1:8" ht="21" customHeight="1">
      <c r="A28" s="164" t="s">
        <v>2713</v>
      </c>
      <c r="B28" s="132" t="str">
        <f>'ORÇA. SINT'!D99</f>
        <v>TETO</v>
      </c>
      <c r="C28" s="169">
        <f>'ORÇA. SINT'!I99</f>
        <v>6589.31</v>
      </c>
      <c r="D28" s="172">
        <f t="shared" si="0"/>
        <v>1.8267399413020025E-2</v>
      </c>
    </row>
    <row r="29" spans="1:8" ht="21" customHeight="1">
      <c r="A29" s="164" t="s">
        <v>2714</v>
      </c>
      <c r="B29" s="132" t="str">
        <f>'ORÇA. SINT'!D103</f>
        <v>IMPERMEABILIZAÇÃO</v>
      </c>
      <c r="C29" s="169">
        <f>'ORÇA. SINT'!I103</f>
        <v>2026.81</v>
      </c>
      <c r="D29" s="172">
        <f t="shared" si="0"/>
        <v>5.6188808546423089E-3</v>
      </c>
    </row>
    <row r="30" spans="1:8" ht="21" customHeight="1">
      <c r="A30" s="164" t="s">
        <v>2715</v>
      </c>
      <c r="B30" s="132" t="str">
        <f>'ORÇA. SINT'!D111</f>
        <v>ESQUADRIAS</v>
      </c>
      <c r="C30" s="169">
        <f>'ORÇA. SINT'!I111</f>
        <v>23027.93</v>
      </c>
      <c r="D30" s="172">
        <f t="shared" si="0"/>
        <v>6.383982465008721E-2</v>
      </c>
      <c r="H30" s="21"/>
    </row>
    <row r="31" spans="1:8" ht="21" customHeight="1">
      <c r="A31" s="164" t="s">
        <v>2716</v>
      </c>
      <c r="B31" s="132" t="str">
        <f>'ORÇA. SINT'!D119</f>
        <v>PISOS</v>
      </c>
      <c r="C31" s="169">
        <f>'ORÇA. SINT'!I119</f>
        <v>22059.57</v>
      </c>
      <c r="D31" s="172">
        <f t="shared" si="0"/>
        <v>6.1155261487086526E-2</v>
      </c>
    </row>
    <row r="32" spans="1:8" ht="21" customHeight="1">
      <c r="A32" s="164" t="s">
        <v>2717</v>
      </c>
      <c r="B32" s="132" t="str">
        <f>'ORÇA. SINT'!D128</f>
        <v>REVESTIMENTO E PINTURA</v>
      </c>
      <c r="C32" s="169">
        <f>'ORÇA. SINT'!I128</f>
        <v>82946.22</v>
      </c>
      <c r="D32" s="172">
        <f t="shared" si="0"/>
        <v>0.22994998422296564</v>
      </c>
    </row>
    <row r="33" spans="1:8" ht="21" customHeight="1">
      <c r="A33" s="164" t="s">
        <v>2718</v>
      </c>
      <c r="B33" s="132" t="str">
        <f>'ORÇA. SINT'!D158</f>
        <v>INSTALAÇÕES ELÉTRICAS E LUMINÁRIAS</v>
      </c>
      <c r="C33" s="169">
        <f>'ORÇA. SINT'!I158</f>
        <v>16849.25</v>
      </c>
      <c r="D33" s="172">
        <f t="shared" si="0"/>
        <v>4.6710805768711387E-2</v>
      </c>
    </row>
    <row r="34" spans="1:8" ht="21" customHeight="1">
      <c r="A34" s="164" t="s">
        <v>2719</v>
      </c>
      <c r="B34" s="132" t="str">
        <f>'ORÇA. SINT'!D195</f>
        <v>INSTALAÇÕES HIDROSSANITÁRIAS</v>
      </c>
      <c r="C34" s="169">
        <f>'ORÇA. SINT'!I195</f>
        <v>11724.93</v>
      </c>
      <c r="D34" s="172">
        <f t="shared" si="0"/>
        <v>3.2504765961792796E-2</v>
      </c>
    </row>
    <row r="35" spans="1:8" ht="21" customHeight="1">
      <c r="A35" s="164" t="s">
        <v>2720</v>
      </c>
      <c r="B35" s="132" t="str">
        <f>'ORÇA. SINT'!D252</f>
        <v>LOUÇAS E METAIS</v>
      </c>
      <c r="C35" s="169">
        <f>'ORÇA. SINT'!I252</f>
        <v>8268.2800000000007</v>
      </c>
      <c r="D35" s="172">
        <f t="shared" si="0"/>
        <v>2.2921971074161818E-2</v>
      </c>
    </row>
    <row r="36" spans="1:8" s="6" customFormat="1" ht="21" customHeight="1">
      <c r="A36" s="164" t="s">
        <v>2721</v>
      </c>
      <c r="B36" s="132" t="str">
        <f>'ORÇA. SINT'!D265</f>
        <v>SOLEIRAS E PINGADEIRAS</v>
      </c>
      <c r="C36" s="169">
        <f>'ORÇA. SINT'!I265</f>
        <v>2194.58</v>
      </c>
      <c r="D36" s="172">
        <f t="shared" si="0"/>
        <v>6.0839859414453835E-3</v>
      </c>
      <c r="F36" s="1"/>
      <c r="G36" s="1"/>
      <c r="H36" s="1"/>
    </row>
    <row r="37" spans="1:8" s="6" customFormat="1" ht="21" customHeight="1">
      <c r="A37" s="164" t="s">
        <v>2722</v>
      </c>
      <c r="B37" s="132" t="str">
        <f>'ORÇA. SINT'!D268</f>
        <v>PREVENÇÃO CONTRA INCÊNDIO</v>
      </c>
      <c r="C37" s="169">
        <f>'ORÇA. SINT'!I268</f>
        <v>625.54999999999995</v>
      </c>
      <c r="D37" s="172">
        <f t="shared" si="0"/>
        <v>1.7341985280423405E-3</v>
      </c>
      <c r="F37" s="1"/>
      <c r="G37" s="1"/>
      <c r="H37" s="1"/>
    </row>
    <row r="38" spans="1:8" s="6" customFormat="1" ht="21" customHeight="1">
      <c r="A38" s="164" t="s">
        <v>2723</v>
      </c>
      <c r="B38" s="132" t="str">
        <f>'ORÇA. SINT'!D273</f>
        <v>CALÇADA EXTERNA</v>
      </c>
      <c r="C38" s="169">
        <f>'ORÇA. SINT'!I273</f>
        <v>9444.52</v>
      </c>
      <c r="D38" s="172">
        <f t="shared" si="0"/>
        <v>2.6182835396157698E-2</v>
      </c>
      <c r="F38" s="1"/>
      <c r="G38" s="1"/>
      <c r="H38" s="1"/>
    </row>
    <row r="39" spans="1:8" s="6" customFormat="1" ht="21" customHeight="1">
      <c r="A39" s="164" t="s">
        <v>2724</v>
      </c>
      <c r="B39" s="132" t="str">
        <f>'ORÇA. SINT'!D276</f>
        <v>LIMPEZA FINAL</v>
      </c>
      <c r="C39" s="169">
        <f>'ORÇA. SINT'!I276</f>
        <v>2647.68</v>
      </c>
      <c r="D39" s="172">
        <f t="shared" si="0"/>
        <v>7.3401051214565492E-3</v>
      </c>
      <c r="F39" s="1"/>
      <c r="G39" s="1"/>
      <c r="H39" s="1"/>
    </row>
    <row r="40" spans="1:8" ht="21" customHeight="1">
      <c r="A40" s="165"/>
      <c r="B40" s="166" t="s">
        <v>427</v>
      </c>
      <c r="C40" s="170">
        <f>C21+C19+C17</f>
        <v>360714.18000000005</v>
      </c>
      <c r="D40" s="167">
        <f>D17+D19+D21</f>
        <v>0.99999999999999989</v>
      </c>
    </row>
    <row r="42" spans="1:8">
      <c r="D42" s="160" t="str">
        <f>'ORÇA. SINT'!J280</f>
        <v>Sinop - MT, 15 de abril de 2026</v>
      </c>
    </row>
    <row r="45" spans="1:8">
      <c r="B45" s="161"/>
    </row>
    <row r="46" spans="1:8" ht="12.75" customHeight="1">
      <c r="B46" s="176" t="s">
        <v>2679</v>
      </c>
    </row>
    <row r="47" spans="1:8" ht="12.75" customHeight="1">
      <c r="B47" s="176" t="s">
        <v>2680</v>
      </c>
    </row>
    <row r="48" spans="1:8" ht="12.75" customHeight="1">
      <c r="B48" s="176" t="s">
        <v>2681</v>
      </c>
    </row>
    <row r="49" spans="2:2" ht="12.75" customHeight="1">
      <c r="B49" s="176" t="s">
        <v>2682</v>
      </c>
    </row>
  </sheetData>
  <mergeCells count="11">
    <mergeCell ref="A15:A16"/>
    <mergeCell ref="B15:B16"/>
    <mergeCell ref="C15:D15"/>
    <mergeCell ref="B8:D8"/>
    <mergeCell ref="A2:D2"/>
    <mergeCell ref="A3:D3"/>
    <mergeCell ref="A4:D4"/>
    <mergeCell ref="B6:D6"/>
    <mergeCell ref="B7:D7"/>
    <mergeCell ref="A14:D14"/>
    <mergeCell ref="A8:A13"/>
  </mergeCells>
  <phoneticPr fontId="15" type="noConversion"/>
  <printOptions horizontalCentered="1"/>
  <pageMargins left="0.23622047244094491" right="0.23622047244094491" top="0.74803149606299213" bottom="0.74803149606299213" header="0.31496062992125984" footer="0.31496062992125984"/>
  <pageSetup paperSize="9" scale="83" fitToHeight="0"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9900"/>
    <outlinePr summaryBelow="0"/>
    <pageSetUpPr fitToPage="1"/>
  </sheetPr>
  <dimension ref="A1:V287"/>
  <sheetViews>
    <sheetView showGridLines="0" view="pageBreakPreview" topLeftCell="A9" zoomScale="85" zoomScaleNormal="90" zoomScaleSheetLayoutView="85" workbookViewId="0">
      <selection activeCell="G20" sqref="G20"/>
    </sheetView>
  </sheetViews>
  <sheetFormatPr defaultColWidth="9" defaultRowHeight="14.4"/>
  <cols>
    <col min="1" max="1" width="8.5" style="133" customWidth="1"/>
    <col min="2" max="2" width="10.09765625" style="137" customWidth="1"/>
    <col min="3" max="3" width="8.09765625" style="137" customWidth="1"/>
    <col min="4" max="4" width="61" style="134" customWidth="1"/>
    <col min="5" max="5" width="8.09765625" style="137" bestFit="1" customWidth="1"/>
    <col min="6" max="6" width="9.8984375" style="138" customWidth="1"/>
    <col min="7" max="7" width="12.5" style="135" bestFit="1" customWidth="1"/>
    <col min="8" max="8" width="17" style="135" bestFit="1" customWidth="1"/>
    <col min="9" max="9" width="23.19921875" style="135" bestFit="1" customWidth="1"/>
    <col min="10" max="10" width="18.69921875" style="136" bestFit="1" customWidth="1"/>
    <col min="11" max="11" width="12.09765625" style="112" bestFit="1" customWidth="1"/>
    <col min="12" max="12" width="13.8984375" style="112" bestFit="1" customWidth="1"/>
    <col min="13" max="13" width="9" style="112"/>
    <col min="14" max="14" width="12.69921875" style="112" bestFit="1" customWidth="1"/>
    <col min="15" max="16384" width="9" style="112"/>
  </cols>
  <sheetData>
    <row r="1" spans="1:22" ht="9.9" customHeight="1"/>
    <row r="2" spans="1:22" s="119" customFormat="1" ht="24.9" customHeight="1">
      <c r="A2" s="641" t="s">
        <v>2664</v>
      </c>
      <c r="B2" s="641"/>
      <c r="C2" s="641"/>
      <c r="D2" s="641"/>
      <c r="E2" s="641"/>
      <c r="F2" s="641"/>
      <c r="G2" s="641"/>
      <c r="H2" s="641"/>
      <c r="I2" s="641"/>
      <c r="J2" s="641"/>
    </row>
    <row r="3" spans="1:22" s="119" customFormat="1" ht="24.9" customHeight="1">
      <c r="A3" s="642" t="s">
        <v>2665</v>
      </c>
      <c r="B3" s="642"/>
      <c r="C3" s="642"/>
      <c r="D3" s="642"/>
      <c r="E3" s="642"/>
      <c r="F3" s="642"/>
      <c r="G3" s="642"/>
      <c r="H3" s="642"/>
      <c r="I3" s="642"/>
      <c r="J3" s="642"/>
    </row>
    <row r="4" spans="1:22" s="119" customFormat="1" ht="24.9" customHeight="1">
      <c r="A4" s="643" t="s">
        <v>2666</v>
      </c>
      <c r="B4" s="643"/>
      <c r="C4" s="643"/>
      <c r="D4" s="643"/>
      <c r="E4" s="643"/>
      <c r="F4" s="643"/>
      <c r="G4" s="643"/>
      <c r="H4" s="643"/>
      <c r="I4" s="643"/>
      <c r="J4" s="643"/>
      <c r="N4" s="158"/>
      <c r="O4" s="158"/>
      <c r="P4" s="158"/>
      <c r="Q4" s="158"/>
      <c r="R4" s="158"/>
      <c r="S4" s="158"/>
      <c r="T4" s="158"/>
      <c r="U4" s="158"/>
      <c r="V4" s="158"/>
    </row>
    <row r="5" spans="1:22" s="119" customFormat="1" ht="15" customHeight="1" thickBot="1">
      <c r="A5" s="124"/>
      <c r="B5" s="124"/>
      <c r="C5" s="124"/>
      <c r="D5" s="124"/>
      <c r="E5" s="124"/>
      <c r="F5" s="124"/>
      <c r="G5" s="124"/>
      <c r="H5" s="124"/>
      <c r="I5" s="124"/>
      <c r="J5" s="124"/>
      <c r="N5" s="158"/>
      <c r="O5" s="158"/>
      <c r="P5" s="158"/>
      <c r="Q5" s="158"/>
      <c r="R5" s="158"/>
      <c r="S5" s="158"/>
      <c r="T5" s="158"/>
      <c r="U5" s="158"/>
      <c r="V5" s="158"/>
    </row>
    <row r="6" spans="1:22" s="115" customFormat="1" ht="20.100000000000001" customHeight="1">
      <c r="A6" s="189" t="s">
        <v>2667</v>
      </c>
      <c r="B6" s="190" t="s">
        <v>2674</v>
      </c>
      <c r="C6" s="191"/>
      <c r="D6" s="191"/>
      <c r="E6" s="191"/>
      <c r="F6" s="191"/>
      <c r="G6" s="191"/>
      <c r="H6" s="191"/>
      <c r="I6" s="191"/>
      <c r="J6" s="192"/>
      <c r="N6" s="158"/>
      <c r="O6" s="158"/>
      <c r="P6" s="158"/>
      <c r="Q6" s="158"/>
      <c r="R6" s="158"/>
      <c r="S6" s="158"/>
      <c r="T6" s="158"/>
      <c r="U6" s="158"/>
      <c r="V6" s="158"/>
    </row>
    <row r="7" spans="1:22" s="115" customFormat="1" ht="20.100000000000001" customHeight="1">
      <c r="A7" s="193" t="s">
        <v>2673</v>
      </c>
      <c r="B7" s="177" t="s">
        <v>2675</v>
      </c>
      <c r="C7" s="178"/>
      <c r="D7" s="178"/>
      <c r="E7" s="178"/>
      <c r="F7" s="178"/>
      <c r="G7" s="178"/>
      <c r="H7" s="178"/>
      <c r="I7" s="178"/>
      <c r="J7" s="194"/>
      <c r="N7" s="157"/>
      <c r="O7" s="157"/>
      <c r="P7" s="157"/>
      <c r="Q7" s="157"/>
      <c r="R7" s="157"/>
      <c r="S7" s="157"/>
      <c r="T7" s="157"/>
      <c r="U7" s="157"/>
    </row>
    <row r="8" spans="1:22" s="117" customFormat="1" ht="20.100000000000001" customHeight="1">
      <c r="A8" s="669" t="s">
        <v>2669</v>
      </c>
      <c r="B8" s="177" t="s">
        <v>2676</v>
      </c>
      <c r="C8" s="178"/>
      <c r="D8" s="178"/>
      <c r="E8" s="156"/>
      <c r="F8" s="156"/>
      <c r="G8" s="156"/>
      <c r="H8" s="156"/>
      <c r="I8" s="179"/>
      <c r="J8" s="195"/>
      <c r="K8" s="116"/>
      <c r="N8" s="157"/>
      <c r="O8" s="157"/>
      <c r="P8" s="157"/>
      <c r="Q8" s="157"/>
      <c r="R8" s="157"/>
      <c r="S8" s="157"/>
      <c r="T8" s="157"/>
      <c r="U8" s="157"/>
    </row>
    <row r="9" spans="1:22" s="117" customFormat="1" ht="20.100000000000001" customHeight="1">
      <c r="A9" s="670"/>
      <c r="B9" s="177" t="s">
        <v>2677</v>
      </c>
      <c r="C9" s="178"/>
      <c r="D9" s="178"/>
      <c r="E9" s="156"/>
      <c r="F9" s="156"/>
      <c r="G9" s="156"/>
      <c r="H9" s="156"/>
      <c r="I9" s="439" t="s">
        <v>2671</v>
      </c>
      <c r="J9" s="440">
        <v>0.26240000000000002</v>
      </c>
      <c r="K9" s="116"/>
      <c r="N9" s="157"/>
      <c r="O9" s="157"/>
      <c r="P9" s="157"/>
      <c r="Q9" s="157"/>
      <c r="R9" s="157"/>
      <c r="S9" s="157"/>
      <c r="T9" s="157"/>
      <c r="U9" s="157"/>
    </row>
    <row r="10" spans="1:22" s="117" customFormat="1" ht="20.100000000000001" customHeight="1">
      <c r="A10" s="670"/>
      <c r="B10" s="177" t="s">
        <v>3057</v>
      </c>
      <c r="C10" s="178"/>
      <c r="D10" s="178"/>
      <c r="E10" s="156"/>
      <c r="F10" s="156"/>
      <c r="G10" s="156"/>
      <c r="H10" s="156"/>
      <c r="I10" s="441"/>
      <c r="J10" s="440"/>
      <c r="K10" s="116"/>
      <c r="N10" s="157"/>
      <c r="O10" s="157"/>
      <c r="P10" s="157"/>
      <c r="Q10" s="157"/>
      <c r="R10" s="157"/>
      <c r="S10" s="157"/>
      <c r="T10" s="157"/>
      <c r="U10" s="157"/>
    </row>
    <row r="11" spans="1:22" s="117" customFormat="1" ht="20.100000000000001" customHeight="1">
      <c r="A11" s="670"/>
      <c r="B11" s="177" t="s">
        <v>3056</v>
      </c>
      <c r="C11" s="178"/>
      <c r="D11" s="178"/>
      <c r="E11" s="156"/>
      <c r="F11" s="156"/>
      <c r="G11" s="156"/>
      <c r="H11" s="156"/>
      <c r="I11" s="441"/>
      <c r="J11" s="440"/>
      <c r="K11" s="116"/>
      <c r="N11" s="157"/>
      <c r="O11" s="157"/>
      <c r="P11" s="157"/>
      <c r="Q11" s="157"/>
      <c r="R11" s="157"/>
      <c r="S11" s="157"/>
      <c r="T11" s="157"/>
      <c r="U11" s="157"/>
    </row>
    <row r="12" spans="1:22" s="117" customFormat="1" ht="20.100000000000001" customHeight="1">
      <c r="A12" s="670"/>
      <c r="B12" s="177" t="s">
        <v>3131</v>
      </c>
      <c r="C12" s="178"/>
      <c r="D12" s="178"/>
      <c r="E12" s="156"/>
      <c r="F12" s="156"/>
      <c r="G12" s="156"/>
      <c r="H12" s="156"/>
      <c r="I12" s="441"/>
      <c r="J12" s="440"/>
      <c r="K12" s="116"/>
      <c r="N12" s="157"/>
      <c r="O12" s="157"/>
      <c r="P12" s="157"/>
      <c r="Q12" s="157"/>
      <c r="R12" s="157"/>
      <c r="S12" s="157"/>
      <c r="T12" s="157"/>
      <c r="U12" s="157"/>
    </row>
    <row r="13" spans="1:22" s="117" customFormat="1" ht="20.100000000000001" customHeight="1" thickBot="1">
      <c r="A13" s="671"/>
      <c r="B13" s="442" t="s">
        <v>3130</v>
      </c>
      <c r="C13" s="159"/>
      <c r="D13" s="159"/>
      <c r="E13" s="155"/>
      <c r="F13" s="155"/>
      <c r="G13" s="155"/>
      <c r="H13" s="155"/>
      <c r="I13" s="391"/>
      <c r="J13" s="196"/>
      <c r="K13" s="116"/>
      <c r="N13" s="157"/>
      <c r="O13" s="157"/>
      <c r="P13" s="157"/>
      <c r="Q13" s="157"/>
      <c r="R13" s="157"/>
      <c r="S13" s="157"/>
      <c r="T13" s="157"/>
      <c r="U13" s="157"/>
    </row>
    <row r="14" spans="1:22" ht="21.6" thickBot="1">
      <c r="A14" s="656" t="s">
        <v>682</v>
      </c>
      <c r="B14" s="657"/>
      <c r="C14" s="657"/>
      <c r="D14" s="657"/>
      <c r="E14" s="657"/>
      <c r="F14" s="657"/>
      <c r="G14" s="657"/>
      <c r="H14" s="657"/>
      <c r="I14" s="657"/>
      <c r="J14" s="658"/>
    </row>
    <row r="15" spans="1:22">
      <c r="A15" s="659" t="s">
        <v>1</v>
      </c>
      <c r="B15" s="661" t="s">
        <v>2</v>
      </c>
      <c r="C15" s="661" t="s">
        <v>3</v>
      </c>
      <c r="D15" s="661" t="s">
        <v>4</v>
      </c>
      <c r="E15" s="661" t="s">
        <v>5</v>
      </c>
      <c r="F15" s="662" t="s">
        <v>6</v>
      </c>
      <c r="G15" s="664" t="s">
        <v>2672</v>
      </c>
      <c r="H15" s="665"/>
      <c r="I15" s="665"/>
      <c r="J15" s="666"/>
    </row>
    <row r="16" spans="1:22" s="113" customFormat="1" ht="39.75" customHeight="1">
      <c r="A16" s="660"/>
      <c r="B16" s="635"/>
      <c r="C16" s="635"/>
      <c r="D16" s="635"/>
      <c r="E16" s="635"/>
      <c r="F16" s="663"/>
      <c r="G16" s="130" t="s">
        <v>2685</v>
      </c>
      <c r="H16" s="130" t="s">
        <v>2686</v>
      </c>
      <c r="I16" s="130" t="s">
        <v>2687</v>
      </c>
      <c r="J16" s="197" t="s">
        <v>278</v>
      </c>
      <c r="K16" s="25"/>
    </row>
    <row r="17" spans="1:11">
      <c r="A17" s="198" t="s">
        <v>1544</v>
      </c>
      <c r="B17" s="139" t="s">
        <v>716</v>
      </c>
      <c r="C17" s="139"/>
      <c r="D17" s="139" t="s">
        <v>717</v>
      </c>
      <c r="E17" s="140"/>
      <c r="F17" s="141">
        <v>1</v>
      </c>
      <c r="G17" s="142" t="s">
        <v>718</v>
      </c>
      <c r="H17" s="182">
        <f>I18</f>
        <v>20342.88</v>
      </c>
      <c r="I17" s="182">
        <f t="shared" ref="I17:I82" si="0">TRUNC(F17 * H17,2)</f>
        <v>20342.88</v>
      </c>
      <c r="J17" s="199">
        <f>I17 / I278</f>
        <v>5.6396119498268678E-2</v>
      </c>
    </row>
    <row r="18" spans="1:11">
      <c r="A18" s="200" t="s">
        <v>9</v>
      </c>
      <c r="B18" s="143" t="s">
        <v>716</v>
      </c>
      <c r="C18" s="143"/>
      <c r="D18" s="143" t="s">
        <v>719</v>
      </c>
      <c r="E18" s="144"/>
      <c r="F18" s="145">
        <v>1</v>
      </c>
      <c r="G18" s="146" t="s">
        <v>718</v>
      </c>
      <c r="H18" s="181">
        <f>I19</f>
        <v>20342.88</v>
      </c>
      <c r="I18" s="181">
        <f t="shared" si="0"/>
        <v>20342.88</v>
      </c>
      <c r="J18" s="201">
        <f>I18 / I278</f>
        <v>5.6396119498268678E-2</v>
      </c>
    </row>
    <row r="19" spans="1:11">
      <c r="A19" s="202" t="s">
        <v>720</v>
      </c>
      <c r="B19" s="465" t="s">
        <v>2696</v>
      </c>
      <c r="C19" s="369" t="s">
        <v>10</v>
      </c>
      <c r="D19" s="371" t="s">
        <v>2697</v>
      </c>
      <c r="E19" s="372" t="s">
        <v>14</v>
      </c>
      <c r="F19" s="373">
        <v>1</v>
      </c>
      <c r="G19" s="619">
        <v>16114.45</v>
      </c>
      <c r="H19" s="619">
        <f>TRUNC(TRUNC(G19 * J9, 2) + G19, 2)</f>
        <v>20342.88</v>
      </c>
      <c r="I19" s="619">
        <f t="shared" si="0"/>
        <v>20342.88</v>
      </c>
      <c r="J19" s="622">
        <f>I19 / I278</f>
        <v>5.6396119498268678E-2</v>
      </c>
    </row>
    <row r="20" spans="1:11">
      <c r="A20" s="198">
        <v>2</v>
      </c>
      <c r="B20" s="139" t="s">
        <v>716</v>
      </c>
      <c r="C20" s="139"/>
      <c r="D20" s="139" t="s">
        <v>2698</v>
      </c>
      <c r="E20" s="140"/>
      <c r="F20" s="141">
        <v>1</v>
      </c>
      <c r="G20" s="142" t="s">
        <v>718</v>
      </c>
      <c r="H20" s="182">
        <f>I21</f>
        <v>22083.9</v>
      </c>
      <c r="I20" s="182">
        <f t="shared" ref="I20" si="1">TRUNC(F20 * H20,2)</f>
        <v>22083.9</v>
      </c>
      <c r="J20" s="199">
        <f>I20 / I278</f>
        <v>6.1222711011804411E-2</v>
      </c>
    </row>
    <row r="21" spans="1:11">
      <c r="A21" s="200" t="s">
        <v>2960</v>
      </c>
      <c r="B21" s="143" t="s">
        <v>716</v>
      </c>
      <c r="C21" s="143"/>
      <c r="D21" s="143" t="s">
        <v>723</v>
      </c>
      <c r="E21" s="144"/>
      <c r="F21" s="145">
        <v>1</v>
      </c>
      <c r="G21" s="181" t="s">
        <v>718</v>
      </c>
      <c r="H21" s="181">
        <f>I22 + I23 + I24 + I25</f>
        <v>22083.899999999998</v>
      </c>
      <c r="I21" s="181">
        <f t="shared" si="0"/>
        <v>22083.9</v>
      </c>
      <c r="J21" s="201">
        <f>I21 / I278</f>
        <v>6.1222711011804411E-2</v>
      </c>
    </row>
    <row r="22" spans="1:11" ht="39.6">
      <c r="A22" s="202" t="s">
        <v>12</v>
      </c>
      <c r="B22" s="147" t="s">
        <v>1101</v>
      </c>
      <c r="C22" s="147" t="s">
        <v>13</v>
      </c>
      <c r="D22" s="487" t="s">
        <v>3087</v>
      </c>
      <c r="E22" s="507" t="s">
        <v>18</v>
      </c>
      <c r="F22" s="615">
        <v>3.125</v>
      </c>
      <c r="G22" s="180">
        <v>469.06</v>
      </c>
      <c r="H22" s="180">
        <f>TRUNC(TRUNC(G22 * J9, 2) + G22, 2)</f>
        <v>592.14</v>
      </c>
      <c r="I22" s="180">
        <f t="shared" si="0"/>
        <v>1850.43</v>
      </c>
      <c r="J22" s="203">
        <f>I22 / I278</f>
        <v>5.1299064539131779E-3</v>
      </c>
    </row>
    <row r="23" spans="1:11">
      <c r="A23" s="202" t="s">
        <v>1553</v>
      </c>
      <c r="B23" s="147" t="s">
        <v>1106</v>
      </c>
      <c r="C23" s="147" t="s">
        <v>13</v>
      </c>
      <c r="D23" s="147" t="s">
        <v>725</v>
      </c>
      <c r="E23" s="148" t="s">
        <v>18</v>
      </c>
      <c r="F23" s="149">
        <v>67.98</v>
      </c>
      <c r="G23" s="180">
        <v>111.18</v>
      </c>
      <c r="H23" s="180">
        <f>TRUNC(TRUNC(G23 * J9, 2) + G23, 2)</f>
        <v>140.35</v>
      </c>
      <c r="I23" s="180">
        <f t="shared" si="0"/>
        <v>9540.99</v>
      </c>
      <c r="J23" s="203">
        <f>I23 / I278</f>
        <v>2.6450277058695053E-2</v>
      </c>
    </row>
    <row r="24" spans="1:11">
      <c r="A24" s="202" t="s">
        <v>1556</v>
      </c>
      <c r="B24" s="147" t="s">
        <v>1545</v>
      </c>
      <c r="C24" s="147" t="s">
        <v>39</v>
      </c>
      <c r="D24" s="147" t="s">
        <v>1546</v>
      </c>
      <c r="E24" s="148" t="s">
        <v>1547</v>
      </c>
      <c r="F24" s="149">
        <v>5</v>
      </c>
      <c r="G24" s="180">
        <v>1250</v>
      </c>
      <c r="H24" s="180">
        <f>TRUNC(TRUNC(G24 * J9, 2) + G24, 2)</f>
        <v>1578</v>
      </c>
      <c r="I24" s="180">
        <f t="shared" si="0"/>
        <v>7890</v>
      </c>
      <c r="J24" s="203">
        <f>I24 / I278</f>
        <v>2.1873273737117845E-2</v>
      </c>
    </row>
    <row r="25" spans="1:11">
      <c r="A25" s="202" t="s">
        <v>1559</v>
      </c>
      <c r="B25" s="147" t="s">
        <v>1548</v>
      </c>
      <c r="C25" s="147" t="s">
        <v>39</v>
      </c>
      <c r="D25" s="147" t="s">
        <v>1549</v>
      </c>
      <c r="E25" s="148" t="s">
        <v>14</v>
      </c>
      <c r="F25" s="149">
        <v>6</v>
      </c>
      <c r="G25" s="180">
        <v>370</v>
      </c>
      <c r="H25" s="180">
        <f>TRUNC(TRUNC(G25 * J9, 2) + G25, 2)</f>
        <v>467.08</v>
      </c>
      <c r="I25" s="180">
        <f t="shared" si="0"/>
        <v>2802.48</v>
      </c>
      <c r="J25" s="203">
        <f>I25 / I278</f>
        <v>7.7692537620783295E-3</v>
      </c>
    </row>
    <row r="26" spans="1:11">
      <c r="A26" s="198">
        <v>3</v>
      </c>
      <c r="B26" s="139" t="s">
        <v>716</v>
      </c>
      <c r="C26" s="139"/>
      <c r="D26" s="139" t="s">
        <v>726</v>
      </c>
      <c r="E26" s="140"/>
      <c r="F26" s="141">
        <v>1</v>
      </c>
      <c r="G26" s="182" t="s">
        <v>718</v>
      </c>
      <c r="H26" s="182">
        <f>I27 + I34 + I36 + I67 + I79 + I90 + I99 + I103 + I111 + I119 + I128 + I158 + I195 + I252 + I265 + I268 + I273 + I276</f>
        <v>318287.40000000002</v>
      </c>
      <c r="I26" s="182">
        <f t="shared" si="0"/>
        <v>318287.40000000002</v>
      </c>
      <c r="J26" s="199">
        <f>I26 / I278</f>
        <v>0.88238116948992684</v>
      </c>
    </row>
    <row r="27" spans="1:11">
      <c r="A27" s="200" t="s">
        <v>2699</v>
      </c>
      <c r="B27" s="143" t="s">
        <v>716</v>
      </c>
      <c r="C27" s="143"/>
      <c r="D27" s="143" t="s">
        <v>1550</v>
      </c>
      <c r="E27" s="144"/>
      <c r="F27" s="145">
        <v>1</v>
      </c>
      <c r="G27" s="181" t="s">
        <v>718</v>
      </c>
      <c r="H27" s="181">
        <f>I28 + I29 + I32 + I33+I30+I31</f>
        <v>2414.9699999999998</v>
      </c>
      <c r="I27" s="181">
        <f t="shared" si="0"/>
        <v>2414.9699999999998</v>
      </c>
      <c r="J27" s="201">
        <f>I27 / I278</f>
        <v>6.694968298723381E-3</v>
      </c>
    </row>
    <row r="28" spans="1:11">
      <c r="A28" s="202" t="s">
        <v>2700</v>
      </c>
      <c r="B28" s="147" t="s">
        <v>1551</v>
      </c>
      <c r="C28" s="147" t="s">
        <v>13</v>
      </c>
      <c r="D28" s="147" t="s">
        <v>1552</v>
      </c>
      <c r="E28" s="148" t="s">
        <v>18</v>
      </c>
      <c r="F28" s="149">
        <v>4.2</v>
      </c>
      <c r="G28" s="180">
        <v>18.2</v>
      </c>
      <c r="H28" s="180">
        <f>TRUNC(TRUNC(G28 * J9, 2) + G28, 2)</f>
        <v>22.97</v>
      </c>
      <c r="I28" s="180">
        <f t="shared" si="0"/>
        <v>96.47</v>
      </c>
      <c r="J28" s="203">
        <f>I28 / I278</f>
        <v>2.6744166253735846E-4</v>
      </c>
    </row>
    <row r="29" spans="1:11" ht="26.4">
      <c r="A29" s="202" t="s">
        <v>2701</v>
      </c>
      <c r="B29" s="147" t="s">
        <v>1554</v>
      </c>
      <c r="C29" s="147" t="s">
        <v>13</v>
      </c>
      <c r="D29" s="147" t="s">
        <v>1555</v>
      </c>
      <c r="E29" s="148" t="s">
        <v>17</v>
      </c>
      <c r="F29" s="149">
        <v>6.94</v>
      </c>
      <c r="G29" s="180">
        <v>107.41</v>
      </c>
      <c r="H29" s="180">
        <f>TRUNC(TRUNC(G29 * J9, 2) + G29, 2)</f>
        <v>135.59</v>
      </c>
      <c r="I29" s="180">
        <f t="shared" si="0"/>
        <v>940.99</v>
      </c>
      <c r="J29" s="203">
        <f>I29 / I278</f>
        <v>2.6086859130406235E-3</v>
      </c>
    </row>
    <row r="30" spans="1:11" ht="27.6">
      <c r="A30" s="600" t="s">
        <v>2702</v>
      </c>
      <c r="B30" s="485">
        <v>97625</v>
      </c>
      <c r="C30" s="485" t="s">
        <v>13</v>
      </c>
      <c r="D30" s="485" t="s">
        <v>3089</v>
      </c>
      <c r="E30" s="605" t="s">
        <v>17</v>
      </c>
      <c r="F30" s="606">
        <v>3.07</v>
      </c>
      <c r="G30" s="607">
        <v>50.37</v>
      </c>
      <c r="H30" s="610">
        <f>TRUNC(TRUNC(G30 * J7, 2) + G30, 2)</f>
        <v>50.37</v>
      </c>
      <c r="I30" s="610">
        <f t="shared" ref="I30:I31" si="2">TRUNC(F30 * H30,2)</f>
        <v>154.63</v>
      </c>
      <c r="J30" s="630">
        <f>I30 / I276</f>
        <v>5.840207275803723E-2</v>
      </c>
      <c r="K30" s="426"/>
    </row>
    <row r="31" spans="1:11" ht="27.6">
      <c r="A31" s="600" t="s">
        <v>3091</v>
      </c>
      <c r="B31" s="485">
        <v>97627</v>
      </c>
      <c r="C31" s="485" t="s">
        <v>13</v>
      </c>
      <c r="D31" s="485" t="s">
        <v>3090</v>
      </c>
      <c r="E31" s="605" t="s">
        <v>17</v>
      </c>
      <c r="F31" s="606">
        <v>1.99</v>
      </c>
      <c r="G31" s="607">
        <v>185.76</v>
      </c>
      <c r="H31" s="610">
        <f>TRUNC(TRUNC(G31 * J7, 2) + G31, 2)</f>
        <v>185.76</v>
      </c>
      <c r="I31" s="610">
        <f t="shared" si="2"/>
        <v>369.66</v>
      </c>
      <c r="J31" s="630">
        <f>I31 / I276</f>
        <v>0.13961656997824512</v>
      </c>
      <c r="K31" s="426"/>
    </row>
    <row r="32" spans="1:11" ht="26.4">
      <c r="A32" s="202" t="s">
        <v>3092</v>
      </c>
      <c r="B32" s="147" t="s">
        <v>1557</v>
      </c>
      <c r="C32" s="147" t="s">
        <v>13</v>
      </c>
      <c r="D32" s="147" t="s">
        <v>1558</v>
      </c>
      <c r="E32" s="148" t="s">
        <v>18</v>
      </c>
      <c r="F32" s="149">
        <v>14.311199999999999</v>
      </c>
      <c r="G32" s="180">
        <v>43.19</v>
      </c>
      <c r="H32" s="180">
        <f>TRUNC(TRUNC(G32 * J9, 2) + G32, 2)</f>
        <v>54.52</v>
      </c>
      <c r="I32" s="180">
        <f t="shared" si="0"/>
        <v>780.24</v>
      </c>
      <c r="J32" s="203">
        <f>I32 / I278</f>
        <v>2.1630422180796993E-3</v>
      </c>
    </row>
    <row r="33" spans="1:11" ht="26.4">
      <c r="A33" s="202" t="s">
        <v>3093</v>
      </c>
      <c r="B33" s="147" t="s">
        <v>1560</v>
      </c>
      <c r="C33" s="147" t="s">
        <v>13</v>
      </c>
      <c r="D33" s="147" t="s">
        <v>1561</v>
      </c>
      <c r="E33" s="148" t="s">
        <v>18</v>
      </c>
      <c r="F33" s="149">
        <v>14.311199999999999</v>
      </c>
      <c r="G33" s="180">
        <v>4.04</v>
      </c>
      <c r="H33" s="180">
        <f>TRUNC(TRUNC(G33 * J9, 2) + G33, 2)</f>
        <v>5.0999999999999996</v>
      </c>
      <c r="I33" s="180">
        <f t="shared" si="0"/>
        <v>72.98</v>
      </c>
      <c r="J33" s="203">
        <f>I33 / I278</f>
        <v>2.023208513732396E-4</v>
      </c>
    </row>
    <row r="34" spans="1:11">
      <c r="A34" s="200" t="s">
        <v>2703</v>
      </c>
      <c r="B34" s="143" t="s">
        <v>716</v>
      </c>
      <c r="C34" s="143"/>
      <c r="D34" s="143" t="s">
        <v>727</v>
      </c>
      <c r="E34" s="144"/>
      <c r="F34" s="145">
        <v>1</v>
      </c>
      <c r="G34" s="181" t="s">
        <v>718</v>
      </c>
      <c r="H34" s="181">
        <f>I35</f>
        <v>724.02</v>
      </c>
      <c r="I34" s="181">
        <f t="shared" si="0"/>
        <v>724.02</v>
      </c>
      <c r="J34" s="201">
        <f>I34 / I278</f>
        <v>2.007184746660084E-3</v>
      </c>
    </row>
    <row r="35" spans="1:11" ht="26.4">
      <c r="A35" s="202" t="s">
        <v>2704</v>
      </c>
      <c r="B35" s="147" t="s">
        <v>1109</v>
      </c>
      <c r="C35" s="147" t="s">
        <v>13</v>
      </c>
      <c r="D35" s="147" t="s">
        <v>728</v>
      </c>
      <c r="E35" s="148" t="s">
        <v>18</v>
      </c>
      <c r="F35" s="149">
        <v>109.04</v>
      </c>
      <c r="G35" s="180">
        <v>5.26</v>
      </c>
      <c r="H35" s="180">
        <f>TRUNC(TRUNC(G35 * J9, 2) + G35, 2)</f>
        <v>6.64</v>
      </c>
      <c r="I35" s="180">
        <f t="shared" si="0"/>
        <v>724.02</v>
      </c>
      <c r="J35" s="203">
        <f>I35 / I278</f>
        <v>2.007184746660084E-3</v>
      </c>
      <c r="K35" s="114"/>
    </row>
    <row r="36" spans="1:11">
      <c r="A36" s="200" t="s">
        <v>2705</v>
      </c>
      <c r="B36" s="143" t="s">
        <v>716</v>
      </c>
      <c r="C36" s="143"/>
      <c r="D36" s="143" t="s">
        <v>302</v>
      </c>
      <c r="E36" s="144"/>
      <c r="F36" s="145">
        <v>1</v>
      </c>
      <c r="G36" s="181" t="s">
        <v>718</v>
      </c>
      <c r="H36" s="181">
        <f>I37 + I39 + I52</f>
        <v>37282.89</v>
      </c>
      <c r="I36" s="181">
        <f t="shared" si="0"/>
        <v>37282.89</v>
      </c>
      <c r="J36" s="201">
        <f>I36 / I278</f>
        <v>0.10335853722190792</v>
      </c>
    </row>
    <row r="37" spans="1:11">
      <c r="A37" s="200" t="s">
        <v>2706</v>
      </c>
      <c r="B37" s="143" t="s">
        <v>716</v>
      </c>
      <c r="C37" s="143"/>
      <c r="D37" s="143" t="s">
        <v>340</v>
      </c>
      <c r="E37" s="144"/>
      <c r="F37" s="145">
        <v>1</v>
      </c>
      <c r="G37" s="181" t="s">
        <v>718</v>
      </c>
      <c r="H37" s="181">
        <f>I38</f>
        <v>2699.62</v>
      </c>
      <c r="I37" s="181">
        <f t="shared" si="0"/>
        <v>2699.62</v>
      </c>
      <c r="J37" s="201">
        <f>I37 / I278</f>
        <v>7.4840972428641414E-3</v>
      </c>
    </row>
    <row r="38" spans="1:11" ht="26.4">
      <c r="A38" s="202" t="s">
        <v>2707</v>
      </c>
      <c r="B38" s="147" t="s">
        <v>1110</v>
      </c>
      <c r="C38" s="147" t="s">
        <v>13</v>
      </c>
      <c r="D38" s="147" t="s">
        <v>729</v>
      </c>
      <c r="E38" s="148" t="s">
        <v>16</v>
      </c>
      <c r="F38" s="149">
        <v>31.63</v>
      </c>
      <c r="G38" s="180">
        <v>67.61</v>
      </c>
      <c r="H38" s="180">
        <f>TRUNC(TRUNC(G38 * J9, 2) + G38, 2)</f>
        <v>85.35</v>
      </c>
      <c r="I38" s="180">
        <f t="shared" si="0"/>
        <v>2699.62</v>
      </c>
      <c r="J38" s="203">
        <f>I38 / I278</f>
        <v>7.4840972428641414E-3</v>
      </c>
    </row>
    <row r="39" spans="1:11">
      <c r="A39" s="200" t="s">
        <v>2708</v>
      </c>
      <c r="B39" s="143" t="s">
        <v>716</v>
      </c>
      <c r="C39" s="143"/>
      <c r="D39" s="143" t="s">
        <v>730</v>
      </c>
      <c r="E39" s="144"/>
      <c r="F39" s="145">
        <v>1</v>
      </c>
      <c r="G39" s="181" t="s">
        <v>718</v>
      </c>
      <c r="H39" s="181">
        <f>I40 + I41 + I42 + I43 + I44 + I45 + I46 + I47 + I48 + I49 + I50 + I51</f>
        <v>19761.84</v>
      </c>
      <c r="I39" s="181">
        <f t="shared" si="0"/>
        <v>19761.84</v>
      </c>
      <c r="J39" s="201">
        <f>I39 / I278</f>
        <v>5.4785315065795301E-2</v>
      </c>
    </row>
    <row r="40" spans="1:11" ht="26.4">
      <c r="A40" s="341" t="s">
        <v>2725</v>
      </c>
      <c r="B40" s="147" t="s">
        <v>1111</v>
      </c>
      <c r="C40" s="147" t="s">
        <v>13</v>
      </c>
      <c r="D40" s="147" t="s">
        <v>731</v>
      </c>
      <c r="E40" s="148" t="s">
        <v>17</v>
      </c>
      <c r="F40" s="606">
        <v>12.73</v>
      </c>
      <c r="G40" s="180">
        <v>106.64</v>
      </c>
      <c r="H40" s="180">
        <f>TRUNC(TRUNC(G40 * J9, 2) + G40, 2)</f>
        <v>134.62</v>
      </c>
      <c r="I40" s="180">
        <f t="shared" si="0"/>
        <v>1713.71</v>
      </c>
      <c r="J40" s="203">
        <f>I40 / I278</f>
        <v>4.7508806002580766E-3</v>
      </c>
    </row>
    <row r="41" spans="1:11" ht="26.4">
      <c r="A41" s="202" t="s">
        <v>2726</v>
      </c>
      <c r="B41" s="147" t="s">
        <v>341</v>
      </c>
      <c r="C41" s="147" t="s">
        <v>13</v>
      </c>
      <c r="D41" s="147" t="s">
        <v>342</v>
      </c>
      <c r="E41" s="148" t="s">
        <v>18</v>
      </c>
      <c r="F41" s="606">
        <v>11.57</v>
      </c>
      <c r="G41" s="180">
        <v>8.33</v>
      </c>
      <c r="H41" s="180">
        <f>TRUNC(TRUNC(G41 * J9, 2) + G41, 2)</f>
        <v>10.51</v>
      </c>
      <c r="I41" s="180">
        <f t="shared" si="0"/>
        <v>121.6</v>
      </c>
      <c r="J41" s="203">
        <f>I41 / I278</f>
        <v>3.3710900968739286E-4</v>
      </c>
    </row>
    <row r="42" spans="1:11" ht="26.4">
      <c r="A42" s="202" t="s">
        <v>2727</v>
      </c>
      <c r="B42" s="147" t="s">
        <v>343</v>
      </c>
      <c r="C42" s="147" t="s">
        <v>13</v>
      </c>
      <c r="D42" s="147" t="s">
        <v>344</v>
      </c>
      <c r="E42" s="148" t="s">
        <v>18</v>
      </c>
      <c r="F42" s="606">
        <v>11.57</v>
      </c>
      <c r="G42" s="180">
        <v>49.81</v>
      </c>
      <c r="H42" s="180">
        <f>TRUNC(TRUNC(G42 * J9, 2) + G42, 2)</f>
        <v>62.88</v>
      </c>
      <c r="I42" s="180">
        <f t="shared" si="0"/>
        <v>727.52</v>
      </c>
      <c r="J42" s="203">
        <f>I42 / I278</f>
        <v>2.016887719800757E-3</v>
      </c>
    </row>
    <row r="43" spans="1:11" ht="26.4">
      <c r="A43" s="341" t="s">
        <v>2728</v>
      </c>
      <c r="B43" s="147" t="s">
        <v>1112</v>
      </c>
      <c r="C43" s="147" t="s">
        <v>13</v>
      </c>
      <c r="D43" s="147" t="s">
        <v>732</v>
      </c>
      <c r="E43" s="148" t="s">
        <v>18</v>
      </c>
      <c r="F43" s="604">
        <v>22.41</v>
      </c>
      <c r="G43" s="180">
        <v>146.9</v>
      </c>
      <c r="H43" s="180">
        <f>TRUNC(TRUNC(G43 * J9, 2) + G43, 2)</f>
        <v>185.44</v>
      </c>
      <c r="I43" s="180">
        <f t="shared" si="0"/>
        <v>4155.71</v>
      </c>
      <c r="J43" s="203">
        <f>I43 / I278</f>
        <v>1.1520783574407858E-2</v>
      </c>
    </row>
    <row r="44" spans="1:11" ht="26.4">
      <c r="A44" s="202" t="s">
        <v>2729</v>
      </c>
      <c r="B44" s="147" t="s">
        <v>1115</v>
      </c>
      <c r="C44" s="147" t="s">
        <v>10</v>
      </c>
      <c r="D44" s="147" t="s">
        <v>733</v>
      </c>
      <c r="E44" s="148" t="s">
        <v>17</v>
      </c>
      <c r="F44" s="604">
        <v>4.07</v>
      </c>
      <c r="G44" s="180">
        <v>1307.32</v>
      </c>
      <c r="H44" s="180">
        <f>TRUNC(TRUNC(G44 * J9, 2) + G44, 2)</f>
        <v>1650.36</v>
      </c>
      <c r="I44" s="180">
        <f t="shared" si="0"/>
        <v>6716.96</v>
      </c>
      <c r="J44" s="203">
        <f>I44 / I278</f>
        <v>1.8621280704850581E-2</v>
      </c>
    </row>
    <row r="45" spans="1:11" ht="26.4">
      <c r="A45" s="202" t="s">
        <v>2730</v>
      </c>
      <c r="B45" s="147" t="s">
        <v>19</v>
      </c>
      <c r="C45" s="147" t="s">
        <v>13</v>
      </c>
      <c r="D45" s="147" t="s">
        <v>20</v>
      </c>
      <c r="E45" s="148" t="s">
        <v>17</v>
      </c>
      <c r="F45" s="606">
        <f>F40-F44</f>
        <v>8.66</v>
      </c>
      <c r="G45" s="180">
        <v>28.09</v>
      </c>
      <c r="H45" s="180">
        <f>TRUNC(TRUNC(G45 * J9, 2) + G45, 2)</f>
        <v>35.46</v>
      </c>
      <c r="I45" s="180">
        <f t="shared" si="0"/>
        <v>307.08</v>
      </c>
      <c r="J45" s="203">
        <f>I45 / I278</f>
        <v>8.5131114058227466E-4</v>
      </c>
    </row>
    <row r="46" spans="1:11" ht="26.4">
      <c r="A46" s="341" t="s">
        <v>2731</v>
      </c>
      <c r="B46" s="147" t="s">
        <v>379</v>
      </c>
      <c r="C46" s="147" t="s">
        <v>13</v>
      </c>
      <c r="D46" s="147" t="s">
        <v>380</v>
      </c>
      <c r="E46" s="148" t="s">
        <v>18</v>
      </c>
      <c r="F46" s="149">
        <v>32.74</v>
      </c>
      <c r="G46" s="180">
        <v>41.06</v>
      </c>
      <c r="H46" s="180">
        <f>TRUNC(TRUNC(G46 * J9, 2) + G46, 2)</f>
        <v>51.83</v>
      </c>
      <c r="I46" s="180">
        <f t="shared" si="0"/>
        <v>1696.91</v>
      </c>
      <c r="J46" s="203">
        <f>I46 / I278</f>
        <v>4.7043063291828443E-3</v>
      </c>
    </row>
    <row r="47" spans="1:11" ht="51" customHeight="1">
      <c r="A47" s="202" t="s">
        <v>2732</v>
      </c>
      <c r="B47" s="147" t="s">
        <v>381</v>
      </c>
      <c r="C47" s="147" t="s">
        <v>13</v>
      </c>
      <c r="D47" s="147" t="s">
        <v>382</v>
      </c>
      <c r="E47" s="148" t="s">
        <v>15</v>
      </c>
      <c r="F47" s="149">
        <v>14.5</v>
      </c>
      <c r="G47" s="180">
        <v>17.690000000000001</v>
      </c>
      <c r="H47" s="180">
        <f>TRUNC(TRUNC(G47 * J9, 2) + G47, 2)</f>
        <v>22.33</v>
      </c>
      <c r="I47" s="180">
        <f t="shared" si="0"/>
        <v>323.77999999999997</v>
      </c>
      <c r="J47" s="203">
        <f>I47 / I278</f>
        <v>8.9760818385348738E-4</v>
      </c>
    </row>
    <row r="48" spans="1:11" ht="26.4">
      <c r="A48" s="202" t="s">
        <v>2733</v>
      </c>
      <c r="B48" s="147" t="s">
        <v>345</v>
      </c>
      <c r="C48" s="147" t="s">
        <v>13</v>
      </c>
      <c r="D48" s="147" t="s">
        <v>346</v>
      </c>
      <c r="E48" s="148" t="s">
        <v>15</v>
      </c>
      <c r="F48" s="149">
        <v>148.4</v>
      </c>
      <c r="G48" s="180">
        <v>14.93</v>
      </c>
      <c r="H48" s="180">
        <f>TRUNC(TRUNC(G48 * J9, 2) + G48, 2)</f>
        <v>18.84</v>
      </c>
      <c r="I48" s="180">
        <f t="shared" si="0"/>
        <v>2795.85</v>
      </c>
      <c r="J48" s="203">
        <f>I48 / I278</f>
        <v>7.7508735586718537E-3</v>
      </c>
    </row>
    <row r="49" spans="1:10" ht="26.4">
      <c r="A49" s="341" t="s">
        <v>2734</v>
      </c>
      <c r="B49" s="147" t="s">
        <v>1117</v>
      </c>
      <c r="C49" s="147" t="s">
        <v>13</v>
      </c>
      <c r="D49" s="147" t="s">
        <v>734</v>
      </c>
      <c r="E49" s="148" t="s">
        <v>15</v>
      </c>
      <c r="F49" s="149">
        <v>49.5</v>
      </c>
      <c r="G49" s="180">
        <v>13.23</v>
      </c>
      <c r="H49" s="180">
        <f>TRUNC(TRUNC(G49 * J9, 2) + G49, 2)</f>
        <v>16.7</v>
      </c>
      <c r="I49" s="180">
        <f t="shared" si="0"/>
        <v>826.65</v>
      </c>
      <c r="J49" s="203">
        <f>I49 / I278</f>
        <v>2.2917036419250274E-3</v>
      </c>
    </row>
    <row r="50" spans="1:10" ht="39.6">
      <c r="A50" s="202" t="s">
        <v>2735</v>
      </c>
      <c r="B50" s="147" t="s">
        <v>1119</v>
      </c>
      <c r="C50" s="147" t="s">
        <v>13</v>
      </c>
      <c r="D50" s="147" t="s">
        <v>735</v>
      </c>
      <c r="E50" s="148" t="s">
        <v>17</v>
      </c>
      <c r="F50" s="606">
        <v>8.66</v>
      </c>
      <c r="G50" s="180">
        <v>9.3699999999999992</v>
      </c>
      <c r="H50" s="180">
        <f>TRUNC(TRUNC(G50 * J9, 2) + G50, 2)</f>
        <v>11.82</v>
      </c>
      <c r="I50" s="180">
        <f t="shared" si="0"/>
        <v>102.36</v>
      </c>
      <c r="J50" s="203">
        <f>I50 / I278</f>
        <v>2.8377038019409157E-4</v>
      </c>
    </row>
    <row r="51" spans="1:10" ht="26.4">
      <c r="A51" s="202" t="s">
        <v>2736</v>
      </c>
      <c r="B51" s="147" t="s">
        <v>1124</v>
      </c>
      <c r="C51" s="147" t="s">
        <v>13</v>
      </c>
      <c r="D51" s="147" t="s">
        <v>736</v>
      </c>
      <c r="E51" s="148" t="s">
        <v>421</v>
      </c>
      <c r="F51" s="149">
        <v>79.8</v>
      </c>
      <c r="G51" s="180">
        <v>2.72</v>
      </c>
      <c r="H51" s="180">
        <f>TRUNC(TRUNC(G51 * J9, 2) + G51, 2)</f>
        <v>3.43</v>
      </c>
      <c r="I51" s="180">
        <f t="shared" si="0"/>
        <v>273.70999999999998</v>
      </c>
      <c r="J51" s="203">
        <f>I51 / I278</f>
        <v>7.588002223810551E-4</v>
      </c>
    </row>
    <row r="52" spans="1:10">
      <c r="A52" s="200" t="s">
        <v>2737</v>
      </c>
      <c r="B52" s="143" t="s">
        <v>716</v>
      </c>
      <c r="C52" s="143"/>
      <c r="D52" s="143" t="s">
        <v>737</v>
      </c>
      <c r="E52" s="144"/>
      <c r="F52" s="145">
        <v>1</v>
      </c>
      <c r="G52" s="181" t="s">
        <v>718</v>
      </c>
      <c r="H52" s="181">
        <f>I53 + I54 + I55 + I56 + I57 + I58 + I59 + I60 + I61 + I62 + I63 + I64 + I65 + I66</f>
        <v>14821.43</v>
      </c>
      <c r="I52" s="181">
        <f t="shared" si="0"/>
        <v>14821.43</v>
      </c>
      <c r="J52" s="201">
        <f>I52 / I278</f>
        <v>4.1089124913248481E-2</v>
      </c>
    </row>
    <row r="53" spans="1:10" ht="26.4">
      <c r="A53" s="202" t="s">
        <v>2738</v>
      </c>
      <c r="B53" s="147" t="s">
        <v>303</v>
      </c>
      <c r="C53" s="147" t="s">
        <v>13</v>
      </c>
      <c r="D53" s="147" t="s">
        <v>304</v>
      </c>
      <c r="E53" s="148" t="s">
        <v>17</v>
      </c>
      <c r="F53" s="606">
        <v>4.4400000000000004</v>
      </c>
      <c r="G53" s="180">
        <v>117.41</v>
      </c>
      <c r="H53" s="180">
        <f>TRUNC(TRUNC(G53 * J9, 2) + G53, 2)</f>
        <v>148.21</v>
      </c>
      <c r="I53" s="180">
        <f t="shared" si="0"/>
        <v>658.05</v>
      </c>
      <c r="J53" s="203">
        <f>I53 / I278</f>
        <v>1.8242975643485927E-3</v>
      </c>
    </row>
    <row r="54" spans="1:10" ht="26.4">
      <c r="A54" s="202" t="s">
        <v>2739</v>
      </c>
      <c r="B54" s="147" t="s">
        <v>341</v>
      </c>
      <c r="C54" s="147" t="s">
        <v>13</v>
      </c>
      <c r="D54" s="147" t="s">
        <v>342</v>
      </c>
      <c r="E54" s="148" t="s">
        <v>18</v>
      </c>
      <c r="F54" s="606">
        <v>11.09</v>
      </c>
      <c r="G54" s="180">
        <v>8.33</v>
      </c>
      <c r="H54" s="180">
        <f>TRUNC(TRUNC(G54 * J9, 2) + G54, 2)</f>
        <v>10.51</v>
      </c>
      <c r="I54" s="180">
        <f t="shared" si="0"/>
        <v>116.55</v>
      </c>
      <c r="J54" s="203">
        <f>I54 / I278</f>
        <v>3.2310900558442141E-4</v>
      </c>
    </row>
    <row r="55" spans="1:10" ht="26.4">
      <c r="A55" s="202" t="s">
        <v>2740</v>
      </c>
      <c r="B55" s="147" t="s">
        <v>343</v>
      </c>
      <c r="C55" s="147" t="s">
        <v>13</v>
      </c>
      <c r="D55" s="147" t="s">
        <v>344</v>
      </c>
      <c r="E55" s="148" t="s">
        <v>18</v>
      </c>
      <c r="F55" s="606">
        <v>11.09</v>
      </c>
      <c r="G55" s="180">
        <v>49.81</v>
      </c>
      <c r="H55" s="180">
        <f>TRUNC(TRUNC(G55 * J9, 2) + G55, 2)</f>
        <v>62.88</v>
      </c>
      <c r="I55" s="180">
        <f t="shared" si="0"/>
        <v>697.33</v>
      </c>
      <c r="J55" s="203">
        <f>I55 / I278</f>
        <v>1.9331926457673496E-3</v>
      </c>
    </row>
    <row r="56" spans="1:10" ht="39.6">
      <c r="A56" s="202" t="s">
        <v>2741</v>
      </c>
      <c r="B56" s="147" t="s">
        <v>1125</v>
      </c>
      <c r="C56" s="147" t="s">
        <v>13</v>
      </c>
      <c r="D56" s="147" t="s">
        <v>738</v>
      </c>
      <c r="E56" s="148" t="s">
        <v>18</v>
      </c>
      <c r="F56" s="149">
        <v>42.76</v>
      </c>
      <c r="G56" s="180">
        <v>77.88</v>
      </c>
      <c r="H56" s="180">
        <f>TRUNC(TRUNC(G56 * J9, 2) + G56, 2)</f>
        <v>98.31</v>
      </c>
      <c r="I56" s="180">
        <f t="shared" si="0"/>
        <v>4203.7299999999996</v>
      </c>
      <c r="J56" s="203">
        <f>I56 / I278</f>
        <v>1.1653908365897895E-2</v>
      </c>
    </row>
    <row r="57" spans="1:10" ht="39.6">
      <c r="A57" s="202" t="s">
        <v>2742</v>
      </c>
      <c r="B57" s="147" t="s">
        <v>1130</v>
      </c>
      <c r="C57" s="147" t="s">
        <v>10</v>
      </c>
      <c r="D57" s="147" t="s">
        <v>741</v>
      </c>
      <c r="E57" s="148" t="s">
        <v>17</v>
      </c>
      <c r="F57" s="149">
        <v>2.48</v>
      </c>
      <c r="G57" s="180">
        <v>909.34</v>
      </c>
      <c r="H57" s="180">
        <f>TRUNC(TRUNC(G57 * J9, 2) + G57, 2)</f>
        <v>1147.95</v>
      </c>
      <c r="I57" s="180">
        <f t="shared" si="0"/>
        <v>2846.91</v>
      </c>
      <c r="J57" s="203">
        <f>I57 / I278</f>
        <v>7.8924260754040763E-3</v>
      </c>
    </row>
    <row r="58" spans="1:10" ht="26.4">
      <c r="A58" s="202" t="s">
        <v>2743</v>
      </c>
      <c r="B58" s="147" t="s">
        <v>381</v>
      </c>
      <c r="C58" s="147" t="s">
        <v>13</v>
      </c>
      <c r="D58" s="147" t="s">
        <v>382</v>
      </c>
      <c r="E58" s="148" t="s">
        <v>15</v>
      </c>
      <c r="F58" s="149">
        <v>48.7</v>
      </c>
      <c r="G58" s="180">
        <v>17.690000000000001</v>
      </c>
      <c r="H58" s="180">
        <f>TRUNC(TRUNC(G58 * J9, 2) + G58, 2)</f>
        <v>22.33</v>
      </c>
      <c r="I58" s="180">
        <f t="shared" si="0"/>
        <v>1087.47</v>
      </c>
      <c r="J58" s="203">
        <f>I58 / I278</f>
        <v>3.014769200368003E-3</v>
      </c>
    </row>
    <row r="59" spans="1:10" ht="26.4">
      <c r="A59" s="202" t="s">
        <v>2744</v>
      </c>
      <c r="B59" s="147" t="s">
        <v>1126</v>
      </c>
      <c r="C59" s="147" t="s">
        <v>13</v>
      </c>
      <c r="D59" s="147" t="s">
        <v>739</v>
      </c>
      <c r="E59" s="148" t="s">
        <v>15</v>
      </c>
      <c r="F59" s="149">
        <v>5.3</v>
      </c>
      <c r="G59" s="180">
        <v>16.23</v>
      </c>
      <c r="H59" s="180">
        <f>TRUNC(TRUNC(G59 * J9, 2) + G59, 2)</f>
        <v>20.48</v>
      </c>
      <c r="I59" s="180">
        <f t="shared" si="0"/>
        <v>108.54</v>
      </c>
      <c r="J59" s="203">
        <f>I59 / I278</f>
        <v>3.0090305848248046E-4</v>
      </c>
    </row>
    <row r="60" spans="1:10" ht="26.4">
      <c r="A60" s="202" t="s">
        <v>2745</v>
      </c>
      <c r="B60" s="147" t="s">
        <v>345</v>
      </c>
      <c r="C60" s="147" t="s">
        <v>13</v>
      </c>
      <c r="D60" s="147" t="s">
        <v>346</v>
      </c>
      <c r="E60" s="148" t="s">
        <v>15</v>
      </c>
      <c r="F60" s="149">
        <v>17.399999999999999</v>
      </c>
      <c r="G60" s="180">
        <v>14.93</v>
      </c>
      <c r="H60" s="180">
        <f>TRUNC(TRUNC(G60 * J9, 2) + G60, 2)</f>
        <v>18.84</v>
      </c>
      <c r="I60" s="180">
        <f t="shared" si="0"/>
        <v>327.81</v>
      </c>
      <c r="J60" s="203">
        <f>I60 / I278</f>
        <v>9.087804643554627E-4</v>
      </c>
    </row>
    <row r="61" spans="1:10" ht="51" customHeight="1">
      <c r="A61" s="202" t="s">
        <v>2746</v>
      </c>
      <c r="B61" s="147" t="s">
        <v>1117</v>
      </c>
      <c r="C61" s="147" t="s">
        <v>13</v>
      </c>
      <c r="D61" s="147" t="s">
        <v>734</v>
      </c>
      <c r="E61" s="148" t="s">
        <v>15</v>
      </c>
      <c r="F61" s="604">
        <v>120.3</v>
      </c>
      <c r="G61" s="180">
        <v>13.23</v>
      </c>
      <c r="H61" s="180">
        <f>TRUNC(TRUNC(G61 * J9, 2) + G61, 2)</f>
        <v>16.7</v>
      </c>
      <c r="I61" s="180">
        <f t="shared" si="0"/>
        <v>2009.01</v>
      </c>
      <c r="J61" s="203">
        <f>I61 / I278</f>
        <v>5.5695343055268852E-3</v>
      </c>
    </row>
    <row r="62" spans="1:10" ht="26.4">
      <c r="A62" s="202" t="s">
        <v>2747</v>
      </c>
      <c r="B62" s="147" t="s">
        <v>1128</v>
      </c>
      <c r="C62" s="147" t="s">
        <v>13</v>
      </c>
      <c r="D62" s="147" t="s">
        <v>740</v>
      </c>
      <c r="E62" s="148" t="s">
        <v>15</v>
      </c>
      <c r="F62" s="606">
        <v>26.9</v>
      </c>
      <c r="G62" s="180">
        <v>11.2</v>
      </c>
      <c r="H62" s="180">
        <f>TRUNC(TRUNC(G62 * J9, 2) + G62, 2)</f>
        <v>14.13</v>
      </c>
      <c r="I62" s="180">
        <f t="shared" si="0"/>
        <v>380.09</v>
      </c>
      <c r="J62" s="203">
        <f>I62 / I278</f>
        <v>1.0537151602967201E-3</v>
      </c>
    </row>
    <row r="63" spans="1:10" ht="26.4">
      <c r="A63" s="202" t="s">
        <v>2748</v>
      </c>
      <c r="B63" s="147" t="s">
        <v>379</v>
      </c>
      <c r="C63" s="147" t="s">
        <v>13</v>
      </c>
      <c r="D63" s="147" t="s">
        <v>380</v>
      </c>
      <c r="E63" s="148" t="s">
        <v>18</v>
      </c>
      <c r="F63" s="606">
        <v>41.04</v>
      </c>
      <c r="G63" s="180">
        <v>41.06</v>
      </c>
      <c r="H63" s="180">
        <f>TRUNC(TRUNC(G63 * J9, 2) + G63, 2)</f>
        <v>51.83</v>
      </c>
      <c r="I63" s="180">
        <f t="shared" si="0"/>
        <v>2127.1</v>
      </c>
      <c r="J63" s="203">
        <f>I63 / I278</f>
        <v>5.8969126192932025E-3</v>
      </c>
    </row>
    <row r="64" spans="1:10" ht="26.4">
      <c r="A64" s="202" t="s">
        <v>2749</v>
      </c>
      <c r="B64" s="147" t="s">
        <v>19</v>
      </c>
      <c r="C64" s="147" t="s">
        <v>13</v>
      </c>
      <c r="D64" s="147" t="s">
        <v>20</v>
      </c>
      <c r="E64" s="148" t="s">
        <v>17</v>
      </c>
      <c r="F64" s="606">
        <f>F53-F57</f>
        <v>1.9600000000000004</v>
      </c>
      <c r="G64" s="180">
        <v>28.09</v>
      </c>
      <c r="H64" s="180">
        <f>TRUNC(TRUNC(G64 * J9, 2) + G64, 2)</f>
        <v>35.46</v>
      </c>
      <c r="I64" s="180">
        <f t="shared" si="0"/>
        <v>69.5</v>
      </c>
      <c r="J64" s="203">
        <f>I64 / I278</f>
        <v>1.926733237933701E-4</v>
      </c>
    </row>
    <row r="65" spans="1:10" ht="39.6">
      <c r="A65" s="202" t="s">
        <v>2750</v>
      </c>
      <c r="B65" s="147" t="s">
        <v>1119</v>
      </c>
      <c r="C65" s="147" t="s">
        <v>13</v>
      </c>
      <c r="D65" s="147" t="s">
        <v>735</v>
      </c>
      <c r="E65" s="148" t="s">
        <v>17</v>
      </c>
      <c r="F65" s="606">
        <v>1.96</v>
      </c>
      <c r="G65" s="180">
        <v>9.3699999999999992</v>
      </c>
      <c r="H65" s="180">
        <f>TRUNC(TRUNC(G65 * J9, 2) + G65, 2)</f>
        <v>11.82</v>
      </c>
      <c r="I65" s="180">
        <f t="shared" si="0"/>
        <v>23.16</v>
      </c>
      <c r="J65" s="203">
        <f>I65 / I278</f>
        <v>6.4205959410855421E-5</v>
      </c>
    </row>
    <row r="66" spans="1:10" ht="26.4">
      <c r="A66" s="202" t="s">
        <v>2751</v>
      </c>
      <c r="B66" s="147" t="s">
        <v>1124</v>
      </c>
      <c r="C66" s="147" t="s">
        <v>13</v>
      </c>
      <c r="D66" s="147" t="s">
        <v>736</v>
      </c>
      <c r="E66" s="148" t="s">
        <v>421</v>
      </c>
      <c r="F66" s="149">
        <v>48.45</v>
      </c>
      <c r="G66" s="180">
        <v>2.72</v>
      </c>
      <c r="H66" s="180">
        <f>TRUNC(TRUNC(G66 * J9, 2) + G66, 2)</f>
        <v>3.43</v>
      </c>
      <c r="I66" s="180">
        <f t="shared" si="0"/>
        <v>166.18</v>
      </c>
      <c r="J66" s="203">
        <f>I66 / I278</f>
        <v>4.6069716471916901E-4</v>
      </c>
    </row>
    <row r="67" spans="1:10">
      <c r="A67" s="200" t="s">
        <v>2752</v>
      </c>
      <c r="B67" s="143" t="s">
        <v>716</v>
      </c>
      <c r="C67" s="143"/>
      <c r="D67" s="143" t="s">
        <v>347</v>
      </c>
      <c r="E67" s="144"/>
      <c r="F67" s="145">
        <v>1</v>
      </c>
      <c r="G67" s="181" t="s">
        <v>718</v>
      </c>
      <c r="H67" s="181">
        <f>I68 + I73</f>
        <v>39779.380000000005</v>
      </c>
      <c r="I67" s="181">
        <f t="shared" si="0"/>
        <v>39779.379999999997</v>
      </c>
      <c r="J67" s="201">
        <f>I67 / I278</f>
        <v>0.11027950162646778</v>
      </c>
    </row>
    <row r="68" spans="1:10">
      <c r="A68" s="200" t="s">
        <v>2753</v>
      </c>
      <c r="B68" s="143" t="s">
        <v>716</v>
      </c>
      <c r="C68" s="143"/>
      <c r="D68" s="143" t="s">
        <v>742</v>
      </c>
      <c r="E68" s="144"/>
      <c r="F68" s="145">
        <v>1</v>
      </c>
      <c r="G68" s="181" t="s">
        <v>718</v>
      </c>
      <c r="H68" s="181">
        <f>I69 + I70 + I71 + I72</f>
        <v>14215.409999999998</v>
      </c>
      <c r="I68" s="181">
        <f t="shared" si="0"/>
        <v>14215.41</v>
      </c>
      <c r="J68" s="201">
        <f>I68 / I278</f>
        <v>3.9409068975331099E-2</v>
      </c>
    </row>
    <row r="69" spans="1:10" ht="39.6">
      <c r="A69" s="202" t="s">
        <v>2754</v>
      </c>
      <c r="B69" s="147" t="s">
        <v>1132</v>
      </c>
      <c r="C69" s="147" t="s">
        <v>13</v>
      </c>
      <c r="D69" s="147" t="s">
        <v>743</v>
      </c>
      <c r="E69" s="148" t="s">
        <v>18</v>
      </c>
      <c r="F69" s="149">
        <v>47.97</v>
      </c>
      <c r="G69" s="180">
        <v>117.53</v>
      </c>
      <c r="H69" s="180">
        <f>TRUNC(TRUNC(G69 * J9, 2) + G69, 2)</f>
        <v>148.36000000000001</v>
      </c>
      <c r="I69" s="180">
        <f t="shared" si="0"/>
        <v>7116.82</v>
      </c>
      <c r="J69" s="203">
        <f>I69 / I278</f>
        <v>1.9729803802001903E-2</v>
      </c>
    </row>
    <row r="70" spans="1:10" ht="39.6">
      <c r="A70" s="202" t="s">
        <v>2755</v>
      </c>
      <c r="B70" s="147" t="s">
        <v>1134</v>
      </c>
      <c r="C70" s="147" t="s">
        <v>13</v>
      </c>
      <c r="D70" s="147" t="s">
        <v>744</v>
      </c>
      <c r="E70" s="148" t="s">
        <v>15</v>
      </c>
      <c r="F70" s="149">
        <v>64.099999999999994</v>
      </c>
      <c r="G70" s="180">
        <v>14.77</v>
      </c>
      <c r="H70" s="180">
        <f>TRUNC(TRUNC(G70 * J9, 2) + G70, 2)</f>
        <v>18.64</v>
      </c>
      <c r="I70" s="180">
        <f t="shared" si="0"/>
        <v>1194.82</v>
      </c>
      <c r="J70" s="203">
        <f>I70 / I278</f>
        <v>3.3123732479826543E-3</v>
      </c>
    </row>
    <row r="71" spans="1:10" ht="39.6">
      <c r="A71" s="202" t="s">
        <v>2756</v>
      </c>
      <c r="B71" s="147" t="s">
        <v>1135</v>
      </c>
      <c r="C71" s="147" t="s">
        <v>13</v>
      </c>
      <c r="D71" s="147" t="s">
        <v>745</v>
      </c>
      <c r="E71" s="148" t="s">
        <v>15</v>
      </c>
      <c r="F71" s="149">
        <v>155.19999999999999</v>
      </c>
      <c r="G71" s="180">
        <v>11.35</v>
      </c>
      <c r="H71" s="180">
        <f>TRUNC(TRUNC(G71 * J9, 2) + G71, 2)</f>
        <v>14.32</v>
      </c>
      <c r="I71" s="180">
        <f t="shared" si="0"/>
        <v>2222.46</v>
      </c>
      <c r="J71" s="203">
        <f>I71 / I278</f>
        <v>6.1612770532059472E-3</v>
      </c>
    </row>
    <row r="72" spans="1:10" ht="26.4">
      <c r="A72" s="202" t="s">
        <v>2757</v>
      </c>
      <c r="B72" s="147" t="s">
        <v>1136</v>
      </c>
      <c r="C72" s="147" t="s">
        <v>13</v>
      </c>
      <c r="D72" s="147" t="s">
        <v>746</v>
      </c>
      <c r="E72" s="148" t="s">
        <v>17</v>
      </c>
      <c r="F72" s="149">
        <v>2.36</v>
      </c>
      <c r="G72" s="180">
        <v>1235.6500000000001</v>
      </c>
      <c r="H72" s="180">
        <f>TRUNC(TRUNC(G72 * J9, 2) + G72, 2)</f>
        <v>1559.88</v>
      </c>
      <c r="I72" s="180">
        <f t="shared" si="0"/>
        <v>3681.31</v>
      </c>
      <c r="J72" s="203">
        <f>I72 / I278</f>
        <v>1.0205614872140594E-2</v>
      </c>
    </row>
    <row r="73" spans="1:10">
      <c r="A73" s="200" t="s">
        <v>2758</v>
      </c>
      <c r="B73" s="143" t="s">
        <v>716</v>
      </c>
      <c r="C73" s="143"/>
      <c r="D73" s="143" t="s">
        <v>747</v>
      </c>
      <c r="E73" s="144"/>
      <c r="F73" s="145">
        <v>1</v>
      </c>
      <c r="G73" s="181" t="s">
        <v>718</v>
      </c>
      <c r="H73" s="181">
        <f>I74 + I75 + I76 + I77 + I78</f>
        <v>25563.969999999998</v>
      </c>
      <c r="I73" s="181">
        <f t="shared" si="0"/>
        <v>25563.97</v>
      </c>
      <c r="J73" s="201">
        <f>I73 / I278</f>
        <v>7.0870432651136697E-2</v>
      </c>
    </row>
    <row r="74" spans="1:10" ht="39.6">
      <c r="A74" s="202" t="s">
        <v>2759</v>
      </c>
      <c r="B74" s="147" t="s">
        <v>1138</v>
      </c>
      <c r="C74" s="147" t="s">
        <v>13</v>
      </c>
      <c r="D74" s="147" t="s">
        <v>748</v>
      </c>
      <c r="E74" s="148" t="s">
        <v>18</v>
      </c>
      <c r="F74" s="149">
        <v>68.97</v>
      </c>
      <c r="G74" s="180">
        <v>169.49</v>
      </c>
      <c r="H74" s="180">
        <f>TRUNC(TRUNC(G74 * J9, 2) + G74, 2)</f>
        <v>213.96</v>
      </c>
      <c r="I74" s="180">
        <f t="shared" si="0"/>
        <v>14756.82</v>
      </c>
      <c r="J74" s="203">
        <f>I74 / I278</f>
        <v>4.0910008029071653E-2</v>
      </c>
    </row>
    <row r="75" spans="1:10" ht="39.6">
      <c r="A75" s="202" t="s">
        <v>2760</v>
      </c>
      <c r="B75" s="147" t="s">
        <v>1134</v>
      </c>
      <c r="C75" s="147" t="s">
        <v>13</v>
      </c>
      <c r="D75" s="147" t="s">
        <v>744</v>
      </c>
      <c r="E75" s="148" t="s">
        <v>15</v>
      </c>
      <c r="F75" s="149">
        <v>77.599999999999994</v>
      </c>
      <c r="G75" s="180">
        <v>14.77</v>
      </c>
      <c r="H75" s="180">
        <f>TRUNC(TRUNC(G75 * J9, 2) + G75, 2)</f>
        <v>18.64</v>
      </c>
      <c r="I75" s="180">
        <f t="shared" si="0"/>
        <v>1446.46</v>
      </c>
      <c r="J75" s="203">
        <f>I75 / I278</f>
        <v>4.0099892940166637E-3</v>
      </c>
    </row>
    <row r="76" spans="1:10" ht="39.6">
      <c r="A76" s="202" t="s">
        <v>2761</v>
      </c>
      <c r="B76" s="147" t="s">
        <v>1141</v>
      </c>
      <c r="C76" s="147" t="s">
        <v>13</v>
      </c>
      <c r="D76" s="147" t="s">
        <v>749</v>
      </c>
      <c r="E76" s="148" t="s">
        <v>15</v>
      </c>
      <c r="F76" s="149">
        <v>126</v>
      </c>
      <c r="G76" s="180">
        <v>12.81</v>
      </c>
      <c r="H76" s="180">
        <f>TRUNC(TRUNC(G76 * J9, 2) + G76, 2)</f>
        <v>16.170000000000002</v>
      </c>
      <c r="I76" s="180">
        <f t="shared" si="0"/>
        <v>2037.42</v>
      </c>
      <c r="J76" s="203">
        <f>I76 / I278</f>
        <v>5.6482947246487506E-3</v>
      </c>
    </row>
    <row r="77" spans="1:10" ht="39.6">
      <c r="A77" s="202" t="s">
        <v>2762</v>
      </c>
      <c r="B77" s="147" t="s">
        <v>1135</v>
      </c>
      <c r="C77" s="147" t="s">
        <v>13</v>
      </c>
      <c r="D77" s="147" t="s">
        <v>745</v>
      </c>
      <c r="E77" s="148" t="s">
        <v>15</v>
      </c>
      <c r="F77" s="149">
        <v>70.599999999999994</v>
      </c>
      <c r="G77" s="180">
        <v>11.35</v>
      </c>
      <c r="H77" s="180">
        <f>TRUNC(TRUNC(G77 * J9, 2) + G77, 2)</f>
        <v>14.32</v>
      </c>
      <c r="I77" s="180">
        <f t="shared" si="0"/>
        <v>1010.99</v>
      </c>
      <c r="J77" s="203">
        <f>I77 / I278</f>
        <v>2.8027453758540902E-3</v>
      </c>
    </row>
    <row r="78" spans="1:10" ht="39.6">
      <c r="A78" s="202" t="s">
        <v>2763</v>
      </c>
      <c r="B78" s="147" t="s">
        <v>1142</v>
      </c>
      <c r="C78" s="147" t="s">
        <v>13</v>
      </c>
      <c r="D78" s="147" t="s">
        <v>750</v>
      </c>
      <c r="E78" s="148" t="s">
        <v>17</v>
      </c>
      <c r="F78" s="149">
        <v>3.98</v>
      </c>
      <c r="G78" s="180">
        <v>1256.3399999999999</v>
      </c>
      <c r="H78" s="180">
        <f>TRUNC(TRUNC(G78 * J9, 2) + G78, 2)</f>
        <v>1586</v>
      </c>
      <c r="I78" s="180">
        <f t="shared" si="0"/>
        <v>6312.28</v>
      </c>
      <c r="J78" s="203">
        <f>I78 / I278</f>
        <v>1.7499395227545528E-2</v>
      </c>
    </row>
    <row r="79" spans="1:10">
      <c r="A79" s="200" t="s">
        <v>2764</v>
      </c>
      <c r="B79" s="143" t="s">
        <v>716</v>
      </c>
      <c r="C79" s="143"/>
      <c r="D79" s="143" t="s">
        <v>572</v>
      </c>
      <c r="E79" s="144"/>
      <c r="F79" s="145">
        <v>1</v>
      </c>
      <c r="G79" s="181" t="s">
        <v>718</v>
      </c>
      <c r="H79" s="181">
        <f>I80 + I86</f>
        <v>29800.3</v>
      </c>
      <c r="I79" s="181">
        <f t="shared" si="0"/>
        <v>29800.3</v>
      </c>
      <c r="J79" s="201">
        <f>I79 / I278</f>
        <v>8.2614717281144848E-2</v>
      </c>
    </row>
    <row r="80" spans="1:10">
      <c r="A80" s="200" t="s">
        <v>2765</v>
      </c>
      <c r="B80" s="143" t="s">
        <v>716</v>
      </c>
      <c r="C80" s="143"/>
      <c r="D80" s="143" t="s">
        <v>573</v>
      </c>
      <c r="E80" s="144"/>
      <c r="F80" s="145">
        <v>1</v>
      </c>
      <c r="G80" s="181" t="s">
        <v>718</v>
      </c>
      <c r="H80" s="181">
        <f>I81 + I82 + I83 + I84 + I85</f>
        <v>24351.94</v>
      </c>
      <c r="I80" s="181">
        <f t="shared" si="0"/>
        <v>24351.94</v>
      </c>
      <c r="J80" s="201">
        <f>I80 / I278</f>
        <v>6.7510348498082323E-2</v>
      </c>
    </row>
    <row r="81" spans="1:11" ht="79.2">
      <c r="A81" s="341" t="s">
        <v>2766</v>
      </c>
      <c r="B81" s="465" t="s">
        <v>3083</v>
      </c>
      <c r="C81" s="369" t="s">
        <v>10</v>
      </c>
      <c r="D81" s="417" t="s">
        <v>3077</v>
      </c>
      <c r="E81" s="618" t="s">
        <v>18</v>
      </c>
      <c r="F81" s="620">
        <v>59.194499999999998</v>
      </c>
      <c r="G81" s="619">
        <v>150.59</v>
      </c>
      <c r="H81" s="619">
        <f>TRUNC(TRUNC(G81 * J9, 2) + G81, 2)</f>
        <v>190.1</v>
      </c>
      <c r="I81" s="619">
        <f t="shared" si="0"/>
        <v>11252.87</v>
      </c>
      <c r="J81" s="622">
        <f>I81 / I278</f>
        <v>3.1196084390139583E-2</v>
      </c>
    </row>
    <row r="82" spans="1:11" ht="39.6">
      <c r="A82" s="341" t="s">
        <v>2767</v>
      </c>
      <c r="B82" s="553" t="s">
        <v>1562</v>
      </c>
      <c r="C82" s="553" t="s">
        <v>13</v>
      </c>
      <c r="D82" s="553" t="s">
        <v>1563</v>
      </c>
      <c r="E82" s="618" t="s">
        <v>14</v>
      </c>
      <c r="F82" s="620">
        <v>3</v>
      </c>
      <c r="G82" s="619">
        <v>857.82</v>
      </c>
      <c r="H82" s="619">
        <f>TRUNC(TRUNC(G82 * J9, 2) + G82, 2)</f>
        <v>1082.9100000000001</v>
      </c>
      <c r="I82" s="619">
        <f t="shared" si="0"/>
        <v>3248.73</v>
      </c>
      <c r="J82" s="622">
        <f>I82 / I278</f>
        <v>9.0063828375141763E-3</v>
      </c>
    </row>
    <row r="83" spans="1:11" ht="39.6">
      <c r="A83" s="341" t="s">
        <v>2768</v>
      </c>
      <c r="B83" s="553" t="s">
        <v>1564</v>
      </c>
      <c r="C83" s="553" t="s">
        <v>13</v>
      </c>
      <c r="D83" s="553" t="s">
        <v>1565</v>
      </c>
      <c r="E83" s="618" t="s">
        <v>14</v>
      </c>
      <c r="F83" s="620">
        <v>2</v>
      </c>
      <c r="G83" s="619">
        <v>1132.6199999999999</v>
      </c>
      <c r="H83" s="619">
        <f>TRUNC(TRUNC(G83 * J9, 2) + G83, 2)</f>
        <v>1429.81</v>
      </c>
      <c r="I83" s="619">
        <f t="shared" ref="I83:I148" si="3">TRUNC(F83 * H83,2)</f>
        <v>2859.62</v>
      </c>
      <c r="J83" s="622">
        <f>I83 / I278</f>
        <v>7.9276617292949204E-3</v>
      </c>
    </row>
    <row r="84" spans="1:11" ht="39.6">
      <c r="A84" s="341" t="s">
        <v>2769</v>
      </c>
      <c r="B84" s="553" t="s">
        <v>1566</v>
      </c>
      <c r="C84" s="553" t="s">
        <v>13</v>
      </c>
      <c r="D84" s="553" t="s">
        <v>1567</v>
      </c>
      <c r="E84" s="618" t="s">
        <v>14</v>
      </c>
      <c r="F84" s="620">
        <v>3</v>
      </c>
      <c r="G84" s="619">
        <v>649.57000000000005</v>
      </c>
      <c r="H84" s="619">
        <f>TRUNC(TRUNC(G84 * J9, 2) + G84, 2)</f>
        <v>820.01</v>
      </c>
      <c r="I84" s="619">
        <f t="shared" si="3"/>
        <v>2460.0300000000002</v>
      </c>
      <c r="J84" s="622">
        <f>I84 / I278</f>
        <v>6.8198871472144509E-3</v>
      </c>
    </row>
    <row r="85" spans="1:11" ht="52.8">
      <c r="A85" s="341" t="s">
        <v>2770</v>
      </c>
      <c r="B85" s="553" t="s">
        <v>1149</v>
      </c>
      <c r="C85" s="553" t="s">
        <v>13</v>
      </c>
      <c r="D85" s="553" t="s">
        <v>752</v>
      </c>
      <c r="E85" s="618" t="s">
        <v>15</v>
      </c>
      <c r="F85" s="620">
        <v>314.85000000000002</v>
      </c>
      <c r="G85" s="619">
        <v>11.4</v>
      </c>
      <c r="H85" s="619">
        <f>TRUNC(TRUNC(G85 * J9, 2) + G85, 2)</f>
        <v>14.39</v>
      </c>
      <c r="I85" s="619">
        <f t="shared" si="3"/>
        <v>4530.6899999999996</v>
      </c>
      <c r="J85" s="622">
        <f>I85 / I278</f>
        <v>1.2560332393919195E-2</v>
      </c>
    </row>
    <row r="86" spans="1:11">
      <c r="A86" s="200" t="s">
        <v>2771</v>
      </c>
      <c r="B86" s="143" t="s">
        <v>716</v>
      </c>
      <c r="C86" s="143"/>
      <c r="D86" s="143" t="s">
        <v>29</v>
      </c>
      <c r="E86" s="144"/>
      <c r="F86" s="145">
        <v>1</v>
      </c>
      <c r="G86" s="181" t="s">
        <v>718</v>
      </c>
      <c r="H86" s="181">
        <f>I87 + I88 + I89</f>
        <v>5448.3600000000006</v>
      </c>
      <c r="I86" s="181">
        <f t="shared" si="3"/>
        <v>5448.36</v>
      </c>
      <c r="J86" s="201">
        <f>I86 / I278</f>
        <v>1.5104368783062531E-2</v>
      </c>
    </row>
    <row r="87" spans="1:11" ht="39.6">
      <c r="A87" s="202" t="s">
        <v>2772</v>
      </c>
      <c r="B87" s="485">
        <v>94228</v>
      </c>
      <c r="C87" s="485" t="s">
        <v>13</v>
      </c>
      <c r="D87" s="488" t="s">
        <v>3096</v>
      </c>
      <c r="E87" s="507" t="s">
        <v>16</v>
      </c>
      <c r="F87" s="604">
        <v>13</v>
      </c>
      <c r="G87" s="629">
        <v>89.13</v>
      </c>
      <c r="H87" s="180">
        <f>TRUNC(TRUNC(G87 * J9, 2) + G87, 2)</f>
        <v>112.51</v>
      </c>
      <c r="I87" s="180">
        <f t="shared" si="3"/>
        <v>1462.63</v>
      </c>
      <c r="J87" s="203">
        <f>I87 / I278</f>
        <v>4.0548170299265747E-3</v>
      </c>
      <c r="K87" s="426"/>
    </row>
    <row r="88" spans="1:11" ht="26.4">
      <c r="A88" s="202" t="s">
        <v>2773</v>
      </c>
      <c r="B88" s="487" t="s">
        <v>1152</v>
      </c>
      <c r="C88" s="487" t="s">
        <v>13</v>
      </c>
      <c r="D88" s="487" t="s">
        <v>753</v>
      </c>
      <c r="E88" s="507" t="s">
        <v>16</v>
      </c>
      <c r="F88" s="606">
        <v>29.05</v>
      </c>
      <c r="G88" s="610">
        <v>53.82</v>
      </c>
      <c r="H88" s="180">
        <f>TRUNC(TRUNC(G88 * J9, 2) + G88, 2)</f>
        <v>67.94</v>
      </c>
      <c r="I88" s="180">
        <f t="shared" si="3"/>
        <v>1973.65</v>
      </c>
      <c r="J88" s="203">
        <f>I88 / I278</f>
        <v>5.4715065540256822E-3</v>
      </c>
    </row>
    <row r="89" spans="1:11">
      <c r="A89" s="202" t="s">
        <v>2774</v>
      </c>
      <c r="B89" s="147" t="s">
        <v>1570</v>
      </c>
      <c r="C89" s="147" t="s">
        <v>13</v>
      </c>
      <c r="D89" s="147" t="s">
        <v>1571</v>
      </c>
      <c r="E89" s="148" t="s">
        <v>16</v>
      </c>
      <c r="F89" s="606">
        <v>35.65</v>
      </c>
      <c r="G89" s="180">
        <v>44.71</v>
      </c>
      <c r="H89" s="180">
        <f>TRUNC(TRUNC(G89 * J9, 2) + G89, 2)</f>
        <v>56.44</v>
      </c>
      <c r="I89" s="180">
        <f t="shared" si="3"/>
        <v>2012.08</v>
      </c>
      <c r="J89" s="203">
        <f>I89 / I278</f>
        <v>5.5780451991102754E-3</v>
      </c>
    </row>
    <row r="90" spans="1:11">
      <c r="A90" s="200" t="s">
        <v>2775</v>
      </c>
      <c r="B90" s="143" t="s">
        <v>716</v>
      </c>
      <c r="C90" s="143"/>
      <c r="D90" s="143" t="s">
        <v>21</v>
      </c>
      <c r="E90" s="144"/>
      <c r="F90" s="145">
        <v>1</v>
      </c>
      <c r="G90" s="181" t="s">
        <v>718</v>
      </c>
      <c r="H90" s="181">
        <f>I91 + I94 + I97</f>
        <v>19881.209999999995</v>
      </c>
      <c r="I90" s="181">
        <f t="shared" si="3"/>
        <v>19881.21</v>
      </c>
      <c r="J90" s="201">
        <f>I90 / I278</f>
        <v>5.5116241895453062E-2</v>
      </c>
    </row>
    <row r="91" spans="1:11">
      <c r="A91" s="200" t="s">
        <v>2776</v>
      </c>
      <c r="B91" s="143" t="s">
        <v>716</v>
      </c>
      <c r="C91" s="143"/>
      <c r="D91" s="143" t="s">
        <v>22</v>
      </c>
      <c r="E91" s="144"/>
      <c r="F91" s="145">
        <v>1</v>
      </c>
      <c r="G91" s="181" t="s">
        <v>718</v>
      </c>
      <c r="H91" s="181">
        <f>I92 + I93</f>
        <v>17762.850000000002</v>
      </c>
      <c r="I91" s="181">
        <f t="shared" si="3"/>
        <v>17762.849999999999</v>
      </c>
      <c r="J91" s="201">
        <f>I91 / I278</f>
        <v>4.9243558986231138E-2</v>
      </c>
    </row>
    <row r="92" spans="1:11" ht="39.6">
      <c r="A92" s="202" t="s">
        <v>2777</v>
      </c>
      <c r="B92" s="147" t="s">
        <v>1154</v>
      </c>
      <c r="C92" s="147" t="s">
        <v>13</v>
      </c>
      <c r="D92" s="147" t="s">
        <v>754</v>
      </c>
      <c r="E92" s="148" t="s">
        <v>18</v>
      </c>
      <c r="F92" s="606">
        <v>165.1</v>
      </c>
      <c r="G92" s="180">
        <v>81.400000000000006</v>
      </c>
      <c r="H92" s="180">
        <f>TRUNC(TRUNC(G92 * J9, 2) + G92, 2)</f>
        <v>102.75</v>
      </c>
      <c r="I92" s="180">
        <f t="shared" si="3"/>
        <v>16964.02</v>
      </c>
      <c r="J92" s="203">
        <f>I92 / I278</f>
        <v>4.7028980119384264E-2</v>
      </c>
    </row>
    <row r="93" spans="1:11" ht="26.4">
      <c r="A93" s="202" t="s">
        <v>2778</v>
      </c>
      <c r="B93" s="147" t="s">
        <v>1157</v>
      </c>
      <c r="C93" s="147" t="s">
        <v>13</v>
      </c>
      <c r="D93" s="147" t="s">
        <v>755</v>
      </c>
      <c r="E93" s="148" t="s">
        <v>16</v>
      </c>
      <c r="F93" s="149">
        <v>49.25</v>
      </c>
      <c r="G93" s="180">
        <v>12.85</v>
      </c>
      <c r="H93" s="180">
        <f>TRUNC(TRUNC(G93 * J9, 2) + G93, 2)</f>
        <v>16.22</v>
      </c>
      <c r="I93" s="180">
        <f t="shared" si="3"/>
        <v>798.83</v>
      </c>
      <c r="J93" s="203">
        <f>I93 / I278</f>
        <v>2.2145788668468756E-3</v>
      </c>
    </row>
    <row r="94" spans="1:11">
      <c r="A94" s="200" t="s">
        <v>2779</v>
      </c>
      <c r="B94" s="143" t="s">
        <v>716</v>
      </c>
      <c r="C94" s="143"/>
      <c r="D94" s="143" t="s">
        <v>23</v>
      </c>
      <c r="E94" s="144"/>
      <c r="F94" s="145">
        <v>1</v>
      </c>
      <c r="G94" s="181" t="s">
        <v>718</v>
      </c>
      <c r="H94" s="181">
        <f>I95 + I96</f>
        <v>1881.01</v>
      </c>
      <c r="I94" s="181">
        <f t="shared" si="3"/>
        <v>1881.01</v>
      </c>
      <c r="J94" s="201">
        <f>I94 / I278</f>
        <v>5.2146827163822608E-3</v>
      </c>
    </row>
    <row r="95" spans="1:11" ht="26.4">
      <c r="A95" s="202" t="s">
        <v>2780</v>
      </c>
      <c r="B95" s="147" t="s">
        <v>24</v>
      </c>
      <c r="C95" s="147" t="s">
        <v>13</v>
      </c>
      <c r="D95" s="147" t="s">
        <v>25</v>
      </c>
      <c r="E95" s="148" t="s">
        <v>16</v>
      </c>
      <c r="F95" s="606">
        <v>16.2</v>
      </c>
      <c r="G95" s="180">
        <v>70.86</v>
      </c>
      <c r="H95" s="180">
        <f>TRUNC(TRUNC(G95 * J9, 2) + G95, 2)</f>
        <v>89.45</v>
      </c>
      <c r="I95" s="180">
        <f t="shared" si="3"/>
        <v>1449.09</v>
      </c>
      <c r="J95" s="203">
        <f>I95 / I278</f>
        <v>4.0172803852623696E-3</v>
      </c>
    </row>
    <row r="96" spans="1:11" ht="26.4">
      <c r="A96" s="202" t="s">
        <v>2781</v>
      </c>
      <c r="B96" s="147" t="s">
        <v>26</v>
      </c>
      <c r="C96" s="147" t="s">
        <v>13</v>
      </c>
      <c r="D96" s="147" t="s">
        <v>27</v>
      </c>
      <c r="E96" s="148" t="s">
        <v>16</v>
      </c>
      <c r="F96" s="149">
        <v>6.3</v>
      </c>
      <c r="G96" s="180">
        <v>54.31</v>
      </c>
      <c r="H96" s="180">
        <f>TRUNC(TRUNC(G96 * J9, 2) + G96, 2)</f>
        <v>68.56</v>
      </c>
      <c r="I96" s="180">
        <f t="shared" si="3"/>
        <v>431.92</v>
      </c>
      <c r="J96" s="203">
        <f>I96 / I278</f>
        <v>1.197402331119891E-3</v>
      </c>
    </row>
    <row r="97" spans="1:10">
      <c r="A97" s="200" t="s">
        <v>2782</v>
      </c>
      <c r="B97" s="143" t="s">
        <v>716</v>
      </c>
      <c r="C97" s="143"/>
      <c r="D97" s="143" t="s">
        <v>1572</v>
      </c>
      <c r="E97" s="144"/>
      <c r="F97" s="145">
        <v>1</v>
      </c>
      <c r="G97" s="181" t="s">
        <v>718</v>
      </c>
      <c r="H97" s="181">
        <f>I98</f>
        <v>237.35</v>
      </c>
      <c r="I97" s="181">
        <f t="shared" si="3"/>
        <v>237.35</v>
      </c>
      <c r="J97" s="201">
        <f>I97 / I278</f>
        <v>6.5800019283966042E-4</v>
      </c>
    </row>
    <row r="98" spans="1:10" ht="39.6">
      <c r="A98" s="202" t="s">
        <v>2783</v>
      </c>
      <c r="B98" s="147" t="s">
        <v>1154</v>
      </c>
      <c r="C98" s="147" t="s">
        <v>13</v>
      </c>
      <c r="D98" s="147" t="s">
        <v>754</v>
      </c>
      <c r="E98" s="148" t="s">
        <v>18</v>
      </c>
      <c r="F98" s="149">
        <v>2.31</v>
      </c>
      <c r="G98" s="180">
        <v>81.400000000000006</v>
      </c>
      <c r="H98" s="180">
        <f>TRUNC(TRUNC(G98 * J9, 2) + G98, 2)</f>
        <v>102.75</v>
      </c>
      <c r="I98" s="180">
        <f t="shared" si="3"/>
        <v>237.35</v>
      </c>
      <c r="J98" s="203">
        <f>I98 / I278</f>
        <v>6.5800019283966042E-4</v>
      </c>
    </row>
    <row r="99" spans="1:10">
      <c r="A99" s="200" t="s">
        <v>2784</v>
      </c>
      <c r="B99" s="143" t="s">
        <v>716</v>
      </c>
      <c r="C99" s="143"/>
      <c r="D99" s="143" t="s">
        <v>349</v>
      </c>
      <c r="E99" s="144"/>
      <c r="F99" s="145">
        <v>1</v>
      </c>
      <c r="G99" s="181" t="s">
        <v>718</v>
      </c>
      <c r="H99" s="181">
        <f>I100</f>
        <v>6589.31</v>
      </c>
      <c r="I99" s="181">
        <f t="shared" si="3"/>
        <v>6589.31</v>
      </c>
      <c r="J99" s="201">
        <f>I99 / I278</f>
        <v>1.8267399413020025E-2</v>
      </c>
    </row>
    <row r="100" spans="1:10">
      <c r="A100" s="200" t="s">
        <v>2785</v>
      </c>
      <c r="B100" s="143" t="s">
        <v>716</v>
      </c>
      <c r="C100" s="143"/>
      <c r="D100" s="143" t="s">
        <v>350</v>
      </c>
      <c r="E100" s="144"/>
      <c r="F100" s="145">
        <v>1</v>
      </c>
      <c r="G100" s="181" t="s">
        <v>718</v>
      </c>
      <c r="H100" s="181">
        <f>I101 + I102</f>
        <v>6589.3099999999995</v>
      </c>
      <c r="I100" s="181">
        <f t="shared" si="3"/>
        <v>6589.31</v>
      </c>
      <c r="J100" s="201">
        <f>I100 / I278</f>
        <v>1.8267399413020025E-2</v>
      </c>
    </row>
    <row r="101" spans="1:10" ht="26.4">
      <c r="A101" s="202" t="s">
        <v>2786</v>
      </c>
      <c r="B101" s="147" t="s">
        <v>1159</v>
      </c>
      <c r="C101" s="147" t="s">
        <v>13</v>
      </c>
      <c r="D101" s="147" t="s">
        <v>756</v>
      </c>
      <c r="E101" s="148" t="s">
        <v>18</v>
      </c>
      <c r="F101" s="606">
        <v>57.44</v>
      </c>
      <c r="G101" s="180">
        <v>54.85</v>
      </c>
      <c r="H101" s="180">
        <f>TRUNC(TRUNC(G101 * J9, 2) + G101, 2)</f>
        <v>69.239999999999995</v>
      </c>
      <c r="I101" s="180">
        <f t="shared" si="3"/>
        <v>3977.14</v>
      </c>
      <c r="J101" s="203">
        <f>I101 / I278</f>
        <v>1.1025737884770705E-2</v>
      </c>
    </row>
    <row r="102" spans="1:10" ht="26.4">
      <c r="A102" s="202" t="s">
        <v>2787</v>
      </c>
      <c r="B102" s="147" t="s">
        <v>1164</v>
      </c>
      <c r="C102" s="147" t="s">
        <v>13</v>
      </c>
      <c r="D102" s="147" t="s">
        <v>757</v>
      </c>
      <c r="E102" s="148" t="s">
        <v>16</v>
      </c>
      <c r="F102" s="606">
        <v>66.400000000000006</v>
      </c>
      <c r="G102" s="180">
        <v>31.17</v>
      </c>
      <c r="H102" s="180">
        <f>TRUNC(TRUNC(G102 * J9, 2) + G102, 2)</f>
        <v>39.340000000000003</v>
      </c>
      <c r="I102" s="180">
        <f t="shared" si="3"/>
        <v>2612.17</v>
      </c>
      <c r="J102" s="203">
        <f>I102 / I278</f>
        <v>7.2416615282493184E-3</v>
      </c>
    </row>
    <row r="103" spans="1:10">
      <c r="A103" s="200" t="s">
        <v>2788</v>
      </c>
      <c r="B103" s="143" t="s">
        <v>716</v>
      </c>
      <c r="C103" s="143"/>
      <c r="D103" s="143" t="s">
        <v>30</v>
      </c>
      <c r="E103" s="144"/>
      <c r="F103" s="145">
        <v>1</v>
      </c>
      <c r="G103" s="181" t="s">
        <v>718</v>
      </c>
      <c r="H103" s="181">
        <f>I104 + I106 + I108</f>
        <v>2026.81</v>
      </c>
      <c r="I103" s="181">
        <f t="shared" si="3"/>
        <v>2026.81</v>
      </c>
      <c r="J103" s="201">
        <f>I103 / I278</f>
        <v>5.6188808546423089E-3</v>
      </c>
    </row>
    <row r="104" spans="1:10">
      <c r="A104" s="200" t="s">
        <v>2789</v>
      </c>
      <c r="B104" s="143" t="s">
        <v>716</v>
      </c>
      <c r="C104" s="143"/>
      <c r="D104" s="143" t="s">
        <v>31</v>
      </c>
      <c r="E104" s="144"/>
      <c r="F104" s="145">
        <v>1</v>
      </c>
      <c r="G104" s="181" t="s">
        <v>718</v>
      </c>
      <c r="H104" s="181">
        <f>I105</f>
        <v>711.81</v>
      </c>
      <c r="I104" s="181">
        <f t="shared" si="3"/>
        <v>711.81</v>
      </c>
      <c r="J104" s="201">
        <f>I104 / I278</f>
        <v>1.9733352317893348E-3</v>
      </c>
    </row>
    <row r="105" spans="1:10" ht="26.4">
      <c r="A105" s="202" t="s">
        <v>2790</v>
      </c>
      <c r="B105" s="147" t="s">
        <v>32</v>
      </c>
      <c r="C105" s="147" t="s">
        <v>13</v>
      </c>
      <c r="D105" s="147" t="s">
        <v>33</v>
      </c>
      <c r="E105" s="148" t="s">
        <v>18</v>
      </c>
      <c r="F105" s="149">
        <v>16.8</v>
      </c>
      <c r="G105" s="180">
        <v>33.57</v>
      </c>
      <c r="H105" s="180">
        <f>TRUNC(TRUNC(G105 * J9, 2) + G105, 2)</f>
        <v>42.37</v>
      </c>
      <c r="I105" s="180">
        <f t="shared" si="3"/>
        <v>711.81</v>
      </c>
      <c r="J105" s="203">
        <f>I105 / I278</f>
        <v>1.9733352317893348E-3</v>
      </c>
    </row>
    <row r="106" spans="1:10">
      <c r="A106" s="200" t="s">
        <v>2791</v>
      </c>
      <c r="B106" s="143" t="s">
        <v>716</v>
      </c>
      <c r="C106" s="143"/>
      <c r="D106" s="143" t="s">
        <v>34</v>
      </c>
      <c r="E106" s="144"/>
      <c r="F106" s="145">
        <v>1</v>
      </c>
      <c r="G106" s="181" t="s">
        <v>718</v>
      </c>
      <c r="H106" s="181">
        <f>I107</f>
        <v>491.49</v>
      </c>
      <c r="I106" s="181">
        <f t="shared" si="3"/>
        <v>491.49</v>
      </c>
      <c r="J106" s="201">
        <f>I106 / I278</f>
        <v>1.3625469339741507E-3</v>
      </c>
    </row>
    <row r="107" spans="1:10" ht="26.4">
      <c r="A107" s="202" t="s">
        <v>2792</v>
      </c>
      <c r="B107" s="147" t="s">
        <v>32</v>
      </c>
      <c r="C107" s="147" t="s">
        <v>13</v>
      </c>
      <c r="D107" s="147" t="s">
        <v>33</v>
      </c>
      <c r="E107" s="148" t="s">
        <v>18</v>
      </c>
      <c r="F107" s="149">
        <v>11.6</v>
      </c>
      <c r="G107" s="180">
        <v>33.57</v>
      </c>
      <c r="H107" s="180">
        <f>TRUNC(TRUNC(G107 * J9, 2) + G107, 2)</f>
        <v>42.37</v>
      </c>
      <c r="I107" s="180">
        <f t="shared" si="3"/>
        <v>491.49</v>
      </c>
      <c r="J107" s="203">
        <f>I107 / I278</f>
        <v>1.3625469339741507E-3</v>
      </c>
    </row>
    <row r="108" spans="1:10">
      <c r="A108" s="200" t="s">
        <v>2793</v>
      </c>
      <c r="B108" s="143" t="s">
        <v>716</v>
      </c>
      <c r="C108" s="143"/>
      <c r="D108" s="143" t="s">
        <v>35</v>
      </c>
      <c r="E108" s="144"/>
      <c r="F108" s="145">
        <v>1</v>
      </c>
      <c r="G108" s="181" t="s">
        <v>718</v>
      </c>
      <c r="H108" s="181">
        <f>I109 + I110</f>
        <v>823.51</v>
      </c>
      <c r="I108" s="181">
        <f t="shared" si="3"/>
        <v>823.51</v>
      </c>
      <c r="J108" s="201">
        <f>I108 / I278</f>
        <v>2.2829986888788234E-3</v>
      </c>
    </row>
    <row r="109" spans="1:10" ht="26.4">
      <c r="A109" s="202" t="s">
        <v>2794</v>
      </c>
      <c r="B109" s="147" t="s">
        <v>32</v>
      </c>
      <c r="C109" s="147" t="s">
        <v>13</v>
      </c>
      <c r="D109" s="147" t="s">
        <v>33</v>
      </c>
      <c r="E109" s="148" t="s">
        <v>18</v>
      </c>
      <c r="F109" s="149">
        <v>18.53</v>
      </c>
      <c r="G109" s="180">
        <v>33.57</v>
      </c>
      <c r="H109" s="180">
        <f>TRUNC(TRUNC(G109 * J9, 2) + G109, 2)</f>
        <v>42.37</v>
      </c>
      <c r="I109" s="180">
        <f t="shared" si="3"/>
        <v>785.11</v>
      </c>
      <c r="J109" s="203">
        <f>I109 / I278</f>
        <v>2.1765432121354364E-3</v>
      </c>
    </row>
    <row r="110" spans="1:10" ht="39.6">
      <c r="A110" s="202" t="s">
        <v>2795</v>
      </c>
      <c r="B110" s="147" t="s">
        <v>36</v>
      </c>
      <c r="C110" s="147" t="s">
        <v>13</v>
      </c>
      <c r="D110" s="147" t="s">
        <v>37</v>
      </c>
      <c r="E110" s="148" t="s">
        <v>14</v>
      </c>
      <c r="F110" s="149">
        <v>3</v>
      </c>
      <c r="G110" s="180">
        <v>10.14</v>
      </c>
      <c r="H110" s="180">
        <f>TRUNC(TRUNC(G110 * J9, 2) + G110, 2)</f>
        <v>12.8</v>
      </c>
      <c r="I110" s="180">
        <f t="shared" si="3"/>
        <v>38.4</v>
      </c>
      <c r="J110" s="203">
        <f>I110 / I278</f>
        <v>1.0645547674338722E-4</v>
      </c>
    </row>
    <row r="111" spans="1:10">
      <c r="A111" s="200" t="s">
        <v>2796</v>
      </c>
      <c r="B111" s="143" t="s">
        <v>716</v>
      </c>
      <c r="C111" s="143"/>
      <c r="D111" s="143" t="s">
        <v>38</v>
      </c>
      <c r="E111" s="144"/>
      <c r="F111" s="145">
        <v>1</v>
      </c>
      <c r="G111" s="181" t="s">
        <v>718</v>
      </c>
      <c r="H111" s="181">
        <f>I112 + I117</f>
        <v>23027.93</v>
      </c>
      <c r="I111" s="181">
        <f t="shared" si="3"/>
        <v>23027.93</v>
      </c>
      <c r="J111" s="201">
        <f>I111 / I278</f>
        <v>6.383982465008721E-2</v>
      </c>
    </row>
    <row r="112" spans="1:10">
      <c r="A112" s="200" t="s">
        <v>2797</v>
      </c>
      <c r="B112" s="143" t="s">
        <v>716</v>
      </c>
      <c r="C112" s="143"/>
      <c r="D112" s="143" t="s">
        <v>758</v>
      </c>
      <c r="E112" s="144"/>
      <c r="F112" s="145">
        <v>1</v>
      </c>
      <c r="G112" s="181" t="s">
        <v>718</v>
      </c>
      <c r="H112" s="181">
        <f>I113 + I114 + I115+I116</f>
        <v>15985.830000000002</v>
      </c>
      <c r="I112" s="181">
        <f t="shared" si="3"/>
        <v>15985.83</v>
      </c>
      <c r="J112" s="201">
        <f>I112 / I278</f>
        <v>4.4317165463248487E-2</v>
      </c>
    </row>
    <row r="113" spans="1:11" ht="52.8">
      <c r="A113" s="202" t="s">
        <v>2798</v>
      </c>
      <c r="B113" s="624" t="s">
        <v>3055</v>
      </c>
      <c r="C113" s="625" t="s">
        <v>10</v>
      </c>
      <c r="D113" s="487" t="s">
        <v>3067</v>
      </c>
      <c r="E113" s="507" t="s">
        <v>18</v>
      </c>
      <c r="F113" s="604">
        <v>6.6</v>
      </c>
      <c r="G113" s="626">
        <v>968.75</v>
      </c>
      <c r="H113" s="180">
        <f>TRUNC(TRUNC(G113 * J9, 2) + G113, 2)</f>
        <v>1222.95</v>
      </c>
      <c r="I113" s="180">
        <f t="shared" si="3"/>
        <v>8071.47</v>
      </c>
      <c r="J113" s="203">
        <f>I113 / I278</f>
        <v>2.2376359033071554E-2</v>
      </c>
      <c r="K113" s="19"/>
    </row>
    <row r="114" spans="1:11" ht="52.8">
      <c r="A114" s="202" t="s">
        <v>2799</v>
      </c>
      <c r="B114" s="624" t="s">
        <v>3060</v>
      </c>
      <c r="C114" s="625" t="s">
        <v>10</v>
      </c>
      <c r="D114" s="627" t="s">
        <v>3058</v>
      </c>
      <c r="E114" s="507" t="s">
        <v>18</v>
      </c>
      <c r="F114" s="604">
        <v>3.5</v>
      </c>
      <c r="G114" s="610">
        <f>'CPU PROPRIA'!H32</f>
        <v>548.73000000000013</v>
      </c>
      <c r="H114" s="180">
        <f>TRUNC(TRUNC(G114 * J9, 2) + G114, 2)</f>
        <v>692.71</v>
      </c>
      <c r="I114" s="180">
        <f t="shared" si="3"/>
        <v>2424.48</v>
      </c>
      <c r="J114" s="203">
        <f>I114 / I278</f>
        <v>6.721332662885611E-3</v>
      </c>
      <c r="K114" s="19"/>
    </row>
    <row r="115" spans="1:11" ht="52.8">
      <c r="A115" s="202" t="s">
        <v>2800</v>
      </c>
      <c r="B115" s="624" t="s">
        <v>3061</v>
      </c>
      <c r="C115" s="625" t="s">
        <v>10</v>
      </c>
      <c r="D115" s="487" t="s">
        <v>3059</v>
      </c>
      <c r="E115" s="507" t="s">
        <v>18</v>
      </c>
      <c r="F115" s="604">
        <v>0.48</v>
      </c>
      <c r="G115" s="610">
        <f>'CPU PROPRIA'!H52</f>
        <v>1395.81</v>
      </c>
      <c r="H115" s="180">
        <f>TRUNC(TRUNC(G115 * J9, 2) + G115, 2)</f>
        <v>1762.07</v>
      </c>
      <c r="I115" s="180">
        <f t="shared" si="3"/>
        <v>845.79</v>
      </c>
      <c r="J115" s="203">
        <f>I115 / I278</f>
        <v>2.3447650436143092E-3</v>
      </c>
      <c r="K115" s="19"/>
    </row>
    <row r="116" spans="1:11" ht="26.4">
      <c r="A116" s="202" t="s">
        <v>3063</v>
      </c>
      <c r="B116" s="624" t="s">
        <v>3062</v>
      </c>
      <c r="C116" s="625" t="s">
        <v>10</v>
      </c>
      <c r="D116" s="628" t="s">
        <v>3066</v>
      </c>
      <c r="E116" s="507" t="s">
        <v>18</v>
      </c>
      <c r="F116" s="604">
        <f>F113+F114+F115</f>
        <v>10.58</v>
      </c>
      <c r="G116" s="610">
        <f>'CPU PROPRIA'!H61</f>
        <v>438.95</v>
      </c>
      <c r="H116" s="180">
        <f>TRUNC(TRUNC(G116 * J10, 2) + G116, 2)</f>
        <v>438.95</v>
      </c>
      <c r="I116" s="180">
        <f t="shared" ref="I116" si="4">TRUNC(F116 * H116,2)</f>
        <v>4644.09</v>
      </c>
      <c r="J116" s="203">
        <f>I116 / I278</f>
        <v>1.2874708723677011E-2</v>
      </c>
    </row>
    <row r="117" spans="1:11">
      <c r="A117" s="200" t="s">
        <v>2801</v>
      </c>
      <c r="B117" s="143" t="s">
        <v>716</v>
      </c>
      <c r="C117" s="143"/>
      <c r="D117" s="143" t="s">
        <v>273</v>
      </c>
      <c r="E117" s="144"/>
      <c r="F117" s="145">
        <v>1</v>
      </c>
      <c r="G117" s="181" t="s">
        <v>718</v>
      </c>
      <c r="H117" s="181">
        <f>I118</f>
        <v>7042.1</v>
      </c>
      <c r="I117" s="181">
        <f t="shared" si="3"/>
        <v>7042.1</v>
      </c>
      <c r="J117" s="201">
        <f>I117 / I278</f>
        <v>1.952265918683873E-2</v>
      </c>
    </row>
    <row r="118" spans="1:11" ht="52.8">
      <c r="A118" s="202" t="s">
        <v>2802</v>
      </c>
      <c r="B118" s="147" t="s">
        <v>1175</v>
      </c>
      <c r="C118" s="147" t="s">
        <v>13</v>
      </c>
      <c r="D118" s="147" t="s">
        <v>760</v>
      </c>
      <c r="E118" s="148" t="s">
        <v>14</v>
      </c>
      <c r="F118" s="149">
        <v>5</v>
      </c>
      <c r="G118" s="180">
        <v>1115.67</v>
      </c>
      <c r="H118" s="180">
        <f>TRUNC(TRUNC(G118 * J9, 2) + G118, 2)</f>
        <v>1408.42</v>
      </c>
      <c r="I118" s="180">
        <f t="shared" si="3"/>
        <v>7042.1</v>
      </c>
      <c r="J118" s="203">
        <f>I118 / I278</f>
        <v>1.952265918683873E-2</v>
      </c>
    </row>
    <row r="119" spans="1:11">
      <c r="A119" s="200" t="s">
        <v>2803</v>
      </c>
      <c r="B119" s="143" t="s">
        <v>716</v>
      </c>
      <c r="C119" s="143"/>
      <c r="D119" s="143" t="s">
        <v>351</v>
      </c>
      <c r="E119" s="144"/>
      <c r="F119" s="145">
        <v>1</v>
      </c>
      <c r="G119" s="181" t="s">
        <v>718</v>
      </c>
      <c r="H119" s="181">
        <f>I120 + I123</f>
        <v>22059.57</v>
      </c>
      <c r="I119" s="181">
        <f t="shared" si="3"/>
        <v>22059.57</v>
      </c>
      <c r="J119" s="201">
        <f>I119 / I278</f>
        <v>6.1155261487086526E-2</v>
      </c>
    </row>
    <row r="120" spans="1:11">
      <c r="A120" s="200" t="s">
        <v>2804</v>
      </c>
      <c r="B120" s="143" t="s">
        <v>716</v>
      </c>
      <c r="C120" s="143"/>
      <c r="D120" s="143" t="s">
        <v>761</v>
      </c>
      <c r="E120" s="144"/>
      <c r="F120" s="145">
        <v>1</v>
      </c>
      <c r="G120" s="181" t="s">
        <v>718</v>
      </c>
      <c r="H120" s="181">
        <f>I121 + I122</f>
        <v>6332.11</v>
      </c>
      <c r="I120" s="181">
        <f t="shared" si="3"/>
        <v>6332.11</v>
      </c>
      <c r="J120" s="201">
        <f>I120 / I278</f>
        <v>1.7554369501082544E-2</v>
      </c>
    </row>
    <row r="121" spans="1:11" ht="39.6">
      <c r="A121" s="202" t="s">
        <v>2805</v>
      </c>
      <c r="B121" s="147" t="s">
        <v>1177</v>
      </c>
      <c r="C121" s="147" t="s">
        <v>13</v>
      </c>
      <c r="D121" s="147" t="s">
        <v>762</v>
      </c>
      <c r="E121" s="148" t="s">
        <v>18</v>
      </c>
      <c r="F121" s="149">
        <v>27.15</v>
      </c>
      <c r="G121" s="180">
        <v>95.32</v>
      </c>
      <c r="H121" s="180">
        <f>TRUNC(TRUNC(G121 * J9, 2) + G121, 2)</f>
        <v>120.33</v>
      </c>
      <c r="I121" s="180">
        <f t="shared" si="3"/>
        <v>3266.95</v>
      </c>
      <c r="J121" s="203">
        <f>I121 / I278</f>
        <v>9.0568937434064821E-3</v>
      </c>
    </row>
    <row r="122" spans="1:11" ht="26.4">
      <c r="A122" s="202" t="s">
        <v>2806</v>
      </c>
      <c r="B122" s="147" t="s">
        <v>1526</v>
      </c>
      <c r="C122" s="147" t="s">
        <v>13</v>
      </c>
      <c r="D122" s="147" t="s">
        <v>1525</v>
      </c>
      <c r="E122" s="148" t="s">
        <v>17</v>
      </c>
      <c r="F122" s="149">
        <v>2.6</v>
      </c>
      <c r="G122" s="180">
        <v>933.87</v>
      </c>
      <c r="H122" s="180">
        <f>TRUNC(TRUNC(G122 * J9, 2) + G122, 2)</f>
        <v>1178.9100000000001</v>
      </c>
      <c r="I122" s="180">
        <f t="shared" si="3"/>
        <v>3065.16</v>
      </c>
      <c r="J122" s="203">
        <f>I122 / I278</f>
        <v>8.4974757576760616E-3</v>
      </c>
    </row>
    <row r="123" spans="1:11">
      <c r="A123" s="200" t="s">
        <v>2807</v>
      </c>
      <c r="B123" s="143" t="s">
        <v>716</v>
      </c>
      <c r="C123" s="143"/>
      <c r="D123" s="143" t="s">
        <v>351</v>
      </c>
      <c r="E123" s="144"/>
      <c r="F123" s="145">
        <v>1</v>
      </c>
      <c r="G123" s="181" t="s">
        <v>718</v>
      </c>
      <c r="H123" s="181">
        <f>I124 + I125 + I126 + I127</f>
        <v>15727.460000000001</v>
      </c>
      <c r="I123" s="181">
        <f t="shared" si="3"/>
        <v>15727.46</v>
      </c>
      <c r="J123" s="201">
        <f>I123 / I278</f>
        <v>4.3600891986003983E-2</v>
      </c>
    </row>
    <row r="124" spans="1:11" ht="39.6">
      <c r="A124" s="202" t="s">
        <v>2808</v>
      </c>
      <c r="B124" s="487">
        <v>87261</v>
      </c>
      <c r="C124" s="487" t="s">
        <v>13</v>
      </c>
      <c r="D124" s="487" t="s">
        <v>763</v>
      </c>
      <c r="E124" s="507" t="s">
        <v>18</v>
      </c>
      <c r="F124" s="606">
        <v>6</v>
      </c>
      <c r="G124" s="610">
        <v>189.31</v>
      </c>
      <c r="H124" s="180">
        <f>TRUNC(TRUNC(G124 * J9, 2) + G124, 2)</f>
        <v>238.98</v>
      </c>
      <c r="I124" s="180">
        <f t="shared" si="3"/>
        <v>1433.88</v>
      </c>
      <c r="J124" s="203">
        <f>I124 / I278</f>
        <v>3.9751140362710444E-3</v>
      </c>
    </row>
    <row r="125" spans="1:11" ht="39.6">
      <c r="A125" s="202" t="s">
        <v>2809</v>
      </c>
      <c r="B125" s="487" t="s">
        <v>1182</v>
      </c>
      <c r="C125" s="487" t="s">
        <v>13</v>
      </c>
      <c r="D125" s="487" t="s">
        <v>764</v>
      </c>
      <c r="E125" s="507" t="s">
        <v>18</v>
      </c>
      <c r="F125" s="606">
        <v>15.95</v>
      </c>
      <c r="G125" s="610">
        <v>174.21</v>
      </c>
      <c r="H125" s="180">
        <f>TRUNC(TRUNC(G125 * J9, 2) + G125, 2)</f>
        <v>219.92</v>
      </c>
      <c r="I125" s="180">
        <f t="shared" si="3"/>
        <v>3507.72</v>
      </c>
      <c r="J125" s="203">
        <f>I125 / I278</f>
        <v>9.7243751271435998E-3</v>
      </c>
    </row>
    <row r="126" spans="1:11" ht="39.6">
      <c r="A126" s="202" t="s">
        <v>2810</v>
      </c>
      <c r="B126" s="487">
        <v>87263</v>
      </c>
      <c r="C126" s="487" t="s">
        <v>13</v>
      </c>
      <c r="D126" s="506" t="s">
        <v>3097</v>
      </c>
      <c r="E126" s="507" t="s">
        <v>18</v>
      </c>
      <c r="F126" s="604">
        <v>43.34</v>
      </c>
      <c r="G126" s="609">
        <v>162.9</v>
      </c>
      <c r="H126" s="180">
        <f>TRUNC(TRUNC(G126 * J9, 2) + G126, 2)</f>
        <v>205.64</v>
      </c>
      <c r="I126" s="180">
        <f t="shared" si="3"/>
        <v>8912.43</v>
      </c>
      <c r="J126" s="203">
        <f>I126 / I278</f>
        <v>2.4707733973751735E-2</v>
      </c>
    </row>
    <row r="127" spans="1:11" ht="39.6">
      <c r="A127" s="202" t="s">
        <v>2811</v>
      </c>
      <c r="B127" s="624" t="s">
        <v>3064</v>
      </c>
      <c r="C127" s="487" t="s">
        <v>10</v>
      </c>
      <c r="D127" s="508" t="s">
        <v>3075</v>
      </c>
      <c r="E127" s="507" t="s">
        <v>16</v>
      </c>
      <c r="F127" s="606">
        <v>45.85</v>
      </c>
      <c r="G127" s="610">
        <v>32.369999999999997</v>
      </c>
      <c r="H127" s="180">
        <f>TRUNC(TRUNC(G127 * J9, 2) + G127, 2)</f>
        <v>40.86</v>
      </c>
      <c r="I127" s="180">
        <f t="shared" si="3"/>
        <v>1873.43</v>
      </c>
      <c r="J127" s="203">
        <f>I127 / I278</f>
        <v>5.1936688488376029E-3</v>
      </c>
    </row>
    <row r="128" spans="1:11">
      <c r="A128" s="200" t="s">
        <v>2812</v>
      </c>
      <c r="B128" s="143" t="s">
        <v>716</v>
      </c>
      <c r="C128" s="143"/>
      <c r="D128" s="143" t="s">
        <v>574</v>
      </c>
      <c r="E128" s="144"/>
      <c r="F128" s="145">
        <v>1</v>
      </c>
      <c r="G128" s="181" t="s">
        <v>718</v>
      </c>
      <c r="H128" s="181">
        <f>I129 + I133 + I136 + I138 + I142 + I146 + I150 + I154 + I156</f>
        <v>82946.22</v>
      </c>
      <c r="I128" s="181">
        <f t="shared" si="3"/>
        <v>82946.22</v>
      </c>
      <c r="J128" s="201">
        <f>I128 / I278</f>
        <v>0.22994998422296564</v>
      </c>
    </row>
    <row r="129" spans="1:12">
      <c r="A129" s="200" t="s">
        <v>2813</v>
      </c>
      <c r="B129" s="143" t="s">
        <v>716</v>
      </c>
      <c r="C129" s="143"/>
      <c r="D129" s="143" t="s">
        <v>767</v>
      </c>
      <c r="E129" s="144"/>
      <c r="F129" s="145">
        <v>1</v>
      </c>
      <c r="G129" s="181" t="s">
        <v>718</v>
      </c>
      <c r="H129" s="181">
        <f>I130 + I131 + I132</f>
        <v>9972.5400000000009</v>
      </c>
      <c r="I129" s="181">
        <f t="shared" si="3"/>
        <v>9972.5400000000009</v>
      </c>
      <c r="J129" s="201">
        <f>I129 / I278</f>
        <v>2.7646653646940078E-2</v>
      </c>
    </row>
    <row r="130" spans="1:12" ht="39.6">
      <c r="A130" s="202" t="s">
        <v>2814</v>
      </c>
      <c r="B130" s="147" t="s">
        <v>274</v>
      </c>
      <c r="C130" s="147" t="s">
        <v>13</v>
      </c>
      <c r="D130" s="147" t="s">
        <v>383</v>
      </c>
      <c r="E130" s="148" t="s">
        <v>18</v>
      </c>
      <c r="F130" s="606">
        <v>249.71</v>
      </c>
      <c r="G130" s="180">
        <v>5.23</v>
      </c>
      <c r="H130" s="180">
        <f>TRUNC(TRUNC(G130 * J9, 2) + G130, 2)</f>
        <v>6.6</v>
      </c>
      <c r="I130" s="180">
        <f t="shared" si="3"/>
        <v>1648.08</v>
      </c>
      <c r="J130" s="203">
        <f>I130 / I278</f>
        <v>4.5689359924802504E-3</v>
      </c>
    </row>
    <row r="131" spans="1:12" ht="39.6">
      <c r="A131" s="202" t="s">
        <v>2815</v>
      </c>
      <c r="B131" s="147" t="s">
        <v>1187</v>
      </c>
      <c r="C131" s="147" t="s">
        <v>13</v>
      </c>
      <c r="D131" s="147" t="s">
        <v>768</v>
      </c>
      <c r="E131" s="148" t="s">
        <v>18</v>
      </c>
      <c r="F131" s="606">
        <v>211.97</v>
      </c>
      <c r="G131" s="180">
        <v>26.09</v>
      </c>
      <c r="H131" s="180">
        <f>TRUNC(TRUNC(G131 * J9, 2) + G131, 2)</f>
        <v>32.93</v>
      </c>
      <c r="I131" s="180">
        <f t="shared" si="3"/>
        <v>6980.17</v>
      </c>
      <c r="J131" s="203">
        <f>I131 / I278</f>
        <v>1.9350972007809615E-2</v>
      </c>
    </row>
    <row r="132" spans="1:12" ht="39.6">
      <c r="A132" s="202" t="s">
        <v>2816</v>
      </c>
      <c r="B132" s="147" t="s">
        <v>1188</v>
      </c>
      <c r="C132" s="147" t="s">
        <v>13</v>
      </c>
      <c r="D132" s="147" t="s">
        <v>769</v>
      </c>
      <c r="E132" s="148" t="s">
        <v>18</v>
      </c>
      <c r="F132" s="606">
        <v>37.74</v>
      </c>
      <c r="G132" s="180">
        <v>28.22</v>
      </c>
      <c r="H132" s="180">
        <f>TRUNC(TRUNC(G132 * J9, 2) + G132, 2)</f>
        <v>35.619999999999997</v>
      </c>
      <c r="I132" s="180">
        <f t="shared" si="3"/>
        <v>1344.29</v>
      </c>
      <c r="J132" s="203">
        <f>I132 / I278</f>
        <v>3.7267456466502087E-3</v>
      </c>
    </row>
    <row r="133" spans="1:12">
      <c r="A133" s="200" t="s">
        <v>2817</v>
      </c>
      <c r="B133" s="143" t="s">
        <v>716</v>
      </c>
      <c r="C133" s="143"/>
      <c r="D133" s="143" t="s">
        <v>770</v>
      </c>
      <c r="E133" s="144"/>
      <c r="F133" s="145">
        <v>1</v>
      </c>
      <c r="G133" s="181" t="s">
        <v>718</v>
      </c>
      <c r="H133" s="181">
        <f>I134 + I135</f>
        <v>13450.529999999999</v>
      </c>
      <c r="I133" s="181">
        <f t="shared" si="3"/>
        <v>13450.53</v>
      </c>
      <c r="J133" s="201">
        <f>I133 / I278</f>
        <v>3.7288608947948755E-2</v>
      </c>
    </row>
    <row r="134" spans="1:12" ht="39.6">
      <c r="A134" s="341" t="s">
        <v>2818</v>
      </c>
      <c r="B134" s="147" t="s">
        <v>281</v>
      </c>
      <c r="C134" s="147" t="s">
        <v>13</v>
      </c>
      <c r="D134" s="147" t="s">
        <v>384</v>
      </c>
      <c r="E134" s="148" t="s">
        <v>18</v>
      </c>
      <c r="F134" s="606">
        <v>159.47999999999999</v>
      </c>
      <c r="G134" s="180">
        <v>9.2100000000000009</v>
      </c>
      <c r="H134" s="180">
        <f>TRUNC(TRUNC(G134 * J9, 2) + G134, 2)</f>
        <v>11.62</v>
      </c>
      <c r="I134" s="180">
        <f t="shared" si="3"/>
        <v>1853.15</v>
      </c>
      <c r="J134" s="203">
        <f>I134 / I278</f>
        <v>5.1374470501825012E-3</v>
      </c>
    </row>
    <row r="135" spans="1:12" ht="52.8">
      <c r="A135" s="202" t="s">
        <v>2819</v>
      </c>
      <c r="B135" s="147" t="s">
        <v>385</v>
      </c>
      <c r="C135" s="147" t="s">
        <v>13</v>
      </c>
      <c r="D135" s="147" t="s">
        <v>386</v>
      </c>
      <c r="E135" s="148" t="s">
        <v>18</v>
      </c>
      <c r="F135" s="606">
        <v>159.47999999999999</v>
      </c>
      <c r="G135" s="180">
        <v>57.61</v>
      </c>
      <c r="H135" s="180">
        <f>TRUNC(TRUNC(G135 * J9, 2) + G135, 2)</f>
        <v>72.72</v>
      </c>
      <c r="I135" s="180">
        <f t="shared" si="3"/>
        <v>11597.38</v>
      </c>
      <c r="J135" s="203">
        <f>I135 / I278</f>
        <v>3.2151161897766255E-2</v>
      </c>
    </row>
    <row r="136" spans="1:12">
      <c r="A136" s="200" t="s">
        <v>2820</v>
      </c>
      <c r="B136" s="143" t="s">
        <v>716</v>
      </c>
      <c r="C136" s="143"/>
      <c r="D136" s="143" t="s">
        <v>771</v>
      </c>
      <c r="E136" s="144"/>
      <c r="F136" s="145">
        <v>1</v>
      </c>
      <c r="G136" s="181" t="s">
        <v>718</v>
      </c>
      <c r="H136" s="181">
        <f>I137</f>
        <v>7092.47</v>
      </c>
      <c r="I136" s="181">
        <f t="shared" si="3"/>
        <v>7092.47</v>
      </c>
      <c r="J136" s="201">
        <f>I136 / I278</f>
        <v>1.966229883172322E-2</v>
      </c>
    </row>
    <row r="137" spans="1:12" ht="52.8">
      <c r="A137" s="590" t="s">
        <v>2821</v>
      </c>
      <c r="B137" s="495" t="s">
        <v>3110</v>
      </c>
      <c r="C137" s="508" t="s">
        <v>10</v>
      </c>
      <c r="D137" s="508" t="s">
        <v>3109</v>
      </c>
      <c r="E137" s="511" t="s">
        <v>18</v>
      </c>
      <c r="F137" s="611">
        <v>37.74</v>
      </c>
      <c r="G137" s="612">
        <v>148.87</v>
      </c>
      <c r="H137" s="612">
        <f>TRUNC(TRUNC(G137 * J9, 2) + G137, 2)</f>
        <v>187.93</v>
      </c>
      <c r="I137" s="612">
        <f t="shared" si="3"/>
        <v>7092.47</v>
      </c>
      <c r="J137" s="623">
        <f>I137 / I278</f>
        <v>1.966229883172322E-2</v>
      </c>
      <c r="K137" s="429"/>
      <c r="L137" s="428"/>
    </row>
    <row r="138" spans="1:12">
      <c r="A138" s="200" t="s">
        <v>2822</v>
      </c>
      <c r="B138" s="143" t="s">
        <v>716</v>
      </c>
      <c r="C138" s="143"/>
      <c r="D138" s="143" t="s">
        <v>772</v>
      </c>
      <c r="E138" s="144"/>
      <c r="F138" s="145">
        <v>1</v>
      </c>
      <c r="G138" s="181" t="s">
        <v>718</v>
      </c>
      <c r="H138" s="181">
        <f>I139 + I140 + I141</f>
        <v>5902.3099999999995</v>
      </c>
      <c r="I138" s="181">
        <f t="shared" si="3"/>
        <v>5902.31</v>
      </c>
      <c r="J138" s="201">
        <f>I138 / I278</f>
        <v>1.6362844399407862E-2</v>
      </c>
    </row>
    <row r="139" spans="1:12" ht="26.4">
      <c r="A139" s="202" t="s">
        <v>2823</v>
      </c>
      <c r="B139" s="147" t="s">
        <v>40</v>
      </c>
      <c r="C139" s="147" t="s">
        <v>13</v>
      </c>
      <c r="D139" s="147" t="s">
        <v>41</v>
      </c>
      <c r="E139" s="148" t="s">
        <v>18</v>
      </c>
      <c r="F139" s="149">
        <v>133.87</v>
      </c>
      <c r="G139" s="180">
        <v>19.5</v>
      </c>
      <c r="H139" s="180">
        <f>TRUNC(TRUNC(G139 * J9, 2) + G139, 2)</f>
        <v>24.61</v>
      </c>
      <c r="I139" s="180">
        <f t="shared" si="3"/>
        <v>3294.54</v>
      </c>
      <c r="J139" s="203">
        <f>I139 / I278</f>
        <v>9.1333808945353902E-3</v>
      </c>
    </row>
    <row r="140" spans="1:12" ht="26.4">
      <c r="A140" s="202" t="s">
        <v>2824</v>
      </c>
      <c r="B140" s="147" t="s">
        <v>1579</v>
      </c>
      <c r="C140" s="147" t="s">
        <v>13</v>
      </c>
      <c r="D140" s="147" t="s">
        <v>1580</v>
      </c>
      <c r="E140" s="148" t="s">
        <v>18</v>
      </c>
      <c r="F140" s="149">
        <v>133.87</v>
      </c>
      <c r="G140" s="180">
        <v>3.79</v>
      </c>
      <c r="H140" s="180">
        <f>TRUNC(TRUNC(G140 * J9, 2) + G140, 2)</f>
        <v>4.78</v>
      </c>
      <c r="I140" s="180">
        <f t="shared" si="3"/>
        <v>639.89</v>
      </c>
      <c r="J140" s="203">
        <f>I140 / I278</f>
        <v>1.7739529951386992E-3</v>
      </c>
    </row>
    <row r="141" spans="1:12" ht="26.4">
      <c r="A141" s="202" t="s">
        <v>2825</v>
      </c>
      <c r="B141" s="147" t="s">
        <v>1189</v>
      </c>
      <c r="C141" s="147" t="s">
        <v>13</v>
      </c>
      <c r="D141" s="147" t="s">
        <v>773</v>
      </c>
      <c r="E141" s="148" t="s">
        <v>18</v>
      </c>
      <c r="F141" s="149">
        <v>133.87</v>
      </c>
      <c r="G141" s="180">
        <v>11.65</v>
      </c>
      <c r="H141" s="180">
        <f>TRUNC(TRUNC(G141 * J9, 2) + G141, 2)</f>
        <v>14.7</v>
      </c>
      <c r="I141" s="180">
        <f t="shared" si="3"/>
        <v>1967.88</v>
      </c>
      <c r="J141" s="203">
        <f>I141 / I278</f>
        <v>5.4555105097337728E-3</v>
      </c>
    </row>
    <row r="142" spans="1:12">
      <c r="A142" s="200" t="s">
        <v>2826</v>
      </c>
      <c r="B142" s="143" t="s">
        <v>716</v>
      </c>
      <c r="C142" s="143"/>
      <c r="D142" s="143" t="s">
        <v>575</v>
      </c>
      <c r="E142" s="144"/>
      <c r="F142" s="145">
        <v>1</v>
      </c>
      <c r="G142" s="181" t="s">
        <v>718</v>
      </c>
      <c r="H142" s="181">
        <f>I143 + I145+I144</f>
        <v>3202.3399999999997</v>
      </c>
      <c r="I142" s="181">
        <f t="shared" si="3"/>
        <v>3202.34</v>
      </c>
      <c r="J142" s="201">
        <f>I142 / I278</f>
        <v>8.8777768592296531E-3</v>
      </c>
    </row>
    <row r="143" spans="1:12" ht="26.4">
      <c r="A143" s="590" t="s">
        <v>2827</v>
      </c>
      <c r="B143" s="508" t="s">
        <v>279</v>
      </c>
      <c r="C143" s="508" t="s">
        <v>13</v>
      </c>
      <c r="D143" s="508" t="s">
        <v>280</v>
      </c>
      <c r="E143" s="511" t="s">
        <v>18</v>
      </c>
      <c r="F143" s="611">
        <v>57.4</v>
      </c>
      <c r="G143" s="612">
        <v>28.01</v>
      </c>
      <c r="H143" s="612">
        <f>TRUNC(TRUNC(G143 * J9, 2) + G143, 2)</f>
        <v>35.35</v>
      </c>
      <c r="I143" s="180">
        <f t="shared" si="3"/>
        <v>2029.09</v>
      </c>
      <c r="J143" s="203">
        <f>I143 / I278</f>
        <v>5.6252016485739478E-3</v>
      </c>
    </row>
    <row r="144" spans="1:12" ht="26.4">
      <c r="A144" s="590" t="s">
        <v>3099</v>
      </c>
      <c r="B144" s="508">
        <v>104637</v>
      </c>
      <c r="C144" s="508" t="s">
        <v>13</v>
      </c>
      <c r="D144" s="508" t="s">
        <v>3098</v>
      </c>
      <c r="E144" s="511" t="s">
        <v>18</v>
      </c>
      <c r="F144" s="611">
        <v>57.4</v>
      </c>
      <c r="G144" s="621">
        <v>2.48</v>
      </c>
      <c r="H144" s="612">
        <f>TRUNC(TRUNC(G144 * J10, 2) + G144, 2)</f>
        <v>2.48</v>
      </c>
      <c r="I144" s="180">
        <f t="shared" ref="I144" si="5">TRUNC(F144 * H144,2)</f>
        <v>142.35</v>
      </c>
      <c r="J144" s="203">
        <f>I144 / I278</f>
        <v>3.9463377902138465E-4</v>
      </c>
      <c r="K144" s="426"/>
    </row>
    <row r="145" spans="1:11" ht="26.4">
      <c r="A145" s="590" t="s">
        <v>3100</v>
      </c>
      <c r="B145" s="508" t="s">
        <v>1191</v>
      </c>
      <c r="C145" s="508" t="s">
        <v>13</v>
      </c>
      <c r="D145" s="508" t="s">
        <v>774</v>
      </c>
      <c r="E145" s="511" t="s">
        <v>18</v>
      </c>
      <c r="F145" s="611">
        <v>57.4</v>
      </c>
      <c r="G145" s="612">
        <v>14.23</v>
      </c>
      <c r="H145" s="612">
        <f>TRUNC(TRUNC(G145 * J9, 2) + G145, 2)</f>
        <v>17.96</v>
      </c>
      <c r="I145" s="180">
        <f t="shared" si="3"/>
        <v>1030.9000000000001</v>
      </c>
      <c r="J145" s="203">
        <f>I145 / I278</f>
        <v>2.8579414316343204E-3</v>
      </c>
    </row>
    <row r="146" spans="1:11">
      <c r="A146" s="200" t="s">
        <v>2828</v>
      </c>
      <c r="B146" s="143" t="s">
        <v>716</v>
      </c>
      <c r="C146" s="143"/>
      <c r="D146" s="143" t="s">
        <v>775</v>
      </c>
      <c r="E146" s="144"/>
      <c r="F146" s="145">
        <v>1</v>
      </c>
      <c r="G146" s="181" t="s">
        <v>718</v>
      </c>
      <c r="H146" s="181">
        <f>I147 + I148 + I149</f>
        <v>9321.59</v>
      </c>
      <c r="I146" s="181">
        <f t="shared" si="3"/>
        <v>9321.59</v>
      </c>
      <c r="J146" s="201">
        <f>I146 / I278</f>
        <v>2.5842039256676847E-2</v>
      </c>
    </row>
    <row r="147" spans="1:11" ht="26.4">
      <c r="A147" s="202" t="s">
        <v>2829</v>
      </c>
      <c r="B147" s="508">
        <v>95305</v>
      </c>
      <c r="C147" s="508" t="s">
        <v>13</v>
      </c>
      <c r="D147" s="508" t="s">
        <v>3101</v>
      </c>
      <c r="E147" s="511" t="s">
        <v>18</v>
      </c>
      <c r="F147" s="611">
        <v>159.47999999999999</v>
      </c>
      <c r="G147" s="617">
        <v>14.85</v>
      </c>
      <c r="H147" s="180">
        <f>TRUNC(TRUNC(G147 * J9, 2) + G147, 2)</f>
        <v>18.739999999999998</v>
      </c>
      <c r="I147" s="180">
        <f t="shared" si="3"/>
        <v>2988.65</v>
      </c>
      <c r="J147" s="203">
        <f>I147 / I278</f>
        <v>8.285368764820944E-3</v>
      </c>
      <c r="K147" s="426"/>
    </row>
    <row r="148" spans="1:11" ht="26.4">
      <c r="A148" s="202" t="s">
        <v>2830</v>
      </c>
      <c r="B148" s="508" t="s">
        <v>1192</v>
      </c>
      <c r="C148" s="508" t="s">
        <v>13</v>
      </c>
      <c r="D148" s="508" t="s">
        <v>776</v>
      </c>
      <c r="E148" s="511" t="s">
        <v>18</v>
      </c>
      <c r="F148" s="611">
        <v>159.47999999999999</v>
      </c>
      <c r="G148" s="612">
        <v>4</v>
      </c>
      <c r="H148" s="180">
        <f>TRUNC(TRUNC(G148 * J9, 2) + G148, 2)</f>
        <v>5.04</v>
      </c>
      <c r="I148" s="180">
        <f t="shared" si="3"/>
        <v>803.77</v>
      </c>
      <c r="J148" s="203">
        <f>I148 / I278</f>
        <v>2.2282739203654256E-3</v>
      </c>
    </row>
    <row r="149" spans="1:11" ht="26.4">
      <c r="A149" s="202" t="s">
        <v>2831</v>
      </c>
      <c r="B149" s="508" t="s">
        <v>1193</v>
      </c>
      <c r="C149" s="508" t="s">
        <v>13</v>
      </c>
      <c r="D149" s="508" t="s">
        <v>777</v>
      </c>
      <c r="E149" s="511" t="s">
        <v>18</v>
      </c>
      <c r="F149" s="611">
        <v>159.47999999999999</v>
      </c>
      <c r="G149" s="612">
        <v>27.47</v>
      </c>
      <c r="H149" s="180">
        <f>TRUNC(TRUNC(G149 * J9, 2) + G149, 2)</f>
        <v>34.67</v>
      </c>
      <c r="I149" s="180">
        <f t="shared" ref="I149:I198" si="6">TRUNC(F149 * H149,2)</f>
        <v>5529.17</v>
      </c>
      <c r="J149" s="203">
        <f>I149 / I278</f>
        <v>1.5328396571490478E-2</v>
      </c>
    </row>
    <row r="150" spans="1:11">
      <c r="A150" s="200" t="s">
        <v>2832</v>
      </c>
      <c r="B150" s="143" t="s">
        <v>716</v>
      </c>
      <c r="C150" s="143"/>
      <c r="D150" s="143" t="s">
        <v>778</v>
      </c>
      <c r="E150" s="144"/>
      <c r="F150" s="145">
        <v>1</v>
      </c>
      <c r="G150" s="181" t="s">
        <v>718</v>
      </c>
      <c r="H150" s="181">
        <f>I151 + I152 + I153</f>
        <v>31488.010000000002</v>
      </c>
      <c r="I150" s="181">
        <f t="shared" si="6"/>
        <v>31488.01</v>
      </c>
      <c r="J150" s="201">
        <f>I150 / I278</f>
        <v>8.7293518652357918E-2</v>
      </c>
    </row>
    <row r="151" spans="1:11" ht="52.8">
      <c r="A151" s="341" t="s">
        <v>2833</v>
      </c>
      <c r="B151" s="495" t="s">
        <v>3084</v>
      </c>
      <c r="C151" s="508" t="s">
        <v>10</v>
      </c>
      <c r="D151" s="508" t="s">
        <v>3102</v>
      </c>
      <c r="E151" s="511" t="s">
        <v>18</v>
      </c>
      <c r="F151" s="616">
        <v>17.274999999999999</v>
      </c>
      <c r="G151" s="617">
        <v>625.61</v>
      </c>
      <c r="H151" s="619">
        <f>TRUNC(TRUNC(G151 * J9, 2) + G151, 2)</f>
        <v>789.77</v>
      </c>
      <c r="I151" s="619">
        <f t="shared" si="6"/>
        <v>13643.27</v>
      </c>
      <c r="J151" s="622">
        <f>I151 / I278</f>
        <v>3.7822937817415435E-2</v>
      </c>
      <c r="K151" s="426"/>
    </row>
    <row r="152" spans="1:11">
      <c r="A152" s="341" t="s">
        <v>2834</v>
      </c>
      <c r="B152" s="553" t="s">
        <v>583</v>
      </c>
      <c r="C152" s="553" t="s">
        <v>39</v>
      </c>
      <c r="D152" s="553" t="s">
        <v>584</v>
      </c>
      <c r="E152" s="618" t="s">
        <v>18</v>
      </c>
      <c r="F152" s="620">
        <v>6.65</v>
      </c>
      <c r="G152" s="619">
        <v>378.98</v>
      </c>
      <c r="H152" s="619">
        <f>TRUNC(TRUNC(G152 * J9, 2) + G152, 2)</f>
        <v>478.42</v>
      </c>
      <c r="I152" s="619">
        <f t="shared" si="6"/>
        <v>3181.49</v>
      </c>
      <c r="J152" s="622">
        <f>I152 / I278</f>
        <v>8.8199748620916407E-3</v>
      </c>
    </row>
    <row r="153" spans="1:11" ht="39.6">
      <c r="A153" s="341" t="s">
        <v>2835</v>
      </c>
      <c r="B153" s="553" t="s">
        <v>779</v>
      </c>
      <c r="C153" s="553" t="s">
        <v>10</v>
      </c>
      <c r="D153" s="553" t="s">
        <v>780</v>
      </c>
      <c r="E153" s="618" t="s">
        <v>18</v>
      </c>
      <c r="F153" s="620">
        <v>16.425000000000001</v>
      </c>
      <c r="G153" s="619">
        <v>707.18</v>
      </c>
      <c r="H153" s="619">
        <f>TRUNC(TRUNC(G153 * J9, 2) + G153, 2)</f>
        <v>892.74</v>
      </c>
      <c r="I153" s="619">
        <f t="shared" si="6"/>
        <v>14663.25</v>
      </c>
      <c r="J153" s="622">
        <f>I153 / I278</f>
        <v>4.0650605972850855E-2</v>
      </c>
    </row>
    <row r="154" spans="1:11">
      <c r="A154" s="200" t="s">
        <v>2836</v>
      </c>
      <c r="B154" s="143" t="s">
        <v>716</v>
      </c>
      <c r="C154" s="143"/>
      <c r="D154" s="143" t="s">
        <v>781</v>
      </c>
      <c r="E154" s="144"/>
      <c r="F154" s="145">
        <v>1</v>
      </c>
      <c r="G154" s="181" t="s">
        <v>718</v>
      </c>
      <c r="H154" s="181">
        <f>I155</f>
        <v>548.1</v>
      </c>
      <c r="I154" s="181">
        <f t="shared" si="6"/>
        <v>548.1</v>
      </c>
      <c r="J154" s="201">
        <f>I154 / I278</f>
        <v>1.5194855938294412E-3</v>
      </c>
    </row>
    <row r="155" spans="1:11" ht="26.4">
      <c r="A155" s="202" t="s">
        <v>2837</v>
      </c>
      <c r="B155" s="147" t="s">
        <v>1200</v>
      </c>
      <c r="C155" s="147" t="s">
        <v>13</v>
      </c>
      <c r="D155" s="147" t="s">
        <v>782</v>
      </c>
      <c r="E155" s="148" t="s">
        <v>18</v>
      </c>
      <c r="F155" s="149">
        <v>18.899999999999999</v>
      </c>
      <c r="G155" s="180">
        <v>22.98</v>
      </c>
      <c r="H155" s="180">
        <f>TRUNC(TRUNC(G155 * J9, 2) + G155, 2)</f>
        <v>29</v>
      </c>
      <c r="I155" s="180">
        <f t="shared" si="6"/>
        <v>548.1</v>
      </c>
      <c r="J155" s="203">
        <f>I155 / I278</f>
        <v>1.5194855938294412E-3</v>
      </c>
    </row>
    <row r="156" spans="1:11">
      <c r="A156" s="200" t="s">
        <v>2838</v>
      </c>
      <c r="B156" s="143" t="s">
        <v>716</v>
      </c>
      <c r="C156" s="143"/>
      <c r="D156" s="143" t="s">
        <v>1583</v>
      </c>
      <c r="E156" s="144"/>
      <c r="F156" s="145">
        <v>1</v>
      </c>
      <c r="G156" s="181" t="s">
        <v>718</v>
      </c>
      <c r="H156" s="181">
        <f>I157</f>
        <v>1968.33</v>
      </c>
      <c r="I156" s="181">
        <f t="shared" si="6"/>
        <v>1968.33</v>
      </c>
      <c r="J156" s="201">
        <f>I156 / I278</f>
        <v>5.4567580348518592E-3</v>
      </c>
    </row>
    <row r="157" spans="1:11" ht="39.6">
      <c r="A157" s="202" t="s">
        <v>2839</v>
      </c>
      <c r="B157" s="147" t="s">
        <v>1584</v>
      </c>
      <c r="C157" s="147" t="s">
        <v>13</v>
      </c>
      <c r="D157" s="147" t="s">
        <v>1585</v>
      </c>
      <c r="E157" s="148" t="s">
        <v>18</v>
      </c>
      <c r="F157" s="149">
        <v>127.4</v>
      </c>
      <c r="G157" s="180">
        <v>12.24</v>
      </c>
      <c r="H157" s="180">
        <f>TRUNC(TRUNC(G157 * J9, 2) + G157, 2)</f>
        <v>15.45</v>
      </c>
      <c r="I157" s="180">
        <f t="shared" si="6"/>
        <v>1968.33</v>
      </c>
      <c r="J157" s="203">
        <f>I157 / I278</f>
        <v>5.4567580348518592E-3</v>
      </c>
    </row>
    <row r="158" spans="1:11">
      <c r="A158" s="200" t="s">
        <v>2840</v>
      </c>
      <c r="B158" s="143" t="s">
        <v>716</v>
      </c>
      <c r="C158" s="143"/>
      <c r="D158" s="143" t="s">
        <v>282</v>
      </c>
      <c r="E158" s="144"/>
      <c r="F158" s="145">
        <v>1</v>
      </c>
      <c r="G158" s="181" t="s">
        <v>718</v>
      </c>
      <c r="H158" s="181">
        <f>I159 + I163 + I166 + I170 + I172 + I182  + I189 + I191</f>
        <v>16849.25</v>
      </c>
      <c r="I158" s="181">
        <f t="shared" si="6"/>
        <v>16849.25</v>
      </c>
      <c r="J158" s="201">
        <f>I158 / I278</f>
        <v>4.6710805768711387E-2</v>
      </c>
    </row>
    <row r="159" spans="1:11">
      <c r="A159" s="200" t="s">
        <v>2841</v>
      </c>
      <c r="B159" s="143" t="s">
        <v>716</v>
      </c>
      <c r="C159" s="143"/>
      <c r="D159" s="143" t="s">
        <v>783</v>
      </c>
      <c r="E159" s="144"/>
      <c r="F159" s="145">
        <v>1</v>
      </c>
      <c r="G159" s="181" t="s">
        <v>718</v>
      </c>
      <c r="H159" s="181">
        <f>I160 + I161 + I162</f>
        <v>3476.79</v>
      </c>
      <c r="I159" s="181">
        <f t="shared" si="6"/>
        <v>3476.79</v>
      </c>
      <c r="J159" s="201">
        <f>I159 / I278</f>
        <v>9.6386285673604501E-3</v>
      </c>
    </row>
    <row r="160" spans="1:11" ht="39.6">
      <c r="A160" s="202" t="s">
        <v>2842</v>
      </c>
      <c r="B160" s="147" t="s">
        <v>1202</v>
      </c>
      <c r="C160" s="147" t="s">
        <v>13</v>
      </c>
      <c r="D160" s="147" t="s">
        <v>784</v>
      </c>
      <c r="E160" s="148" t="s">
        <v>16</v>
      </c>
      <c r="F160" s="149">
        <v>125.93</v>
      </c>
      <c r="G160" s="180">
        <v>12.24</v>
      </c>
      <c r="H160" s="180">
        <f>TRUNC(TRUNC(G160 * J9, 2) + G160, 2)</f>
        <v>15.45</v>
      </c>
      <c r="I160" s="180">
        <f t="shared" si="6"/>
        <v>1945.61</v>
      </c>
      <c r="J160" s="203">
        <f>I160 / I278</f>
        <v>5.3937718777786877E-3</v>
      </c>
    </row>
    <row r="161" spans="1:11" ht="39.6">
      <c r="A161" s="202" t="s">
        <v>2843</v>
      </c>
      <c r="B161" s="147" t="s">
        <v>1204</v>
      </c>
      <c r="C161" s="147" t="s">
        <v>13</v>
      </c>
      <c r="D161" s="147" t="s">
        <v>785</v>
      </c>
      <c r="E161" s="148" t="s">
        <v>16</v>
      </c>
      <c r="F161" s="149">
        <v>4.5999999999999996</v>
      </c>
      <c r="G161" s="180">
        <v>21.53</v>
      </c>
      <c r="H161" s="180">
        <f>TRUNC(TRUNC(G161 * J9, 2) + G161, 2)</f>
        <v>27.17</v>
      </c>
      <c r="I161" s="180">
        <f t="shared" si="6"/>
        <v>124.98</v>
      </c>
      <c r="J161" s="203">
        <f>I161 / I278</f>
        <v>3.4647930946324313E-4</v>
      </c>
    </row>
    <row r="162" spans="1:11">
      <c r="A162" s="202" t="s">
        <v>2844</v>
      </c>
      <c r="B162" s="147" t="s">
        <v>1207</v>
      </c>
      <c r="C162" s="147" t="s">
        <v>39</v>
      </c>
      <c r="D162" s="147" t="s">
        <v>786</v>
      </c>
      <c r="E162" s="148" t="s">
        <v>16</v>
      </c>
      <c r="F162" s="149">
        <v>15.37</v>
      </c>
      <c r="G162" s="180">
        <v>72.48</v>
      </c>
      <c r="H162" s="180">
        <f>TRUNC(TRUNC(G162 * J9, 2) + G162, 2)</f>
        <v>91.49</v>
      </c>
      <c r="I162" s="180">
        <f t="shared" si="6"/>
        <v>1406.2</v>
      </c>
      <c r="J162" s="203">
        <f>I162 / I278</f>
        <v>3.8983773801185189E-3</v>
      </c>
    </row>
    <row r="163" spans="1:11">
      <c r="A163" s="200" t="s">
        <v>2845</v>
      </c>
      <c r="B163" s="143" t="s">
        <v>716</v>
      </c>
      <c r="C163" s="143"/>
      <c r="D163" s="143" t="s">
        <v>787</v>
      </c>
      <c r="E163" s="144"/>
      <c r="F163" s="145">
        <v>1</v>
      </c>
      <c r="G163" s="181" t="s">
        <v>718</v>
      </c>
      <c r="H163" s="181">
        <f xml:space="preserve"> I164 + I165</f>
        <v>967.15</v>
      </c>
      <c r="I163" s="181">
        <f t="shared" si="6"/>
        <v>967.15</v>
      </c>
      <c r="J163" s="201">
        <f>I163 / I278</f>
        <v>2.6812087065720561E-3</v>
      </c>
    </row>
    <row r="164" spans="1:11">
      <c r="A164" s="590" t="s">
        <v>3111</v>
      </c>
      <c r="B164" s="508" t="s">
        <v>1212</v>
      </c>
      <c r="C164" s="508" t="s">
        <v>39</v>
      </c>
      <c r="D164" s="508" t="s">
        <v>790</v>
      </c>
      <c r="E164" s="511" t="s">
        <v>14</v>
      </c>
      <c r="F164" s="611">
        <v>22</v>
      </c>
      <c r="G164" s="612">
        <v>22.44</v>
      </c>
      <c r="H164" s="612">
        <f>TRUNC(TRUNC(G164 * J9, 2) + G164, 2)</f>
        <v>28.32</v>
      </c>
      <c r="I164" s="180">
        <f t="shared" si="6"/>
        <v>623.04</v>
      </c>
      <c r="J164" s="203">
        <f>I164 / I278</f>
        <v>1.7272401101614578E-3</v>
      </c>
      <c r="K164" s="19"/>
    </row>
    <row r="165" spans="1:11" ht="27.6">
      <c r="A165" s="590" t="s">
        <v>3112</v>
      </c>
      <c r="B165" s="474">
        <v>91936</v>
      </c>
      <c r="C165" s="474" t="s">
        <v>13</v>
      </c>
      <c r="D165" s="474" t="s">
        <v>3113</v>
      </c>
      <c r="E165" s="480" t="s">
        <v>14</v>
      </c>
      <c r="F165" s="613">
        <v>13</v>
      </c>
      <c r="G165" s="614">
        <v>20.97</v>
      </c>
      <c r="H165" s="612">
        <f>TRUNC(TRUNC(G165 * J9, 2) + G165, 2)</f>
        <v>26.47</v>
      </c>
      <c r="I165" s="180">
        <f t="shared" si="6"/>
        <v>344.11</v>
      </c>
      <c r="J165" s="203">
        <f>I165 / I278</f>
        <v>9.5396859641059845E-4</v>
      </c>
      <c r="K165" s="19"/>
    </row>
    <row r="166" spans="1:11">
      <c r="A166" s="200" t="s">
        <v>2852</v>
      </c>
      <c r="B166" s="143" t="s">
        <v>716</v>
      </c>
      <c r="C166" s="143"/>
      <c r="D166" s="143" t="s">
        <v>792</v>
      </c>
      <c r="E166" s="144"/>
      <c r="F166" s="145">
        <v>1</v>
      </c>
      <c r="G166" s="181" t="s">
        <v>718</v>
      </c>
      <c r="H166" s="181">
        <f>I167 + I168 + I169</f>
        <v>6739.46</v>
      </c>
      <c r="I166" s="181">
        <f t="shared" si="6"/>
        <v>6739.46</v>
      </c>
      <c r="J166" s="201">
        <f>I166 / I278</f>
        <v>1.868365696075491E-2</v>
      </c>
    </row>
    <row r="167" spans="1:11" ht="39.6">
      <c r="A167" s="202" t="s">
        <v>2853</v>
      </c>
      <c r="B167" s="147" t="s">
        <v>1220</v>
      </c>
      <c r="C167" s="147" t="s">
        <v>13</v>
      </c>
      <c r="D167" s="147" t="s">
        <v>793</v>
      </c>
      <c r="E167" s="148" t="s">
        <v>16</v>
      </c>
      <c r="F167" s="149">
        <v>96.65</v>
      </c>
      <c r="G167" s="180">
        <v>30.37</v>
      </c>
      <c r="H167" s="180">
        <f>TRUNC(TRUNC(G167 * J9, 2) + G167, 2)</f>
        <v>38.33</v>
      </c>
      <c r="I167" s="180">
        <f t="shared" si="6"/>
        <v>3704.59</v>
      </c>
      <c r="J167" s="203">
        <f>I167 / I278</f>
        <v>1.0270153504916274E-2</v>
      </c>
      <c r="K167" s="19"/>
    </row>
    <row r="168" spans="1:11" ht="39.6">
      <c r="A168" s="202" t="s">
        <v>2854</v>
      </c>
      <c r="B168" s="147" t="s">
        <v>1223</v>
      </c>
      <c r="C168" s="147" t="s">
        <v>13</v>
      </c>
      <c r="D168" s="147" t="s">
        <v>794</v>
      </c>
      <c r="E168" s="148" t="s">
        <v>16</v>
      </c>
      <c r="F168" s="149">
        <v>118.17</v>
      </c>
      <c r="G168" s="180">
        <v>3.54</v>
      </c>
      <c r="H168" s="180">
        <f>TRUNC(TRUNC(G168 * J9, 2) + G168, 2)</f>
        <v>4.46</v>
      </c>
      <c r="I168" s="180">
        <f t="shared" si="6"/>
        <v>527.03</v>
      </c>
      <c r="J168" s="203">
        <f>I168 / I278</f>
        <v>1.4610736955225877E-3</v>
      </c>
    </row>
    <row r="169" spans="1:11" ht="39.6">
      <c r="A169" s="202" t="s">
        <v>2855</v>
      </c>
      <c r="B169" s="147" t="s">
        <v>1225</v>
      </c>
      <c r="C169" s="147" t="s">
        <v>13</v>
      </c>
      <c r="D169" s="147" t="s">
        <v>795</v>
      </c>
      <c r="E169" s="148" t="s">
        <v>16</v>
      </c>
      <c r="F169" s="149">
        <v>385.23</v>
      </c>
      <c r="G169" s="180">
        <v>5.16</v>
      </c>
      <c r="H169" s="180">
        <f>TRUNC(TRUNC(G169 * J9, 2) + G169, 2)</f>
        <v>6.51</v>
      </c>
      <c r="I169" s="180">
        <f t="shared" si="6"/>
        <v>2507.84</v>
      </c>
      <c r="J169" s="203">
        <f>I169 / I278</f>
        <v>6.9524297603160484E-3</v>
      </c>
    </row>
    <row r="170" spans="1:11">
      <c r="A170" s="200" t="s">
        <v>2856</v>
      </c>
      <c r="B170" s="143" t="s">
        <v>716</v>
      </c>
      <c r="C170" s="143"/>
      <c r="D170" s="143" t="s">
        <v>796</v>
      </c>
      <c r="E170" s="144"/>
      <c r="F170" s="145">
        <v>1</v>
      </c>
      <c r="G170" s="181" t="s">
        <v>718</v>
      </c>
      <c r="H170" s="181">
        <f>I171</f>
        <v>243.83</v>
      </c>
      <c r="I170" s="181">
        <f t="shared" si="6"/>
        <v>243.83</v>
      </c>
      <c r="J170" s="201">
        <f>I170 / I278</f>
        <v>6.7596455454010701E-4</v>
      </c>
    </row>
    <row r="171" spans="1:11" ht="39.6">
      <c r="A171" s="202" t="s">
        <v>2857</v>
      </c>
      <c r="B171" s="147" t="s">
        <v>1227</v>
      </c>
      <c r="C171" s="147" t="s">
        <v>13</v>
      </c>
      <c r="D171" s="147" t="s">
        <v>797</v>
      </c>
      <c r="E171" s="148" t="s">
        <v>14</v>
      </c>
      <c r="F171" s="149">
        <v>1</v>
      </c>
      <c r="G171" s="180">
        <v>193.15</v>
      </c>
      <c r="H171" s="180">
        <f>TRUNC(TRUNC(G171 * J9, 2) + G171, 2)</f>
        <v>243.83</v>
      </c>
      <c r="I171" s="180">
        <f t="shared" si="6"/>
        <v>243.83</v>
      </c>
      <c r="J171" s="203">
        <f>I171 / I278</f>
        <v>6.7596455454010701E-4</v>
      </c>
    </row>
    <row r="172" spans="1:11">
      <c r="A172" s="200" t="s">
        <v>2858</v>
      </c>
      <c r="B172" s="143" t="s">
        <v>716</v>
      </c>
      <c r="C172" s="143"/>
      <c r="D172" s="143" t="s">
        <v>799</v>
      </c>
      <c r="E172" s="144"/>
      <c r="F172" s="145">
        <v>1</v>
      </c>
      <c r="G172" s="181" t="s">
        <v>718</v>
      </c>
      <c r="H172" s="181">
        <f>I173 + I174 + I175 + I176 + I177 + I178 + I179+I180+I181</f>
        <v>2367.3999999999996</v>
      </c>
      <c r="I172" s="181">
        <f t="shared" si="6"/>
        <v>2367.4</v>
      </c>
      <c r="J172" s="201">
        <f>I172 / I278</f>
        <v>6.5630910323514306E-3</v>
      </c>
    </row>
    <row r="173" spans="1:11" ht="26.4">
      <c r="A173" s="202" t="s">
        <v>2859</v>
      </c>
      <c r="B173" s="147" t="s">
        <v>1233</v>
      </c>
      <c r="C173" s="147" t="s">
        <v>13</v>
      </c>
      <c r="D173" s="147" t="s">
        <v>800</v>
      </c>
      <c r="E173" s="148" t="s">
        <v>14</v>
      </c>
      <c r="F173" s="149">
        <v>2</v>
      </c>
      <c r="G173" s="180">
        <v>31.84</v>
      </c>
      <c r="H173" s="180">
        <f>TRUNC(TRUNC(G173 * J9, 2) + G173, 2)</f>
        <v>40.19</v>
      </c>
      <c r="I173" s="180">
        <f t="shared" si="6"/>
        <v>80.38</v>
      </c>
      <c r="J173" s="203">
        <f>I173 / I278</f>
        <v>2.2283570887066315E-4</v>
      </c>
    </row>
    <row r="174" spans="1:11" ht="26.4">
      <c r="A174" s="202" t="s">
        <v>2860</v>
      </c>
      <c r="B174" s="147" t="s">
        <v>1236</v>
      </c>
      <c r="C174" s="147" t="s">
        <v>13</v>
      </c>
      <c r="D174" s="147" t="s">
        <v>801</v>
      </c>
      <c r="E174" s="148" t="s">
        <v>14</v>
      </c>
      <c r="F174" s="149">
        <v>1</v>
      </c>
      <c r="G174" s="180">
        <v>48.38</v>
      </c>
      <c r="H174" s="180">
        <f>TRUNC(TRUNC(G174 * J9, 2) + G174, 2)</f>
        <v>61.07</v>
      </c>
      <c r="I174" s="180">
        <f t="shared" si="6"/>
        <v>61.07</v>
      </c>
      <c r="J174" s="203">
        <f>I174 / I278</f>
        <v>1.6930301991454838E-4</v>
      </c>
    </row>
    <row r="175" spans="1:11">
      <c r="A175" s="202" t="s">
        <v>2861</v>
      </c>
      <c r="B175" s="147" t="s">
        <v>1238</v>
      </c>
      <c r="C175" s="147" t="s">
        <v>39</v>
      </c>
      <c r="D175" s="147" t="s">
        <v>802</v>
      </c>
      <c r="E175" s="148" t="s">
        <v>14</v>
      </c>
      <c r="F175" s="149">
        <v>3</v>
      </c>
      <c r="G175" s="180">
        <v>12.56</v>
      </c>
      <c r="H175" s="180">
        <f>TRUNC(TRUNC(G175 * J9, 2) + G175, 2)</f>
        <v>15.85</v>
      </c>
      <c r="I175" s="180">
        <f t="shared" si="6"/>
        <v>47.55</v>
      </c>
      <c r="J175" s="203">
        <f>I175 / I278</f>
        <v>1.3182182081114747E-4</v>
      </c>
    </row>
    <row r="176" spans="1:11" ht="39.6">
      <c r="A176" s="202" t="s">
        <v>2862</v>
      </c>
      <c r="B176" s="147" t="s">
        <v>1593</v>
      </c>
      <c r="C176" s="147" t="s">
        <v>13</v>
      </c>
      <c r="D176" s="147" t="s">
        <v>1594</v>
      </c>
      <c r="E176" s="148" t="s">
        <v>14</v>
      </c>
      <c r="F176" s="149">
        <v>2</v>
      </c>
      <c r="G176" s="180">
        <v>54.18</v>
      </c>
      <c r="H176" s="180">
        <f>TRUNC(TRUNC(G176 * J9, 2) + G176, 2)</f>
        <v>68.39</v>
      </c>
      <c r="I176" s="180">
        <f t="shared" si="6"/>
        <v>136.78</v>
      </c>
      <c r="J176" s="203">
        <f>I176 / I278</f>
        <v>3.7919219033751315E-4</v>
      </c>
    </row>
    <row r="177" spans="1:11" ht="26.4">
      <c r="A177" s="202" t="s">
        <v>2863</v>
      </c>
      <c r="B177" s="147" t="s">
        <v>1595</v>
      </c>
      <c r="C177" s="147" t="s">
        <v>13</v>
      </c>
      <c r="D177" s="147" t="s">
        <v>1596</v>
      </c>
      <c r="E177" s="148" t="s">
        <v>14</v>
      </c>
      <c r="F177" s="149">
        <v>11</v>
      </c>
      <c r="G177" s="180">
        <v>64.34</v>
      </c>
      <c r="H177" s="180">
        <f>TRUNC(TRUNC(G177 * J9, 2) + G177, 2)</f>
        <v>81.22</v>
      </c>
      <c r="I177" s="180">
        <f t="shared" si="6"/>
        <v>893.42</v>
      </c>
      <c r="J177" s="203">
        <f>I177 / I278</f>
        <v>2.4768086466686722E-3</v>
      </c>
    </row>
    <row r="178" spans="1:11" ht="26.4">
      <c r="A178" s="202" t="s">
        <v>2864</v>
      </c>
      <c r="B178" s="147" t="s">
        <v>1597</v>
      </c>
      <c r="C178" s="147" t="s">
        <v>13</v>
      </c>
      <c r="D178" s="147" t="s">
        <v>1598</v>
      </c>
      <c r="E178" s="148" t="s">
        <v>14</v>
      </c>
      <c r="F178" s="149">
        <v>1</v>
      </c>
      <c r="G178" s="180">
        <v>93.04</v>
      </c>
      <c r="H178" s="180">
        <f>TRUNC(TRUNC(G178 * J9, 2) + G178, 2)</f>
        <v>117.45</v>
      </c>
      <c r="I178" s="180">
        <f t="shared" si="6"/>
        <v>117.45</v>
      </c>
      <c r="J178" s="203">
        <f>I178 / I278</f>
        <v>3.2560405582059452E-4</v>
      </c>
    </row>
    <row r="179" spans="1:11" ht="26.4">
      <c r="A179" s="202" t="s">
        <v>2865</v>
      </c>
      <c r="B179" s="147" t="s">
        <v>1599</v>
      </c>
      <c r="C179" s="147" t="s">
        <v>13</v>
      </c>
      <c r="D179" s="147" t="s">
        <v>1600</v>
      </c>
      <c r="E179" s="148" t="s">
        <v>14</v>
      </c>
      <c r="F179" s="149">
        <v>2</v>
      </c>
      <c r="G179" s="180">
        <v>39.82</v>
      </c>
      <c r="H179" s="180">
        <f>TRUNC(TRUNC(G179 * J9, 2) + G179, 2)</f>
        <v>50.26</v>
      </c>
      <c r="I179" s="180">
        <f t="shared" si="6"/>
        <v>100.52</v>
      </c>
      <c r="J179" s="203">
        <f>I179 / I278</f>
        <v>2.7866938860013758E-4</v>
      </c>
    </row>
    <row r="180" spans="1:11" ht="39.6">
      <c r="A180" s="590" t="s">
        <v>3116</v>
      </c>
      <c r="B180" s="495" t="s">
        <v>3118</v>
      </c>
      <c r="C180" s="508" t="s">
        <v>10</v>
      </c>
      <c r="D180" s="508" t="s">
        <v>3114</v>
      </c>
      <c r="E180" s="427" t="s">
        <v>14</v>
      </c>
      <c r="F180" s="433">
        <v>4</v>
      </c>
      <c r="G180" s="180">
        <v>55.73</v>
      </c>
      <c r="H180" s="180">
        <f>TRUNC(TRUNC(G180 * J10, 2) + G180, 2)</f>
        <v>55.73</v>
      </c>
      <c r="I180" s="180">
        <f t="shared" ref="I180:I181" si="7">TRUNC(F180 * H180,2)</f>
        <v>222.92</v>
      </c>
      <c r="J180" s="203">
        <f>I180 / I278</f>
        <v>6.1799622071968439E-4</v>
      </c>
      <c r="K180" s="426"/>
    </row>
    <row r="181" spans="1:11" ht="39.6">
      <c r="A181" s="590" t="s">
        <v>3117</v>
      </c>
      <c r="B181" s="495" t="s">
        <v>3133</v>
      </c>
      <c r="C181" s="508" t="s">
        <v>10</v>
      </c>
      <c r="D181" s="508" t="s">
        <v>3115</v>
      </c>
      <c r="E181" s="427" t="s">
        <v>14</v>
      </c>
      <c r="F181" s="433">
        <v>9</v>
      </c>
      <c r="G181" s="180">
        <v>78.59</v>
      </c>
      <c r="H181" s="180">
        <f>TRUNC(TRUNC(G181 * J11, 2) + G181, 2)</f>
        <v>78.59</v>
      </c>
      <c r="I181" s="180">
        <f t="shared" si="7"/>
        <v>707.31</v>
      </c>
      <c r="J181" s="203">
        <f>I181 / I278</f>
        <v>1.9608599806084691E-3</v>
      </c>
      <c r="K181" s="426"/>
    </row>
    <row r="182" spans="1:11">
      <c r="A182" s="200" t="s">
        <v>2866</v>
      </c>
      <c r="B182" s="143" t="s">
        <v>716</v>
      </c>
      <c r="C182" s="143"/>
      <c r="D182" s="143" t="s">
        <v>803</v>
      </c>
      <c r="E182" s="144"/>
      <c r="F182" s="145">
        <v>1</v>
      </c>
      <c r="G182" s="181" t="s">
        <v>718</v>
      </c>
      <c r="H182" s="181">
        <f>I183 + I184 + I185 + I186 + I187  + I188</f>
        <v>1301.8499999999999</v>
      </c>
      <c r="I182" s="181">
        <f t="shared" si="6"/>
        <v>1301.8499999999999</v>
      </c>
      <c r="J182" s="201">
        <f>I182 / I278</f>
        <v>3.609090166624444E-3</v>
      </c>
    </row>
    <row r="183" spans="1:11" ht="26.4">
      <c r="A183" s="202" t="s">
        <v>2867</v>
      </c>
      <c r="B183" s="147" t="s">
        <v>1240</v>
      </c>
      <c r="C183" s="147" t="s">
        <v>13</v>
      </c>
      <c r="D183" s="147" t="s">
        <v>804</v>
      </c>
      <c r="E183" s="148" t="s">
        <v>14</v>
      </c>
      <c r="F183" s="149">
        <v>1</v>
      </c>
      <c r="G183" s="180">
        <v>113.31</v>
      </c>
      <c r="H183" s="180">
        <f>TRUNC(TRUNC(G183 * J9, 2) + G183, 2)</f>
        <v>143.04</v>
      </c>
      <c r="I183" s="180">
        <f t="shared" si="6"/>
        <v>143.04</v>
      </c>
      <c r="J183" s="203">
        <f>I183 / I278</f>
        <v>3.965466508691174E-4</v>
      </c>
    </row>
    <row r="184" spans="1:11" ht="26.4">
      <c r="A184" s="202" t="s">
        <v>2868</v>
      </c>
      <c r="B184" s="147" t="s">
        <v>1243</v>
      </c>
      <c r="C184" s="147" t="s">
        <v>13</v>
      </c>
      <c r="D184" s="147" t="s">
        <v>805</v>
      </c>
      <c r="E184" s="148" t="s">
        <v>14</v>
      </c>
      <c r="F184" s="149">
        <v>3</v>
      </c>
      <c r="G184" s="180">
        <v>12.26</v>
      </c>
      <c r="H184" s="180">
        <f>TRUNC(TRUNC(G184 * J9, 2) + G184, 2)</f>
        <v>15.47</v>
      </c>
      <c r="I184" s="180">
        <f t="shared" si="6"/>
        <v>46.41</v>
      </c>
      <c r="J184" s="203">
        <f>I184 / I278</f>
        <v>1.2866142384532816E-4</v>
      </c>
    </row>
    <row r="185" spans="1:11" ht="26.4">
      <c r="A185" s="202" t="s">
        <v>2869</v>
      </c>
      <c r="B185" s="147" t="s">
        <v>1246</v>
      </c>
      <c r="C185" s="147" t="s">
        <v>13</v>
      </c>
      <c r="D185" s="147" t="s">
        <v>806</v>
      </c>
      <c r="E185" s="148" t="s">
        <v>14</v>
      </c>
      <c r="F185" s="149">
        <v>2</v>
      </c>
      <c r="G185" s="180">
        <v>12.26</v>
      </c>
      <c r="H185" s="180">
        <f>TRUNC(TRUNC(G185 * J9, 2) + G185, 2)</f>
        <v>15.47</v>
      </c>
      <c r="I185" s="180">
        <f t="shared" si="6"/>
        <v>30.94</v>
      </c>
      <c r="J185" s="203">
        <f>I185 / I278</f>
        <v>8.5774282563552115E-5</v>
      </c>
    </row>
    <row r="186" spans="1:11" ht="26.4">
      <c r="A186" s="202" t="s">
        <v>2870</v>
      </c>
      <c r="B186" s="147" t="s">
        <v>1247</v>
      </c>
      <c r="C186" s="147" t="s">
        <v>13</v>
      </c>
      <c r="D186" s="147" t="s">
        <v>807</v>
      </c>
      <c r="E186" s="148" t="s">
        <v>14</v>
      </c>
      <c r="F186" s="149">
        <v>4</v>
      </c>
      <c r="G186" s="180">
        <v>57.78</v>
      </c>
      <c r="H186" s="180">
        <f>TRUNC(TRUNC(G186 * J9, 2) + G186, 2)</f>
        <v>72.94</v>
      </c>
      <c r="I186" s="180">
        <f t="shared" si="6"/>
        <v>291.76</v>
      </c>
      <c r="J186" s="203">
        <f>I186 / I278</f>
        <v>8.0883984100652755E-4</v>
      </c>
    </row>
    <row r="187" spans="1:11" ht="26.4">
      <c r="A187" s="590" t="s">
        <v>2871</v>
      </c>
      <c r="B187" s="147" t="s">
        <v>808</v>
      </c>
      <c r="C187" s="147" t="s">
        <v>10</v>
      </c>
      <c r="D187" s="147" t="s">
        <v>809</v>
      </c>
      <c r="E187" s="148" t="s">
        <v>28</v>
      </c>
      <c r="F187" s="149">
        <v>4</v>
      </c>
      <c r="G187" s="180">
        <v>95.17</v>
      </c>
      <c r="H187" s="180">
        <f>TRUNC(TRUNC(G187 * J9, 2) + G187, 2)</f>
        <v>120.14</v>
      </c>
      <c r="I187" s="180">
        <f t="shared" si="6"/>
        <v>480.56</v>
      </c>
      <c r="J187" s="203">
        <f>I187 / I278</f>
        <v>1.3322459349948482E-3</v>
      </c>
    </row>
    <row r="188" spans="1:11" ht="26.4">
      <c r="A188" s="590" t="s">
        <v>2872</v>
      </c>
      <c r="B188" s="147" t="s">
        <v>812</v>
      </c>
      <c r="C188" s="147" t="s">
        <v>10</v>
      </c>
      <c r="D188" s="147" t="s">
        <v>813</v>
      </c>
      <c r="E188" s="148" t="s">
        <v>14</v>
      </c>
      <c r="F188" s="149">
        <v>1</v>
      </c>
      <c r="G188" s="180">
        <v>244.89</v>
      </c>
      <c r="H188" s="180">
        <f>TRUNC(TRUNC(G188 * J9, 2) + G188, 2)</f>
        <v>309.14</v>
      </c>
      <c r="I188" s="180">
        <f t="shared" si="6"/>
        <v>309.14</v>
      </c>
      <c r="J188" s="203">
        <f>I188 / I278</f>
        <v>8.5702203334507099E-4</v>
      </c>
    </row>
    <row r="189" spans="1:11">
      <c r="A189" s="200" t="s">
        <v>3134</v>
      </c>
      <c r="B189" s="143" t="s">
        <v>716</v>
      </c>
      <c r="C189" s="143"/>
      <c r="D189" s="143" t="s">
        <v>815</v>
      </c>
      <c r="E189" s="144"/>
      <c r="F189" s="145">
        <v>1</v>
      </c>
      <c r="G189" s="181" t="s">
        <v>718</v>
      </c>
      <c r="H189" s="181">
        <f>I190</f>
        <v>801.49</v>
      </c>
      <c r="I189" s="181">
        <f t="shared" si="6"/>
        <v>801.49</v>
      </c>
      <c r="J189" s="201">
        <f>I189 / I278</f>
        <v>2.2219531264337871E-3</v>
      </c>
    </row>
    <row r="190" spans="1:11" ht="39.6">
      <c r="A190" s="202" t="s">
        <v>2873</v>
      </c>
      <c r="B190" s="487">
        <v>101879</v>
      </c>
      <c r="C190" s="487" t="s">
        <v>13</v>
      </c>
      <c r="D190" s="487" t="s">
        <v>3138</v>
      </c>
      <c r="E190" s="507" t="s">
        <v>14</v>
      </c>
      <c r="F190" s="604">
        <v>1</v>
      </c>
      <c r="G190" s="609">
        <v>634.9</v>
      </c>
      <c r="H190" s="180">
        <f>TRUNC(TRUNC(G190 * J9, 2) + G190, 2)</f>
        <v>801.49</v>
      </c>
      <c r="I190" s="180">
        <f t="shared" si="6"/>
        <v>801.49</v>
      </c>
      <c r="J190" s="203">
        <f>I190 / I278</f>
        <v>2.2219531264337871E-3</v>
      </c>
      <c r="K190" s="426"/>
    </row>
    <row r="191" spans="1:11">
      <c r="A191" s="200" t="s">
        <v>3135</v>
      </c>
      <c r="B191" s="143" t="s">
        <v>716</v>
      </c>
      <c r="C191" s="143"/>
      <c r="D191" s="143" t="s">
        <v>823</v>
      </c>
      <c r="E191" s="144"/>
      <c r="F191" s="145">
        <v>1</v>
      </c>
      <c r="G191" s="181" t="s">
        <v>718</v>
      </c>
      <c r="H191" s="181">
        <f>I192 + I193 + I194</f>
        <v>951.28</v>
      </c>
      <c r="I191" s="181">
        <f t="shared" si="6"/>
        <v>951.28</v>
      </c>
      <c r="J191" s="201">
        <f>I191 / I278</f>
        <v>2.6372126540742031E-3</v>
      </c>
    </row>
    <row r="192" spans="1:11" ht="26.4">
      <c r="A192" s="202" t="s">
        <v>2874</v>
      </c>
      <c r="B192" s="147" t="s">
        <v>1255</v>
      </c>
      <c r="C192" s="147" t="s">
        <v>13</v>
      </c>
      <c r="D192" s="147" t="s">
        <v>817</v>
      </c>
      <c r="E192" s="148" t="s">
        <v>14</v>
      </c>
      <c r="F192" s="149">
        <v>3</v>
      </c>
      <c r="G192" s="180">
        <v>110</v>
      </c>
      <c r="H192" s="180">
        <f>TRUNC(TRUNC(G192 * J9, 2) + G192, 2)</f>
        <v>138.86000000000001</v>
      </c>
      <c r="I192" s="180">
        <f t="shared" si="6"/>
        <v>416.58</v>
      </c>
      <c r="J192" s="203">
        <f>I192 / I278</f>
        <v>1.1548755859833398E-3</v>
      </c>
    </row>
    <row r="193" spans="1:10" ht="39.6">
      <c r="A193" s="202" t="s">
        <v>3137</v>
      </c>
      <c r="B193" s="147" t="s">
        <v>1271</v>
      </c>
      <c r="C193" s="147" t="s">
        <v>13</v>
      </c>
      <c r="D193" s="147" t="s">
        <v>824</v>
      </c>
      <c r="E193" s="148" t="s">
        <v>14</v>
      </c>
      <c r="F193" s="149">
        <v>3</v>
      </c>
      <c r="G193" s="180">
        <v>19.86</v>
      </c>
      <c r="H193" s="180">
        <f>TRUNC(TRUNC(G193 * J9, 2) + G193, 2)</f>
        <v>25.07</v>
      </c>
      <c r="I193" s="180">
        <f t="shared" si="6"/>
        <v>75.209999999999994</v>
      </c>
      <c r="J193" s="203">
        <f>I193 / I278</f>
        <v>2.0850303140286855E-4</v>
      </c>
    </row>
    <row r="194" spans="1:10">
      <c r="A194" s="202" t="s">
        <v>3136</v>
      </c>
      <c r="B194" s="147" t="s">
        <v>1273</v>
      </c>
      <c r="C194" s="147" t="s">
        <v>39</v>
      </c>
      <c r="D194" s="147" t="s">
        <v>825</v>
      </c>
      <c r="E194" s="148" t="s">
        <v>16</v>
      </c>
      <c r="F194" s="149">
        <v>15.2</v>
      </c>
      <c r="G194" s="180">
        <v>23.95</v>
      </c>
      <c r="H194" s="180">
        <f>TRUNC(TRUNC(G194 * J9, 2) + G194, 2)</f>
        <v>30.23</v>
      </c>
      <c r="I194" s="180">
        <f t="shared" si="6"/>
        <v>459.49</v>
      </c>
      <c r="J194" s="203">
        <f>I194 / I278</f>
        <v>1.2738340366879948E-3</v>
      </c>
    </row>
    <row r="195" spans="1:10">
      <c r="A195" s="200" t="s">
        <v>2879</v>
      </c>
      <c r="B195" s="143" t="s">
        <v>716</v>
      </c>
      <c r="C195" s="143"/>
      <c r="D195" s="143" t="s">
        <v>42</v>
      </c>
      <c r="E195" s="144"/>
      <c r="F195" s="145">
        <v>1</v>
      </c>
      <c r="G195" s="181" t="s">
        <v>718</v>
      </c>
      <c r="H195" s="181">
        <f>I196 + I212 + I225 + I229 + I242 + I246</f>
        <v>11724.93</v>
      </c>
      <c r="I195" s="181">
        <f t="shared" si="6"/>
        <v>11724.93</v>
      </c>
      <c r="J195" s="201">
        <f>I195 / I278</f>
        <v>3.2504765961792796E-2</v>
      </c>
    </row>
    <row r="196" spans="1:10">
      <c r="A196" s="200" t="s">
        <v>2880</v>
      </c>
      <c r="B196" s="143" t="s">
        <v>716</v>
      </c>
      <c r="C196" s="143"/>
      <c r="D196" s="143" t="s">
        <v>826</v>
      </c>
      <c r="E196" s="144"/>
      <c r="F196" s="145">
        <v>1</v>
      </c>
      <c r="G196" s="181" t="s">
        <v>718</v>
      </c>
      <c r="H196" s="181">
        <f>I197 + I198 + I199 + I200 + I201 + I202 + I203 + I204 + I205 + I206 + I207 + I208 + I209 + I210 + I211</f>
        <v>1861.04</v>
      </c>
      <c r="I196" s="181">
        <f t="shared" si="6"/>
        <v>1861.04</v>
      </c>
      <c r="J196" s="201">
        <f>I196 / I278</f>
        <v>5.1593203239196188E-3</v>
      </c>
    </row>
    <row r="197" spans="1:10" ht="39.6">
      <c r="A197" s="202" t="s">
        <v>2881</v>
      </c>
      <c r="B197" s="147" t="s">
        <v>1275</v>
      </c>
      <c r="C197" s="147" t="s">
        <v>13</v>
      </c>
      <c r="D197" s="147" t="s">
        <v>827</v>
      </c>
      <c r="E197" s="148" t="s">
        <v>14</v>
      </c>
      <c r="F197" s="149">
        <v>1</v>
      </c>
      <c r="G197" s="180">
        <v>8.9600000000000009</v>
      </c>
      <c r="H197" s="180">
        <f>TRUNC(TRUNC(G197 * J9, 2) + G197, 2)</f>
        <v>11.31</v>
      </c>
      <c r="I197" s="180">
        <f t="shared" si="6"/>
        <v>11.31</v>
      </c>
      <c r="J197" s="203">
        <f>I197 / I278</f>
        <v>3.1354464634575774E-5</v>
      </c>
    </row>
    <row r="198" spans="1:10" ht="39.6">
      <c r="A198" s="202" t="s">
        <v>2882</v>
      </c>
      <c r="B198" s="147" t="s">
        <v>1280</v>
      </c>
      <c r="C198" s="147" t="s">
        <v>13</v>
      </c>
      <c r="D198" s="147" t="s">
        <v>828</v>
      </c>
      <c r="E198" s="148" t="s">
        <v>14</v>
      </c>
      <c r="F198" s="149">
        <v>6</v>
      </c>
      <c r="G198" s="180">
        <v>14.63</v>
      </c>
      <c r="H198" s="180">
        <f>TRUNC(TRUNC(G198 * J9, 2) + G198, 2)</f>
        <v>18.46</v>
      </c>
      <c r="I198" s="180">
        <f t="shared" si="6"/>
        <v>110.76</v>
      </c>
      <c r="J198" s="203">
        <f>I198 / I278</f>
        <v>3.0705751573170757E-4</v>
      </c>
    </row>
    <row r="199" spans="1:10" ht="26.4">
      <c r="A199" s="202" t="s">
        <v>2883</v>
      </c>
      <c r="B199" s="147" t="s">
        <v>1282</v>
      </c>
      <c r="C199" s="147" t="s">
        <v>13</v>
      </c>
      <c r="D199" s="147" t="s">
        <v>829</v>
      </c>
      <c r="E199" s="148" t="s">
        <v>14</v>
      </c>
      <c r="F199" s="149">
        <v>10</v>
      </c>
      <c r="G199" s="180">
        <v>8.27</v>
      </c>
      <c r="H199" s="180">
        <f>TRUNC(TRUNC(G199 * J9, 2) + G199, 2)</f>
        <v>10.44</v>
      </c>
      <c r="I199" s="180">
        <f t="shared" ref="I199:I263" si="8">TRUNC(F199 * H199,2)</f>
        <v>104.4</v>
      </c>
      <c r="J199" s="203">
        <f>I199 / I278</f>
        <v>2.8942582739608405E-4</v>
      </c>
    </row>
    <row r="200" spans="1:10" ht="39.6">
      <c r="A200" s="202" t="s">
        <v>2884</v>
      </c>
      <c r="B200" s="147" t="s">
        <v>1284</v>
      </c>
      <c r="C200" s="147" t="s">
        <v>13</v>
      </c>
      <c r="D200" s="147" t="s">
        <v>830</v>
      </c>
      <c r="E200" s="148" t="s">
        <v>14</v>
      </c>
      <c r="F200" s="149">
        <v>3</v>
      </c>
      <c r="G200" s="180">
        <v>24.06</v>
      </c>
      <c r="H200" s="180">
        <f>TRUNC(TRUNC(G200 * J9, 2) + G200, 2)</f>
        <v>30.37</v>
      </c>
      <c r="I200" s="180">
        <f t="shared" si="8"/>
        <v>91.11</v>
      </c>
      <c r="J200" s="203">
        <f>I200 / I278</f>
        <v>2.5258225224192733E-4</v>
      </c>
    </row>
    <row r="201" spans="1:10" ht="26.4">
      <c r="A201" s="202" t="s">
        <v>2885</v>
      </c>
      <c r="B201" s="147" t="s">
        <v>1286</v>
      </c>
      <c r="C201" s="147" t="s">
        <v>13</v>
      </c>
      <c r="D201" s="147" t="s">
        <v>831</v>
      </c>
      <c r="E201" s="148" t="s">
        <v>14</v>
      </c>
      <c r="F201" s="149">
        <v>2</v>
      </c>
      <c r="G201" s="180">
        <v>10.46</v>
      </c>
      <c r="H201" s="180">
        <f>TRUNC(TRUNC(G201 * J9, 2) + G201, 2)</f>
        <v>13.2</v>
      </c>
      <c r="I201" s="180">
        <f t="shared" si="8"/>
        <v>26.4</v>
      </c>
      <c r="J201" s="203">
        <f>I201 / I278</f>
        <v>7.3188140261078717E-5</v>
      </c>
    </row>
    <row r="202" spans="1:10" ht="39.6">
      <c r="A202" s="202" t="s">
        <v>2886</v>
      </c>
      <c r="B202" s="147" t="s">
        <v>1288</v>
      </c>
      <c r="C202" s="147" t="s">
        <v>13</v>
      </c>
      <c r="D202" s="147" t="s">
        <v>832</v>
      </c>
      <c r="E202" s="148" t="s">
        <v>14</v>
      </c>
      <c r="F202" s="149">
        <v>4</v>
      </c>
      <c r="G202" s="180">
        <v>16.920000000000002</v>
      </c>
      <c r="H202" s="180">
        <f>TRUNC(TRUNC(G202 * J9, 2) + G202, 2)</f>
        <v>21.35</v>
      </c>
      <c r="I202" s="180">
        <f t="shared" si="8"/>
        <v>85.4</v>
      </c>
      <c r="J202" s="203">
        <f>I202 / I278</f>
        <v>2.367525446324289E-4</v>
      </c>
    </row>
    <row r="203" spans="1:10" ht="26.4">
      <c r="A203" s="202" t="s">
        <v>2887</v>
      </c>
      <c r="B203" s="147" t="s">
        <v>1290</v>
      </c>
      <c r="C203" s="147" t="s">
        <v>13</v>
      </c>
      <c r="D203" s="147" t="s">
        <v>833</v>
      </c>
      <c r="E203" s="148" t="s">
        <v>14</v>
      </c>
      <c r="F203" s="149">
        <v>21</v>
      </c>
      <c r="G203" s="180">
        <v>6.14</v>
      </c>
      <c r="H203" s="180">
        <f>TRUNC(TRUNC(G203 * J9, 2) + G203, 2)</f>
        <v>7.75</v>
      </c>
      <c r="I203" s="180">
        <f t="shared" si="8"/>
        <v>162.75</v>
      </c>
      <c r="J203" s="203">
        <f>I203 / I278</f>
        <v>4.5118825104130915E-4</v>
      </c>
    </row>
    <row r="204" spans="1:10" ht="39.6">
      <c r="A204" s="202" t="s">
        <v>2888</v>
      </c>
      <c r="B204" s="147" t="s">
        <v>1604</v>
      </c>
      <c r="C204" s="147" t="s">
        <v>13</v>
      </c>
      <c r="D204" s="147" t="s">
        <v>1605</v>
      </c>
      <c r="E204" s="148" t="s">
        <v>14</v>
      </c>
      <c r="F204" s="149">
        <v>4</v>
      </c>
      <c r="G204" s="180">
        <v>8.5299999999999994</v>
      </c>
      <c r="H204" s="180">
        <f>TRUNC(TRUNC(G204 * J9, 2) + G204, 2)</f>
        <v>10.76</v>
      </c>
      <c r="I204" s="180">
        <f t="shared" si="8"/>
        <v>43.04</v>
      </c>
      <c r="J204" s="203">
        <f>I204 / I278</f>
        <v>1.1931884684987985E-4</v>
      </c>
    </row>
    <row r="205" spans="1:10" ht="26.4">
      <c r="A205" s="202" t="s">
        <v>2889</v>
      </c>
      <c r="B205" s="147" t="s">
        <v>1606</v>
      </c>
      <c r="C205" s="147" t="s">
        <v>13</v>
      </c>
      <c r="D205" s="147" t="s">
        <v>1607</v>
      </c>
      <c r="E205" s="148" t="s">
        <v>14</v>
      </c>
      <c r="F205" s="149">
        <v>2</v>
      </c>
      <c r="G205" s="180">
        <v>18.48</v>
      </c>
      <c r="H205" s="180">
        <f>TRUNC(TRUNC(G205 * J9, 2) + G205, 2)</f>
        <v>23.32</v>
      </c>
      <c r="I205" s="180">
        <f t="shared" si="8"/>
        <v>46.64</v>
      </c>
      <c r="J205" s="203">
        <f>I205 / I278</f>
        <v>1.292990477945724E-4</v>
      </c>
    </row>
    <row r="206" spans="1:10" ht="39.6">
      <c r="A206" s="202" t="s">
        <v>2890</v>
      </c>
      <c r="B206" s="147" t="s">
        <v>1292</v>
      </c>
      <c r="C206" s="147" t="s">
        <v>13</v>
      </c>
      <c r="D206" s="147" t="s">
        <v>834</v>
      </c>
      <c r="E206" s="148" t="s">
        <v>14</v>
      </c>
      <c r="F206" s="149">
        <v>3</v>
      </c>
      <c r="G206" s="180">
        <v>16.440000000000001</v>
      </c>
      <c r="H206" s="180">
        <f>TRUNC(TRUNC(G206 * J9, 2) + G206, 2)</f>
        <v>20.75</v>
      </c>
      <c r="I206" s="180">
        <f t="shared" si="8"/>
        <v>62.25</v>
      </c>
      <c r="J206" s="203">
        <f>I206 / I278</f>
        <v>1.725743080019754E-4</v>
      </c>
    </row>
    <row r="207" spans="1:10" ht="26.4">
      <c r="A207" s="202" t="s">
        <v>2891</v>
      </c>
      <c r="B207" s="147" t="s">
        <v>1294</v>
      </c>
      <c r="C207" s="147" t="s">
        <v>13</v>
      </c>
      <c r="D207" s="147" t="s">
        <v>835</v>
      </c>
      <c r="E207" s="148" t="s">
        <v>14</v>
      </c>
      <c r="F207" s="149">
        <v>4</v>
      </c>
      <c r="G207" s="180">
        <v>7.68</v>
      </c>
      <c r="H207" s="180">
        <f>TRUNC(TRUNC(G207 * J9, 2) + G207, 2)</f>
        <v>9.69</v>
      </c>
      <c r="I207" s="180">
        <f t="shared" si="8"/>
        <v>38.76</v>
      </c>
      <c r="J207" s="203">
        <f>I207 / I278</f>
        <v>1.0745349683785648E-4</v>
      </c>
    </row>
    <row r="208" spans="1:10" ht="26.4">
      <c r="A208" s="202" t="s">
        <v>2892</v>
      </c>
      <c r="B208" s="147" t="s">
        <v>1296</v>
      </c>
      <c r="C208" s="147" t="s">
        <v>13</v>
      </c>
      <c r="D208" s="147" t="s">
        <v>836</v>
      </c>
      <c r="E208" s="148" t="s">
        <v>16</v>
      </c>
      <c r="F208" s="149">
        <v>64.040000000000006</v>
      </c>
      <c r="G208" s="180">
        <v>5.21</v>
      </c>
      <c r="H208" s="180">
        <f>TRUNC(TRUNC(G208 * J9, 2) + G208, 2)</f>
        <v>6.57</v>
      </c>
      <c r="I208" s="180">
        <f t="shared" si="8"/>
        <v>420.74</v>
      </c>
      <c r="J208" s="203">
        <f>I208 / I278</f>
        <v>1.1664082626305402E-3</v>
      </c>
    </row>
    <row r="209" spans="1:11" ht="26.4">
      <c r="A209" s="202" t="s">
        <v>2893</v>
      </c>
      <c r="B209" s="147" t="s">
        <v>1298</v>
      </c>
      <c r="C209" s="147" t="s">
        <v>13</v>
      </c>
      <c r="D209" s="147" t="s">
        <v>837</v>
      </c>
      <c r="E209" s="148" t="s">
        <v>16</v>
      </c>
      <c r="F209" s="149">
        <v>11.45</v>
      </c>
      <c r="G209" s="180">
        <v>10.210000000000001</v>
      </c>
      <c r="H209" s="180">
        <f>TRUNC(TRUNC(G209 * J9, 2) + G209, 2)</f>
        <v>12.88</v>
      </c>
      <c r="I209" s="180">
        <f t="shared" si="8"/>
        <v>147.47</v>
      </c>
      <c r="J209" s="203">
        <f>I209 / I278</f>
        <v>4.0882784258716964E-4</v>
      </c>
    </row>
    <row r="210" spans="1:11" ht="26.4">
      <c r="A210" s="202" t="s">
        <v>2894</v>
      </c>
      <c r="B210" s="147" t="s">
        <v>1300</v>
      </c>
      <c r="C210" s="147" t="s">
        <v>13</v>
      </c>
      <c r="D210" s="147" t="s">
        <v>838</v>
      </c>
      <c r="E210" s="148" t="s">
        <v>16</v>
      </c>
      <c r="F210" s="149">
        <v>1.35</v>
      </c>
      <c r="G210" s="180">
        <v>15.55</v>
      </c>
      <c r="H210" s="180">
        <f>TRUNC(TRUNC(G210 * J9, 2) + G210, 2)</f>
        <v>19.63</v>
      </c>
      <c r="I210" s="180">
        <f t="shared" si="8"/>
        <v>26.5</v>
      </c>
      <c r="J210" s="203">
        <f>I210 / I278</f>
        <v>7.346536806509796E-5</v>
      </c>
    </row>
    <row r="211" spans="1:11" ht="26.4">
      <c r="A211" s="202" t="s">
        <v>2895</v>
      </c>
      <c r="B211" s="147" t="s">
        <v>1608</v>
      </c>
      <c r="C211" s="147" t="s">
        <v>13</v>
      </c>
      <c r="D211" s="147" t="s">
        <v>1609</v>
      </c>
      <c r="E211" s="148" t="s">
        <v>16</v>
      </c>
      <c r="F211" s="149">
        <v>22.21</v>
      </c>
      <c r="G211" s="180">
        <v>17.25</v>
      </c>
      <c r="H211" s="180">
        <f>TRUNC(TRUNC(G211 * J9, 2) + G211, 2)</f>
        <v>21.77</v>
      </c>
      <c r="I211" s="180">
        <f t="shared" si="8"/>
        <v>483.51</v>
      </c>
      <c r="J211" s="203">
        <f>I211 / I278</f>
        <v>1.3404241552134155E-3</v>
      </c>
    </row>
    <row r="212" spans="1:11">
      <c r="A212" s="200" t="s">
        <v>2896</v>
      </c>
      <c r="B212" s="143" t="s">
        <v>716</v>
      </c>
      <c r="C212" s="143"/>
      <c r="D212" s="143" t="s">
        <v>851</v>
      </c>
      <c r="E212" s="144"/>
      <c r="F212" s="145">
        <v>1</v>
      </c>
      <c r="G212" s="181" t="s">
        <v>718</v>
      </c>
      <c r="H212" s="181">
        <f>I213 + I214 + I217 + I218 + I219 + I220 + I221  + I222 + I224+I215+I216+I223</f>
        <v>1970.6200000000001</v>
      </c>
      <c r="I212" s="181">
        <f t="shared" si="8"/>
        <v>1970.62</v>
      </c>
      <c r="J212" s="201">
        <f>I212 / I278</f>
        <v>5.4631065515638993E-3</v>
      </c>
    </row>
    <row r="213" spans="1:11" ht="27.6">
      <c r="A213" s="590" t="s">
        <v>2897</v>
      </c>
      <c r="B213" s="529">
        <v>94794</v>
      </c>
      <c r="C213" s="529" t="s">
        <v>13</v>
      </c>
      <c r="D213" s="529" t="s">
        <v>3139</v>
      </c>
      <c r="E213" s="148" t="s">
        <v>14</v>
      </c>
      <c r="F213" s="149">
        <v>2</v>
      </c>
      <c r="G213" s="180">
        <v>141.41999999999999</v>
      </c>
      <c r="H213" s="180">
        <f>TRUNC(TRUNC(G213 * J9, 2) + G213, 2)</f>
        <v>178.52</v>
      </c>
      <c r="I213" s="180">
        <f t="shared" si="8"/>
        <v>357.04</v>
      </c>
      <c r="J213" s="203">
        <f>I213 / I278</f>
        <v>9.8981415147028585E-4</v>
      </c>
      <c r="K213" s="426"/>
    </row>
    <row r="214" spans="1:11" ht="39.6">
      <c r="A214" s="590" t="s">
        <v>2898</v>
      </c>
      <c r="B214" s="508" t="s">
        <v>1335</v>
      </c>
      <c r="C214" s="508" t="s">
        <v>13</v>
      </c>
      <c r="D214" s="508" t="s">
        <v>855</v>
      </c>
      <c r="E214" s="148" t="s">
        <v>14</v>
      </c>
      <c r="F214" s="149">
        <v>4</v>
      </c>
      <c r="G214" s="180">
        <v>80.040000000000006</v>
      </c>
      <c r="H214" s="180">
        <f>TRUNC(TRUNC(G214 * J9, 2) + G214, 2)</f>
        <v>101.04</v>
      </c>
      <c r="I214" s="180">
        <f t="shared" si="8"/>
        <v>404.16</v>
      </c>
      <c r="J214" s="203">
        <f>I214 / I278</f>
        <v>1.1204438927241507E-3</v>
      </c>
    </row>
    <row r="215" spans="1:11" ht="41.4">
      <c r="A215" s="590" t="s">
        <v>2899</v>
      </c>
      <c r="B215" s="529">
        <v>89596</v>
      </c>
      <c r="C215" s="508" t="s">
        <v>13</v>
      </c>
      <c r="D215" s="529" t="s">
        <v>3140</v>
      </c>
      <c r="E215" s="427" t="s">
        <v>14</v>
      </c>
      <c r="F215" s="433">
        <v>4</v>
      </c>
      <c r="G215" s="457">
        <v>11.29</v>
      </c>
      <c r="H215" s="180">
        <f>TRUNC(TRUNC(G215 * J10, 2) + G215, 2)</f>
        <v>11.29</v>
      </c>
      <c r="I215" s="180">
        <f t="shared" ref="I215:I216" si="9">TRUNC(F215 * H215,2)</f>
        <v>45.16</v>
      </c>
      <c r="J215" s="203">
        <f>I215 / I278</f>
        <v>1.2519607629508768E-4</v>
      </c>
      <c r="K215" s="426"/>
    </row>
    <row r="216" spans="1:11" ht="41.4">
      <c r="A216" s="590" t="s">
        <v>2900</v>
      </c>
      <c r="B216" s="529">
        <v>89383</v>
      </c>
      <c r="C216" s="508" t="s">
        <v>13</v>
      </c>
      <c r="D216" s="529" t="s">
        <v>3141</v>
      </c>
      <c r="E216" s="427" t="s">
        <v>14</v>
      </c>
      <c r="F216" s="433">
        <v>8</v>
      </c>
      <c r="G216" s="457">
        <v>7.48</v>
      </c>
      <c r="H216" s="180">
        <f>TRUNC(TRUNC(G216 * J11, 2) + G216, 2)</f>
        <v>7.48</v>
      </c>
      <c r="I216" s="180">
        <f t="shared" si="9"/>
        <v>59.84</v>
      </c>
      <c r="J216" s="203">
        <f>I216 / I278</f>
        <v>1.6589311792511178E-4</v>
      </c>
      <c r="K216" s="426"/>
    </row>
    <row r="217" spans="1:11" ht="26.4">
      <c r="A217" s="590" t="s">
        <v>2901</v>
      </c>
      <c r="B217" s="508" t="s">
        <v>1357</v>
      </c>
      <c r="C217" s="508" t="s">
        <v>13</v>
      </c>
      <c r="D217" s="508" t="s">
        <v>1072</v>
      </c>
      <c r="E217" s="148" t="s">
        <v>14</v>
      </c>
      <c r="F217" s="149">
        <v>2</v>
      </c>
      <c r="G217" s="180">
        <v>26.42</v>
      </c>
      <c r="H217" s="180">
        <f>TRUNC(TRUNC(G217 * J9, 2) + G217, 2)</f>
        <v>33.35</v>
      </c>
      <c r="I217" s="180">
        <f t="shared" si="8"/>
        <v>66.7</v>
      </c>
      <c r="J217" s="203">
        <f>I217 / I278</f>
        <v>1.8491094528083146E-4</v>
      </c>
    </row>
    <row r="218" spans="1:11" ht="26.4">
      <c r="A218" s="590" t="s">
        <v>2902</v>
      </c>
      <c r="B218" s="508" t="s">
        <v>1610</v>
      </c>
      <c r="C218" s="508" t="s">
        <v>13</v>
      </c>
      <c r="D218" s="508" t="s">
        <v>1611</v>
      </c>
      <c r="E218" s="148" t="s">
        <v>14</v>
      </c>
      <c r="F218" s="149">
        <v>1</v>
      </c>
      <c r="G218" s="180">
        <v>38.04</v>
      </c>
      <c r="H218" s="180">
        <f>TRUNC(TRUNC(G218 * J9, 2) + G218, 2)</f>
        <v>48.02</v>
      </c>
      <c r="I218" s="180">
        <f t="shared" si="8"/>
        <v>48.02</v>
      </c>
      <c r="J218" s="203">
        <f>I218 / I278</f>
        <v>1.3312479149003788E-4</v>
      </c>
    </row>
    <row r="219" spans="1:11" ht="26.4">
      <c r="A219" s="590" t="s">
        <v>2903</v>
      </c>
      <c r="B219" s="508" t="s">
        <v>1612</v>
      </c>
      <c r="C219" s="508" t="s">
        <v>13</v>
      </c>
      <c r="D219" s="508" t="s">
        <v>1613</v>
      </c>
      <c r="E219" s="148" t="s">
        <v>14</v>
      </c>
      <c r="F219" s="149">
        <v>2</v>
      </c>
      <c r="G219" s="180">
        <v>53.74</v>
      </c>
      <c r="H219" s="180">
        <f>TRUNC(TRUNC(G219 * J9, 2) + G219, 2)</f>
        <v>67.84</v>
      </c>
      <c r="I219" s="180">
        <f t="shared" si="8"/>
        <v>135.68</v>
      </c>
      <c r="J219" s="203">
        <f>I219 / I278</f>
        <v>3.7614268449330155E-4</v>
      </c>
    </row>
    <row r="220" spans="1:11" ht="39.6">
      <c r="A220" s="590" t="s">
        <v>2904</v>
      </c>
      <c r="B220" s="508" t="s">
        <v>1327</v>
      </c>
      <c r="C220" s="508" t="s">
        <v>13</v>
      </c>
      <c r="D220" s="508" t="s">
        <v>852</v>
      </c>
      <c r="E220" s="148" t="s">
        <v>14</v>
      </c>
      <c r="F220" s="149">
        <v>3</v>
      </c>
      <c r="G220" s="180">
        <v>19.899999999999999</v>
      </c>
      <c r="H220" s="180">
        <f>TRUNC(TRUNC(G220 * J9, 2) + G220, 2)</f>
        <v>25.12</v>
      </c>
      <c r="I220" s="180">
        <f t="shared" si="8"/>
        <v>75.36</v>
      </c>
      <c r="J220" s="203">
        <f>I220 / I278</f>
        <v>2.0891887310889743E-4</v>
      </c>
    </row>
    <row r="221" spans="1:11" ht="39.6">
      <c r="A221" s="590" t="s">
        <v>2905</v>
      </c>
      <c r="B221" s="508" t="s">
        <v>1329</v>
      </c>
      <c r="C221" s="508" t="s">
        <v>13</v>
      </c>
      <c r="D221" s="508" t="s">
        <v>853</v>
      </c>
      <c r="E221" s="148" t="s">
        <v>14</v>
      </c>
      <c r="F221" s="149">
        <v>2</v>
      </c>
      <c r="G221" s="180">
        <v>26.25</v>
      </c>
      <c r="H221" s="180">
        <f>TRUNC(TRUNC(G221 * J9, 2) + G221, 2)</f>
        <v>33.130000000000003</v>
      </c>
      <c r="I221" s="180">
        <f t="shared" si="8"/>
        <v>66.260000000000005</v>
      </c>
      <c r="J221" s="203">
        <f>I221 / I278</f>
        <v>1.8369114294314683E-4</v>
      </c>
    </row>
    <row r="222" spans="1:11" ht="26.4">
      <c r="A222" s="590" t="s">
        <v>2906</v>
      </c>
      <c r="B222" s="508" t="s">
        <v>365</v>
      </c>
      <c r="C222" s="508" t="s">
        <v>13</v>
      </c>
      <c r="D222" s="508" t="s">
        <v>404</v>
      </c>
      <c r="E222" s="148" t="s">
        <v>14</v>
      </c>
      <c r="F222" s="149">
        <v>2</v>
      </c>
      <c r="G222" s="180">
        <v>16.850000000000001</v>
      </c>
      <c r="H222" s="180">
        <f>TRUNC(TRUNC(G222 * J9, 2) + G222, 2)</f>
        <v>21.27</v>
      </c>
      <c r="I222" s="180">
        <f t="shared" si="8"/>
        <v>42.54</v>
      </c>
      <c r="J222" s="203">
        <f>I222 / I278</f>
        <v>1.1793270782978366E-4</v>
      </c>
    </row>
    <row r="223" spans="1:11" ht="26.4">
      <c r="A223" s="590" t="s">
        <v>3142</v>
      </c>
      <c r="B223" s="608" t="s">
        <v>3148</v>
      </c>
      <c r="C223" s="417" t="s">
        <v>10</v>
      </c>
      <c r="D223" s="371" t="s">
        <v>3144</v>
      </c>
      <c r="E223" s="427" t="s">
        <v>14</v>
      </c>
      <c r="F223" s="433">
        <v>2</v>
      </c>
      <c r="G223" s="180">
        <v>34.21</v>
      </c>
      <c r="H223" s="180">
        <f>TRUNC(TRUNC(G223 * J10, 2) + G223, 2)</f>
        <v>34.21</v>
      </c>
      <c r="I223" s="180">
        <f t="shared" ref="I223" si="10">TRUNC(F223 * H223,2)</f>
        <v>68.42</v>
      </c>
      <c r="J223" s="203">
        <f>I223 / I278</f>
        <v>1.8967926350996236E-4</v>
      </c>
      <c r="K223" s="426"/>
    </row>
    <row r="224" spans="1:11" ht="26.4">
      <c r="A224" s="590" t="s">
        <v>3143</v>
      </c>
      <c r="B224" s="508" t="s">
        <v>1340</v>
      </c>
      <c r="C224" s="508" t="s">
        <v>13</v>
      </c>
      <c r="D224" s="508" t="s">
        <v>857</v>
      </c>
      <c r="E224" s="148" t="s">
        <v>14</v>
      </c>
      <c r="F224" s="149">
        <v>2</v>
      </c>
      <c r="G224" s="180">
        <v>238.22</v>
      </c>
      <c r="H224" s="180">
        <f>TRUNC(TRUNC(G224 * J9, 2) + G224, 2)</f>
        <v>300.72000000000003</v>
      </c>
      <c r="I224" s="180">
        <f t="shared" si="8"/>
        <v>601.44000000000005</v>
      </c>
      <c r="J224" s="203">
        <f>I224 / I278</f>
        <v>1.6673589044933026E-3</v>
      </c>
    </row>
    <row r="225" spans="1:10">
      <c r="A225" s="200" t="s">
        <v>2907</v>
      </c>
      <c r="B225" s="143" t="s">
        <v>716</v>
      </c>
      <c r="C225" s="143"/>
      <c r="D225" s="143" t="s">
        <v>858</v>
      </c>
      <c r="E225" s="144"/>
      <c r="F225" s="145">
        <v>1</v>
      </c>
      <c r="G225" s="181" t="s">
        <v>718</v>
      </c>
      <c r="H225" s="181">
        <f>I226 + I227 + I228</f>
        <v>2033.73</v>
      </c>
      <c r="I225" s="181">
        <f t="shared" si="8"/>
        <v>2033.73</v>
      </c>
      <c r="J225" s="201">
        <f>I225 / I278</f>
        <v>5.6380650186804403E-3</v>
      </c>
    </row>
    <row r="226" spans="1:10" ht="39.6">
      <c r="A226" s="202" t="s">
        <v>2908</v>
      </c>
      <c r="B226" s="147" t="s">
        <v>1342</v>
      </c>
      <c r="C226" s="147" t="s">
        <v>13</v>
      </c>
      <c r="D226" s="147" t="s">
        <v>859</v>
      </c>
      <c r="E226" s="148" t="s">
        <v>14</v>
      </c>
      <c r="F226" s="149">
        <v>1</v>
      </c>
      <c r="G226" s="180">
        <v>660.04</v>
      </c>
      <c r="H226" s="180">
        <f>TRUNC(TRUNC(G226 * J9, 2) + G226, 2)</f>
        <v>833.23</v>
      </c>
      <c r="I226" s="180">
        <f t="shared" si="8"/>
        <v>833.23</v>
      </c>
      <c r="J226" s="203">
        <f>I226 / I278</f>
        <v>2.3099452314294935E-3</v>
      </c>
    </row>
    <row r="227" spans="1:10" ht="39.6">
      <c r="A227" s="202" t="s">
        <v>2909</v>
      </c>
      <c r="B227" s="147" t="s">
        <v>1347</v>
      </c>
      <c r="C227" s="147" t="s">
        <v>13</v>
      </c>
      <c r="D227" s="147" t="s">
        <v>860</v>
      </c>
      <c r="E227" s="148" t="s">
        <v>14</v>
      </c>
      <c r="F227" s="149">
        <v>2</v>
      </c>
      <c r="G227" s="180">
        <v>56.42</v>
      </c>
      <c r="H227" s="180">
        <f>TRUNC(TRUNC(G227 * J9, 2) + G227, 2)</f>
        <v>71.22</v>
      </c>
      <c r="I227" s="180">
        <f t="shared" si="8"/>
        <v>142.44</v>
      </c>
      <c r="J227" s="203">
        <f>I227 / I278</f>
        <v>3.9488328404500199E-4</v>
      </c>
    </row>
    <row r="228" spans="1:10" ht="39.6">
      <c r="A228" s="202" t="s">
        <v>2910</v>
      </c>
      <c r="B228" s="147" t="s">
        <v>1349</v>
      </c>
      <c r="C228" s="147" t="s">
        <v>13</v>
      </c>
      <c r="D228" s="147" t="s">
        <v>861</v>
      </c>
      <c r="E228" s="148" t="s">
        <v>14</v>
      </c>
      <c r="F228" s="149">
        <v>1</v>
      </c>
      <c r="G228" s="180">
        <v>838.14</v>
      </c>
      <c r="H228" s="180">
        <f>TRUNC(TRUNC(G228 * J9, 2) + G228, 2)</f>
        <v>1058.06</v>
      </c>
      <c r="I228" s="180">
        <f t="shared" si="8"/>
        <v>1058.06</v>
      </c>
      <c r="J228" s="203">
        <f>I228 / I278</f>
        <v>2.9332365032059449E-3</v>
      </c>
    </row>
    <row r="229" spans="1:10">
      <c r="A229" s="200" t="s">
        <v>2911</v>
      </c>
      <c r="B229" s="143" t="s">
        <v>716</v>
      </c>
      <c r="C229" s="143"/>
      <c r="D229" s="143" t="s">
        <v>839</v>
      </c>
      <c r="E229" s="144"/>
      <c r="F229" s="145">
        <v>1</v>
      </c>
      <c r="G229" s="181" t="s">
        <v>718</v>
      </c>
      <c r="H229" s="181">
        <f>I230 + I231 + I232 + I233 + I234 + I235 + I236 + I237 + I238 + I239 + I240 + I241</f>
        <v>2971.59</v>
      </c>
      <c r="I229" s="181">
        <f t="shared" si="8"/>
        <v>2971.59</v>
      </c>
      <c r="J229" s="201">
        <f>I229 / I278</f>
        <v>8.2380737014552622E-3</v>
      </c>
    </row>
    <row r="230" spans="1:10" ht="39.6">
      <c r="A230" s="202" t="s">
        <v>2912</v>
      </c>
      <c r="B230" s="147" t="s">
        <v>1302</v>
      </c>
      <c r="C230" s="147" t="s">
        <v>13</v>
      </c>
      <c r="D230" s="147" t="s">
        <v>840</v>
      </c>
      <c r="E230" s="148" t="s">
        <v>14</v>
      </c>
      <c r="F230" s="149">
        <v>2</v>
      </c>
      <c r="G230" s="180">
        <v>48.93</v>
      </c>
      <c r="H230" s="180">
        <f>TRUNC(TRUNC(G230 * J9, 2) + G230, 2)</f>
        <v>61.76</v>
      </c>
      <c r="I230" s="180">
        <f t="shared" si="8"/>
        <v>123.52</v>
      </c>
      <c r="J230" s="203">
        <f>I230 / I278</f>
        <v>3.4243178352456226E-4</v>
      </c>
    </row>
    <row r="231" spans="1:10" ht="39.6">
      <c r="A231" s="202" t="s">
        <v>2913</v>
      </c>
      <c r="B231" s="147" t="s">
        <v>1306</v>
      </c>
      <c r="C231" s="147" t="s">
        <v>13</v>
      </c>
      <c r="D231" s="147" t="s">
        <v>841</v>
      </c>
      <c r="E231" s="148" t="s">
        <v>14</v>
      </c>
      <c r="F231" s="149">
        <v>6</v>
      </c>
      <c r="G231" s="180">
        <v>12.21</v>
      </c>
      <c r="H231" s="180">
        <f>TRUNC(TRUNC(G231 * J9, 2) + G231, 2)</f>
        <v>15.41</v>
      </c>
      <c r="I231" s="180">
        <f t="shared" si="8"/>
        <v>92.46</v>
      </c>
      <c r="J231" s="203">
        <f>I231 / I278</f>
        <v>2.5632482759618705E-4</v>
      </c>
    </row>
    <row r="232" spans="1:10" ht="39.6">
      <c r="A232" s="202" t="s">
        <v>2914</v>
      </c>
      <c r="B232" s="147" t="s">
        <v>1308</v>
      </c>
      <c r="C232" s="147" t="s">
        <v>13</v>
      </c>
      <c r="D232" s="147" t="s">
        <v>842</v>
      </c>
      <c r="E232" s="148" t="s">
        <v>14</v>
      </c>
      <c r="F232" s="149">
        <v>2</v>
      </c>
      <c r="G232" s="180">
        <v>11.61</v>
      </c>
      <c r="H232" s="180">
        <f>TRUNC(TRUNC(G232 * J9, 2) + G232, 2)</f>
        <v>14.65</v>
      </c>
      <c r="I232" s="180">
        <f t="shared" si="8"/>
        <v>29.3</v>
      </c>
      <c r="J232" s="203">
        <f>I232 / I278</f>
        <v>8.1227746577636613E-5</v>
      </c>
    </row>
    <row r="233" spans="1:10" ht="39.6">
      <c r="A233" s="202" t="s">
        <v>2915</v>
      </c>
      <c r="B233" s="147" t="s">
        <v>1311</v>
      </c>
      <c r="C233" s="147" t="s">
        <v>13</v>
      </c>
      <c r="D233" s="147" t="s">
        <v>843</v>
      </c>
      <c r="E233" s="148" t="s">
        <v>14</v>
      </c>
      <c r="F233" s="149">
        <v>6</v>
      </c>
      <c r="G233" s="180">
        <v>33.090000000000003</v>
      </c>
      <c r="H233" s="180">
        <f>TRUNC(TRUNC(G233 * J9, 2) + G233, 2)</f>
        <v>41.77</v>
      </c>
      <c r="I233" s="180">
        <f t="shared" si="8"/>
        <v>250.62</v>
      </c>
      <c r="J233" s="203">
        <f>I233 / I278</f>
        <v>6.9478832243301323E-4</v>
      </c>
    </row>
    <row r="234" spans="1:10" ht="39.6">
      <c r="A234" s="202" t="s">
        <v>2916</v>
      </c>
      <c r="B234" s="147" t="s">
        <v>1313</v>
      </c>
      <c r="C234" s="147" t="s">
        <v>13</v>
      </c>
      <c r="D234" s="147" t="s">
        <v>844</v>
      </c>
      <c r="E234" s="148" t="s">
        <v>14</v>
      </c>
      <c r="F234" s="149">
        <v>4</v>
      </c>
      <c r="G234" s="180">
        <v>11.96</v>
      </c>
      <c r="H234" s="180">
        <f>TRUNC(TRUNC(G234 * J9, 2) + G234, 2)</f>
        <v>15.09</v>
      </c>
      <c r="I234" s="180">
        <f t="shared" si="8"/>
        <v>60.36</v>
      </c>
      <c r="J234" s="203">
        <f>I234 / I278</f>
        <v>1.673347025060118E-4</v>
      </c>
    </row>
    <row r="235" spans="1:10" ht="39.6">
      <c r="A235" s="202" t="s">
        <v>2917</v>
      </c>
      <c r="B235" s="147" t="s">
        <v>1315</v>
      </c>
      <c r="C235" s="147" t="s">
        <v>13</v>
      </c>
      <c r="D235" s="147" t="s">
        <v>845</v>
      </c>
      <c r="E235" s="148" t="s">
        <v>14</v>
      </c>
      <c r="F235" s="149">
        <v>4</v>
      </c>
      <c r="G235" s="180">
        <v>10.8</v>
      </c>
      <c r="H235" s="180">
        <f>TRUNC(TRUNC(G235 * J9, 2) + G235, 2)</f>
        <v>13.63</v>
      </c>
      <c r="I235" s="180">
        <f t="shared" si="8"/>
        <v>54.52</v>
      </c>
      <c r="J235" s="203">
        <f>I235 / I278</f>
        <v>1.5114459875128832E-4</v>
      </c>
    </row>
    <row r="236" spans="1:10" ht="39.6">
      <c r="A236" s="202" t="s">
        <v>2918</v>
      </c>
      <c r="B236" s="147" t="s">
        <v>1317</v>
      </c>
      <c r="C236" s="147" t="s">
        <v>13</v>
      </c>
      <c r="D236" s="147" t="s">
        <v>846</v>
      </c>
      <c r="E236" s="148" t="s">
        <v>14</v>
      </c>
      <c r="F236" s="149">
        <v>2</v>
      </c>
      <c r="G236" s="180">
        <v>46.42</v>
      </c>
      <c r="H236" s="180">
        <f>TRUNC(TRUNC(G236 * J9, 2) + G236, 2)</f>
        <v>58.6</v>
      </c>
      <c r="I236" s="180">
        <f t="shared" si="8"/>
        <v>117.2</v>
      </c>
      <c r="J236" s="203">
        <f>I236 / I278</f>
        <v>3.2491098631054645E-4</v>
      </c>
    </row>
    <row r="237" spans="1:10" ht="39.6">
      <c r="A237" s="202" t="s">
        <v>2919</v>
      </c>
      <c r="B237" s="147" t="s">
        <v>1614</v>
      </c>
      <c r="C237" s="147" t="s">
        <v>13</v>
      </c>
      <c r="D237" s="147" t="s">
        <v>1615</v>
      </c>
      <c r="E237" s="148" t="s">
        <v>14</v>
      </c>
      <c r="F237" s="149">
        <v>2</v>
      </c>
      <c r="G237" s="180">
        <v>12.66</v>
      </c>
      <c r="H237" s="180">
        <f>TRUNC(TRUNC(G237 * J9, 2) + G237, 2)</f>
        <v>15.98</v>
      </c>
      <c r="I237" s="180">
        <f t="shared" si="8"/>
        <v>31.96</v>
      </c>
      <c r="J237" s="203">
        <f>I237 / I278</f>
        <v>8.8602006164548326E-5</v>
      </c>
    </row>
    <row r="238" spans="1:10" ht="39.6">
      <c r="A238" s="202" t="s">
        <v>2920</v>
      </c>
      <c r="B238" s="147" t="s">
        <v>1319</v>
      </c>
      <c r="C238" s="147" t="s">
        <v>13</v>
      </c>
      <c r="D238" s="147" t="s">
        <v>847</v>
      </c>
      <c r="E238" s="148" t="s">
        <v>14</v>
      </c>
      <c r="F238" s="149">
        <v>2</v>
      </c>
      <c r="G238" s="180">
        <v>19.14</v>
      </c>
      <c r="H238" s="180">
        <f>TRUNC(TRUNC(G238 * J9, 2) + G238, 2)</f>
        <v>24.16</v>
      </c>
      <c r="I238" s="180">
        <f t="shared" si="8"/>
        <v>48.32</v>
      </c>
      <c r="J238" s="203">
        <f>I238 / I278</f>
        <v>1.3395647490209558E-4</v>
      </c>
    </row>
    <row r="239" spans="1:10" ht="39.6">
      <c r="A239" s="202" t="s">
        <v>2921</v>
      </c>
      <c r="B239" s="147" t="s">
        <v>1321</v>
      </c>
      <c r="C239" s="147" t="s">
        <v>13</v>
      </c>
      <c r="D239" s="147" t="s">
        <v>848</v>
      </c>
      <c r="E239" s="148" t="s">
        <v>16</v>
      </c>
      <c r="F239" s="149">
        <v>6.01</v>
      </c>
      <c r="G239" s="180">
        <v>24.14</v>
      </c>
      <c r="H239" s="180">
        <f>TRUNC(TRUNC(G239 * J9, 2) + G239, 2)</f>
        <v>30.47</v>
      </c>
      <c r="I239" s="180">
        <f t="shared" si="8"/>
        <v>183.12</v>
      </c>
      <c r="J239" s="203">
        <f>I239 / I278</f>
        <v>5.0765955472002787E-4</v>
      </c>
    </row>
    <row r="240" spans="1:10" ht="39.6">
      <c r="A240" s="202" t="s">
        <v>2922</v>
      </c>
      <c r="B240" s="147" t="s">
        <v>1323</v>
      </c>
      <c r="C240" s="147" t="s">
        <v>13</v>
      </c>
      <c r="D240" s="147" t="s">
        <v>849</v>
      </c>
      <c r="E240" s="148" t="s">
        <v>16</v>
      </c>
      <c r="F240" s="149">
        <v>18.53</v>
      </c>
      <c r="G240" s="180">
        <v>15.03</v>
      </c>
      <c r="H240" s="180">
        <f>TRUNC(TRUNC(G240 * J9, 2) + G240, 2)</f>
        <v>18.97</v>
      </c>
      <c r="I240" s="180">
        <f t="shared" si="8"/>
        <v>351.51</v>
      </c>
      <c r="J240" s="203">
        <f>I240 / I278</f>
        <v>9.7448345390802201E-4</v>
      </c>
    </row>
    <row r="241" spans="1:11" ht="39.6">
      <c r="A241" s="202" t="s">
        <v>2923</v>
      </c>
      <c r="B241" s="147" t="s">
        <v>1325</v>
      </c>
      <c r="C241" s="147" t="s">
        <v>13</v>
      </c>
      <c r="D241" s="147" t="s">
        <v>850</v>
      </c>
      <c r="E241" s="148" t="s">
        <v>16</v>
      </c>
      <c r="F241" s="149">
        <v>39.89</v>
      </c>
      <c r="G241" s="180">
        <v>32.35</v>
      </c>
      <c r="H241" s="180">
        <f>TRUNC(TRUNC(G241 * J9, 2) + G241, 2)</f>
        <v>40.83</v>
      </c>
      <c r="I241" s="180">
        <f t="shared" si="8"/>
        <v>1628.7</v>
      </c>
      <c r="J241" s="203">
        <f>I241 / I278</f>
        <v>4.5152092440613224E-3</v>
      </c>
    </row>
    <row r="242" spans="1:11">
      <c r="A242" s="200" t="s">
        <v>2924</v>
      </c>
      <c r="B242" s="143" t="s">
        <v>716</v>
      </c>
      <c r="C242" s="143"/>
      <c r="D242" s="143" t="s">
        <v>1616</v>
      </c>
      <c r="E242" s="144"/>
      <c r="F242" s="145">
        <v>1</v>
      </c>
      <c r="G242" s="181" t="s">
        <v>718</v>
      </c>
      <c r="H242" s="181">
        <f>I243 + I244 + I245</f>
        <v>1657.1</v>
      </c>
      <c r="I242" s="181">
        <f t="shared" si="8"/>
        <v>1657.1</v>
      </c>
      <c r="J242" s="201">
        <f>I242 / I278</f>
        <v>4.5939419404027858E-3</v>
      </c>
    </row>
    <row r="243" spans="1:11" ht="39.6">
      <c r="A243" s="202" t="s">
        <v>2925</v>
      </c>
      <c r="B243" s="147" t="s">
        <v>1617</v>
      </c>
      <c r="C243" s="147" t="s">
        <v>13</v>
      </c>
      <c r="D243" s="147" t="s">
        <v>1618</v>
      </c>
      <c r="E243" s="148" t="s">
        <v>14</v>
      </c>
      <c r="F243" s="149">
        <v>9</v>
      </c>
      <c r="G243" s="180">
        <v>40.700000000000003</v>
      </c>
      <c r="H243" s="180">
        <f>TRUNC(TRUNC(G243 * J9, 2) + G243, 2)</f>
        <v>51.37</v>
      </c>
      <c r="I243" s="180">
        <f t="shared" si="8"/>
        <v>462.33</v>
      </c>
      <c r="J243" s="203">
        <f>I243 / I278</f>
        <v>1.281707306322141E-3</v>
      </c>
    </row>
    <row r="244" spans="1:11" ht="26.4">
      <c r="A244" s="202" t="s">
        <v>2926</v>
      </c>
      <c r="B244" s="147" t="s">
        <v>1619</v>
      </c>
      <c r="C244" s="147" t="s">
        <v>13</v>
      </c>
      <c r="D244" s="147" t="s">
        <v>1620</v>
      </c>
      <c r="E244" s="148" t="s">
        <v>14</v>
      </c>
      <c r="F244" s="149">
        <v>1</v>
      </c>
      <c r="G244" s="180">
        <v>76.23</v>
      </c>
      <c r="H244" s="180">
        <f>TRUNC(TRUNC(G244 * J9, 2) + G244, 2)</f>
        <v>96.23</v>
      </c>
      <c r="I244" s="180">
        <f t="shared" si="8"/>
        <v>96.23</v>
      </c>
      <c r="J244" s="203">
        <f>I244 / I278</f>
        <v>2.6677631580771232E-4</v>
      </c>
    </row>
    <row r="245" spans="1:11" ht="39.6">
      <c r="A245" s="202" t="s">
        <v>2927</v>
      </c>
      <c r="B245" s="147" t="s">
        <v>1621</v>
      </c>
      <c r="C245" s="147" t="s">
        <v>13</v>
      </c>
      <c r="D245" s="147" t="s">
        <v>1622</v>
      </c>
      <c r="E245" s="148" t="s">
        <v>16</v>
      </c>
      <c r="F245" s="149">
        <v>23.65</v>
      </c>
      <c r="G245" s="180">
        <v>36.799999999999997</v>
      </c>
      <c r="H245" s="180">
        <f>TRUNC(TRUNC(G245 * J9, 2) + G245, 2)</f>
        <v>46.45</v>
      </c>
      <c r="I245" s="180">
        <f t="shared" si="8"/>
        <v>1098.54</v>
      </c>
      <c r="J245" s="203">
        <f>I245 / I278</f>
        <v>3.0454583182729323E-3</v>
      </c>
    </row>
    <row r="246" spans="1:11">
      <c r="A246" s="200" t="s">
        <v>2928</v>
      </c>
      <c r="B246" s="143" t="s">
        <v>716</v>
      </c>
      <c r="C246" s="143"/>
      <c r="D246" s="143" t="s">
        <v>1623</v>
      </c>
      <c r="E246" s="144"/>
      <c r="F246" s="145">
        <v>1</v>
      </c>
      <c r="G246" s="181" t="s">
        <v>718</v>
      </c>
      <c r="H246" s="181">
        <f>I247 + I248 + I250 + I251+I249</f>
        <v>1230.8500000000001</v>
      </c>
      <c r="I246" s="181">
        <f t="shared" si="8"/>
        <v>1230.8499999999999</v>
      </c>
      <c r="J246" s="201">
        <f>I246 / I278</f>
        <v>3.4122584257707854E-3</v>
      </c>
    </row>
    <row r="247" spans="1:11" ht="26.4">
      <c r="A247" s="202" t="s">
        <v>2929</v>
      </c>
      <c r="B247" s="147" t="s">
        <v>1383</v>
      </c>
      <c r="C247" s="147" t="s">
        <v>13</v>
      </c>
      <c r="D247" s="147" t="s">
        <v>872</v>
      </c>
      <c r="E247" s="148" t="s">
        <v>14</v>
      </c>
      <c r="F247" s="149">
        <v>3</v>
      </c>
      <c r="G247" s="180">
        <v>51.61</v>
      </c>
      <c r="H247" s="180">
        <f>TRUNC(TRUNC(G247 * J9, 2) + G247, 2)</f>
        <v>65.150000000000006</v>
      </c>
      <c r="I247" s="180">
        <f t="shared" si="8"/>
        <v>195.45</v>
      </c>
      <c r="J247" s="203">
        <f>I247 / I278</f>
        <v>5.4184174295559976E-4</v>
      </c>
    </row>
    <row r="248" spans="1:11" ht="26.4">
      <c r="A248" s="202" t="s">
        <v>2930</v>
      </c>
      <c r="B248" s="147" t="s">
        <v>1296</v>
      </c>
      <c r="C248" s="147" t="s">
        <v>13</v>
      </c>
      <c r="D248" s="147" t="s">
        <v>836</v>
      </c>
      <c r="E248" s="148" t="s">
        <v>16</v>
      </c>
      <c r="F248" s="149">
        <v>19.23</v>
      </c>
      <c r="G248" s="180">
        <v>5.21</v>
      </c>
      <c r="H248" s="180">
        <f>TRUNC(TRUNC(G248 * J9, 2) + G248, 2)</f>
        <v>6.57</v>
      </c>
      <c r="I248" s="180">
        <f t="shared" si="8"/>
        <v>126.34</v>
      </c>
      <c r="J248" s="203">
        <f>I248 / I278</f>
        <v>3.5024960759790478E-4</v>
      </c>
    </row>
    <row r="249" spans="1:11" ht="27.6">
      <c r="A249" s="202" t="s">
        <v>2931</v>
      </c>
      <c r="B249" s="147">
        <v>89868</v>
      </c>
      <c r="C249" s="485" t="s">
        <v>13</v>
      </c>
      <c r="D249" s="485" t="s">
        <v>3149</v>
      </c>
      <c r="E249" s="605" t="s">
        <v>14</v>
      </c>
      <c r="F249" s="606">
        <v>3</v>
      </c>
      <c r="G249" s="607">
        <v>6.38</v>
      </c>
      <c r="H249" s="180">
        <f>TRUNC(TRUNC(G249 * J10, 2) + G249, 2)</f>
        <v>6.38</v>
      </c>
      <c r="I249" s="180">
        <f t="shared" ref="I249" si="11">TRUNC(F249 * H249,2)</f>
        <v>19.14</v>
      </c>
      <c r="J249" s="203">
        <f>I249 / I278</f>
        <v>5.3061401689282076E-5</v>
      </c>
      <c r="K249" s="426"/>
    </row>
    <row r="250" spans="1:11" ht="26.4">
      <c r="A250" s="202" t="s">
        <v>2932</v>
      </c>
      <c r="B250" s="147" t="s">
        <v>1290</v>
      </c>
      <c r="C250" s="147" t="s">
        <v>13</v>
      </c>
      <c r="D250" s="147" t="s">
        <v>833</v>
      </c>
      <c r="E250" s="148" t="s">
        <v>14</v>
      </c>
      <c r="F250" s="149">
        <v>12</v>
      </c>
      <c r="G250" s="180">
        <v>6.14</v>
      </c>
      <c r="H250" s="180">
        <f>TRUNC(TRUNC(G250 * J9, 2) + G250, 2)</f>
        <v>7.75</v>
      </c>
      <c r="I250" s="180">
        <f t="shared" si="8"/>
        <v>93</v>
      </c>
      <c r="J250" s="203">
        <f>I250 / I278</f>
        <v>2.5782185773789095E-4</v>
      </c>
    </row>
    <row r="251" spans="1:11" ht="39.6">
      <c r="A251" s="202" t="s">
        <v>2933</v>
      </c>
      <c r="B251" s="147" t="s">
        <v>1624</v>
      </c>
      <c r="C251" s="147" t="s">
        <v>13</v>
      </c>
      <c r="D251" s="147" t="s">
        <v>1625</v>
      </c>
      <c r="E251" s="148" t="s">
        <v>14</v>
      </c>
      <c r="F251" s="149">
        <v>3</v>
      </c>
      <c r="G251" s="180">
        <v>210.43</v>
      </c>
      <c r="H251" s="180">
        <f>TRUNC(TRUNC(G251 * J9, 2) + G251, 2)</f>
        <v>265.64</v>
      </c>
      <c r="I251" s="180">
        <f t="shared" si="8"/>
        <v>796.92</v>
      </c>
      <c r="J251" s="203">
        <f>I251 / I278</f>
        <v>2.209283815790108E-3</v>
      </c>
    </row>
    <row r="252" spans="1:11">
      <c r="A252" s="200" t="s">
        <v>2934</v>
      </c>
      <c r="B252" s="143" t="s">
        <v>716</v>
      </c>
      <c r="C252" s="143"/>
      <c r="D252" s="143" t="s">
        <v>43</v>
      </c>
      <c r="E252" s="144"/>
      <c r="F252" s="145">
        <v>1</v>
      </c>
      <c r="G252" s="181" t="s">
        <v>718</v>
      </c>
      <c r="H252" s="181">
        <f>I253 + I261</f>
        <v>8268.2800000000007</v>
      </c>
      <c r="I252" s="181">
        <f t="shared" si="8"/>
        <v>8268.2800000000007</v>
      </c>
      <c r="J252" s="201">
        <f>I252 / I278</f>
        <v>2.2921971074161818E-2</v>
      </c>
    </row>
    <row r="253" spans="1:11">
      <c r="A253" s="200" t="s">
        <v>2935</v>
      </c>
      <c r="B253" s="143" t="s">
        <v>716</v>
      </c>
      <c r="C253" s="143"/>
      <c r="D253" s="143" t="s">
        <v>579</v>
      </c>
      <c r="E253" s="144"/>
      <c r="F253" s="145">
        <v>1</v>
      </c>
      <c r="G253" s="181" t="s">
        <v>718</v>
      </c>
      <c r="H253" s="181">
        <f>I254 + I255 + I256 + I257 + I258 + I259 + I260</f>
        <v>5318.0599999999995</v>
      </c>
      <c r="I253" s="181">
        <f t="shared" si="8"/>
        <v>5318.06</v>
      </c>
      <c r="J253" s="201">
        <f>I253 / I278</f>
        <v>1.4743140954425468E-2</v>
      </c>
    </row>
    <row r="254" spans="1:11" ht="26.4">
      <c r="A254" s="341" t="s">
        <v>2936</v>
      </c>
      <c r="B254" s="147" t="s">
        <v>580</v>
      </c>
      <c r="C254" s="147" t="s">
        <v>13</v>
      </c>
      <c r="D254" s="147" t="s">
        <v>581</v>
      </c>
      <c r="E254" s="148" t="s">
        <v>14</v>
      </c>
      <c r="F254" s="149">
        <v>4</v>
      </c>
      <c r="G254" s="180">
        <v>354.9</v>
      </c>
      <c r="H254" s="180">
        <f>TRUNC(TRUNC(G254 * J9, 2) + G254, 2)</f>
        <v>448.02</v>
      </c>
      <c r="I254" s="180">
        <f t="shared" si="8"/>
        <v>1792.08</v>
      </c>
      <c r="J254" s="203">
        <f>I254 / I278</f>
        <v>4.9681440302679529E-3</v>
      </c>
    </row>
    <row r="255" spans="1:11" ht="26.4">
      <c r="A255" s="341" t="s">
        <v>2937</v>
      </c>
      <c r="B255" s="147" t="s">
        <v>1626</v>
      </c>
      <c r="C255" s="147" t="s">
        <v>13</v>
      </c>
      <c r="D255" s="147" t="s">
        <v>1627</v>
      </c>
      <c r="E255" s="148" t="s">
        <v>14</v>
      </c>
      <c r="F255" s="149">
        <v>2</v>
      </c>
      <c r="G255" s="180">
        <v>338.68</v>
      </c>
      <c r="H255" s="180">
        <f>TRUNC(TRUNC(G255 * J9, 2) + G255, 2)</f>
        <v>427.54</v>
      </c>
      <c r="I255" s="180">
        <f t="shared" si="8"/>
        <v>855.08</v>
      </c>
      <c r="J255" s="203">
        <f>I255 / I278</f>
        <v>2.370519506607697E-3</v>
      </c>
    </row>
    <row r="256" spans="1:11" ht="26.4">
      <c r="A256" s="341" t="s">
        <v>2938</v>
      </c>
      <c r="B256" s="147" t="s">
        <v>1362</v>
      </c>
      <c r="C256" s="147" t="s">
        <v>13</v>
      </c>
      <c r="D256" s="147" t="s">
        <v>862</v>
      </c>
      <c r="E256" s="148" t="s">
        <v>14</v>
      </c>
      <c r="F256" s="149">
        <v>4</v>
      </c>
      <c r="G256" s="180">
        <v>313.26</v>
      </c>
      <c r="H256" s="180">
        <f>TRUNC(TRUNC(G256 * J9, 2) + G256, 2)</f>
        <v>395.45</v>
      </c>
      <c r="I256" s="180">
        <f t="shared" si="8"/>
        <v>1581.8</v>
      </c>
      <c r="J256" s="203">
        <f>I256 / I278</f>
        <v>4.3851894039762997E-3</v>
      </c>
    </row>
    <row r="257" spans="1:11" ht="26.4">
      <c r="A257" s="341" t="s">
        <v>2939</v>
      </c>
      <c r="B257" s="147" t="s">
        <v>1364</v>
      </c>
      <c r="C257" s="147" t="s">
        <v>13</v>
      </c>
      <c r="D257" s="147" t="s">
        <v>863</v>
      </c>
      <c r="E257" s="148" t="s">
        <v>14</v>
      </c>
      <c r="F257" s="149">
        <v>2</v>
      </c>
      <c r="G257" s="180">
        <v>171.91</v>
      </c>
      <c r="H257" s="180">
        <f>TRUNC(TRUNC(G257 * J9, 2) + G257, 2)</f>
        <v>217.01</v>
      </c>
      <c r="I257" s="180">
        <f t="shared" si="8"/>
        <v>434.02</v>
      </c>
      <c r="J257" s="203">
        <f>I257 / I278</f>
        <v>1.2032241150042948E-3</v>
      </c>
    </row>
    <row r="258" spans="1:11" ht="16.5" customHeight="1">
      <c r="A258" s="341" t="s">
        <v>2940</v>
      </c>
      <c r="B258" s="147" t="s">
        <v>1628</v>
      </c>
      <c r="C258" s="147" t="s">
        <v>39</v>
      </c>
      <c r="D258" s="147" t="s">
        <v>1629</v>
      </c>
      <c r="E258" s="148" t="s">
        <v>14</v>
      </c>
      <c r="F258" s="149">
        <v>2</v>
      </c>
      <c r="G258" s="180">
        <v>134.43</v>
      </c>
      <c r="H258" s="180">
        <f>TRUNC(TRUNC(G258 * J9, 2) + G258, 2)</f>
        <v>169.7</v>
      </c>
      <c r="I258" s="180">
        <f t="shared" si="8"/>
        <v>339.4</v>
      </c>
      <c r="J258" s="203">
        <f>I258 / I278</f>
        <v>9.4091116684129231E-4</v>
      </c>
    </row>
    <row r="259" spans="1:11" ht="39.6">
      <c r="A259" s="341" t="s">
        <v>2941</v>
      </c>
      <c r="B259" s="147" t="s">
        <v>1630</v>
      </c>
      <c r="C259" s="147" t="s">
        <v>13</v>
      </c>
      <c r="D259" s="147" t="s">
        <v>1631</v>
      </c>
      <c r="E259" s="148" t="s">
        <v>14</v>
      </c>
      <c r="F259" s="149">
        <v>2</v>
      </c>
      <c r="G259" s="180">
        <v>71.81</v>
      </c>
      <c r="H259" s="180">
        <f>TRUNC(TRUNC(G259 * J9, 2) + G259, 2)</f>
        <v>90.65</v>
      </c>
      <c r="I259" s="180">
        <f t="shared" si="8"/>
        <v>181.3</v>
      </c>
      <c r="J259" s="203">
        <f>I259 / I278</f>
        <v>5.0261400868687779E-4</v>
      </c>
    </row>
    <row r="260" spans="1:11" ht="26.4">
      <c r="A260" s="341" t="s">
        <v>2942</v>
      </c>
      <c r="B260" s="147" t="s">
        <v>1632</v>
      </c>
      <c r="C260" s="147" t="s">
        <v>13</v>
      </c>
      <c r="D260" s="147" t="s">
        <v>1633</v>
      </c>
      <c r="E260" s="148" t="s">
        <v>14</v>
      </c>
      <c r="F260" s="149">
        <v>2</v>
      </c>
      <c r="G260" s="180">
        <v>53.23</v>
      </c>
      <c r="H260" s="180">
        <f>TRUNC(TRUNC(G260 * J9, 2) + G260, 2)</f>
        <v>67.19</v>
      </c>
      <c r="I260" s="180">
        <f t="shared" si="8"/>
        <v>134.38</v>
      </c>
      <c r="J260" s="203">
        <f>I260 / I278</f>
        <v>3.7253872304105146E-4</v>
      </c>
    </row>
    <row r="261" spans="1:11">
      <c r="A261" s="200" t="s">
        <v>2943</v>
      </c>
      <c r="B261" s="143" t="s">
        <v>716</v>
      </c>
      <c r="C261" s="143"/>
      <c r="D261" s="143" t="s">
        <v>578</v>
      </c>
      <c r="E261" s="144"/>
      <c r="F261" s="145">
        <v>1</v>
      </c>
      <c r="G261" s="181" t="s">
        <v>718</v>
      </c>
      <c r="H261" s="181">
        <f>I262 + I263 + I264</f>
        <v>2950.2200000000003</v>
      </c>
      <c r="I261" s="181">
        <f t="shared" si="8"/>
        <v>2950.22</v>
      </c>
      <c r="J261" s="201">
        <f>I261 / I278</f>
        <v>8.1788301197363508E-3</v>
      </c>
    </row>
    <row r="262" spans="1:11" ht="39.6">
      <c r="A262" s="202" t="s">
        <v>2944</v>
      </c>
      <c r="B262" s="147" t="s">
        <v>1366</v>
      </c>
      <c r="C262" s="147" t="s">
        <v>13</v>
      </c>
      <c r="D262" s="147" t="s">
        <v>1634</v>
      </c>
      <c r="E262" s="148" t="s">
        <v>14</v>
      </c>
      <c r="F262" s="149">
        <v>2</v>
      </c>
      <c r="G262" s="180">
        <v>857.3</v>
      </c>
      <c r="H262" s="180">
        <f>TRUNC(TRUNC(G262 * J9, 2) + G262, 2)</f>
        <v>1082.25</v>
      </c>
      <c r="I262" s="180">
        <f t="shared" si="8"/>
        <v>2164.5</v>
      </c>
      <c r="J262" s="203">
        <f>I262 / I278</f>
        <v>6.0005958179963972E-3</v>
      </c>
    </row>
    <row r="263" spans="1:11" ht="26.4">
      <c r="A263" s="202" t="s">
        <v>2945</v>
      </c>
      <c r="B263" s="147" t="s">
        <v>1367</v>
      </c>
      <c r="C263" s="147" t="s">
        <v>13</v>
      </c>
      <c r="D263" s="147" t="s">
        <v>864</v>
      </c>
      <c r="E263" s="148" t="s">
        <v>14</v>
      </c>
      <c r="F263" s="149">
        <v>2</v>
      </c>
      <c r="G263" s="180">
        <v>155.16999999999999</v>
      </c>
      <c r="H263" s="180">
        <f>TRUNC(TRUNC(G263 * J9, 2) + G263, 2)</f>
        <v>195.88</v>
      </c>
      <c r="I263" s="180">
        <f t="shared" si="8"/>
        <v>391.76</v>
      </c>
      <c r="J263" s="203">
        <f>I263 / I278</f>
        <v>1.086067645025765E-3</v>
      </c>
    </row>
    <row r="264" spans="1:11" ht="26.4">
      <c r="A264" s="202" t="s">
        <v>2946</v>
      </c>
      <c r="B264" s="147" t="s">
        <v>1635</v>
      </c>
      <c r="C264" s="147" t="s">
        <v>13</v>
      </c>
      <c r="D264" s="147" t="s">
        <v>1636</v>
      </c>
      <c r="E264" s="148" t="s">
        <v>14</v>
      </c>
      <c r="F264" s="149">
        <v>2</v>
      </c>
      <c r="G264" s="180">
        <v>156.04</v>
      </c>
      <c r="H264" s="180">
        <f>TRUNC(TRUNC(G264 * J9, 2) + G264, 2)</f>
        <v>196.98</v>
      </c>
      <c r="I264" s="180">
        <f t="shared" ref="I264:I277" si="12">TRUNC(F264 * H264,2)</f>
        <v>393.96</v>
      </c>
      <c r="J264" s="203">
        <f>I264 / I278</f>
        <v>1.0921666567141883E-3</v>
      </c>
    </row>
    <row r="265" spans="1:11">
      <c r="A265" s="200" t="s">
        <v>2947</v>
      </c>
      <c r="B265" s="143" t="s">
        <v>716</v>
      </c>
      <c r="C265" s="143"/>
      <c r="D265" s="143" t="s">
        <v>582</v>
      </c>
      <c r="E265" s="144"/>
      <c r="F265" s="145">
        <v>1</v>
      </c>
      <c r="G265" s="181" t="s">
        <v>718</v>
      </c>
      <c r="H265" s="181">
        <f>I266 + I267</f>
        <v>2194.58</v>
      </c>
      <c r="I265" s="181">
        <f t="shared" si="12"/>
        <v>2194.58</v>
      </c>
      <c r="J265" s="201">
        <f>I265 / I278</f>
        <v>6.0839859414453835E-3</v>
      </c>
    </row>
    <row r="266" spans="1:11" ht="39.6">
      <c r="A266" s="202" t="s">
        <v>2948</v>
      </c>
      <c r="B266" s="465" t="s">
        <v>3154</v>
      </c>
      <c r="C266" s="417" t="s">
        <v>10</v>
      </c>
      <c r="D266" s="417" t="s">
        <v>3151</v>
      </c>
      <c r="E266" s="148" t="s">
        <v>16</v>
      </c>
      <c r="F266" s="149">
        <v>4.7</v>
      </c>
      <c r="G266" s="180">
        <v>152.25</v>
      </c>
      <c r="H266" s="180">
        <f>TRUNC(TRUNC(G266 * J9, 2) + G266, 2)</f>
        <v>192.2</v>
      </c>
      <c r="I266" s="180">
        <f t="shared" si="12"/>
        <v>903.34</v>
      </c>
      <c r="J266" s="203">
        <f>I266 / I278</f>
        <v>2.5043096448273809E-3</v>
      </c>
      <c r="K266" s="426"/>
    </row>
    <row r="267" spans="1:11">
      <c r="A267" s="202" t="s">
        <v>2949</v>
      </c>
      <c r="B267" s="529">
        <v>98689</v>
      </c>
      <c r="C267" s="529" t="s">
        <v>13</v>
      </c>
      <c r="D267" s="529" t="s">
        <v>3150</v>
      </c>
      <c r="E267" s="148" t="s">
        <v>16</v>
      </c>
      <c r="F267" s="149">
        <v>7.85</v>
      </c>
      <c r="G267" s="180">
        <v>130.30000000000001</v>
      </c>
      <c r="H267" s="180">
        <f>TRUNC(TRUNC(G267 * J9, 2) + G267, 2)</f>
        <v>164.49</v>
      </c>
      <c r="I267" s="180">
        <f t="shared" si="12"/>
        <v>1291.24</v>
      </c>
      <c r="J267" s="203">
        <f>I267 / I278</f>
        <v>3.5796762966180031E-3</v>
      </c>
      <c r="K267" s="426"/>
    </row>
    <row r="268" spans="1:11">
      <c r="A268" s="200" t="s">
        <v>2950</v>
      </c>
      <c r="B268" s="143" t="s">
        <v>716</v>
      </c>
      <c r="C268" s="143"/>
      <c r="D268" s="143" t="s">
        <v>867</v>
      </c>
      <c r="E268" s="144"/>
      <c r="F268" s="145">
        <v>1</v>
      </c>
      <c r="G268" s="181" t="s">
        <v>718</v>
      </c>
      <c r="H268" s="181">
        <f>I269 + I270 + I271 + I272</f>
        <v>625.55000000000007</v>
      </c>
      <c r="I268" s="181">
        <f t="shared" si="12"/>
        <v>625.54999999999995</v>
      </c>
      <c r="J268" s="201">
        <f>I268 / I278</f>
        <v>1.7341985280423405E-3</v>
      </c>
    </row>
    <row r="269" spans="1:11" ht="26.4">
      <c r="A269" s="202" t="s">
        <v>2951</v>
      </c>
      <c r="B269" s="147" t="s">
        <v>1374</v>
      </c>
      <c r="C269" s="147" t="s">
        <v>13</v>
      </c>
      <c r="D269" s="147" t="s">
        <v>868</v>
      </c>
      <c r="E269" s="148" t="s">
        <v>14</v>
      </c>
      <c r="F269" s="604">
        <v>2</v>
      </c>
      <c r="G269" s="180">
        <v>15.8</v>
      </c>
      <c r="H269" s="180">
        <f>TRUNC(TRUNC(G269 * J9, 2) + G269, 2)</f>
        <v>19.940000000000001</v>
      </c>
      <c r="I269" s="180">
        <f t="shared" si="12"/>
        <v>39.880000000000003</v>
      </c>
      <c r="J269" s="203">
        <f>I269 / I278</f>
        <v>1.1055844824287195E-4</v>
      </c>
    </row>
    <row r="270" spans="1:11" ht="39.6">
      <c r="A270" s="202" t="s">
        <v>2952</v>
      </c>
      <c r="B270" s="465" t="s">
        <v>3190</v>
      </c>
      <c r="C270" s="417" t="s">
        <v>10</v>
      </c>
      <c r="D270" s="417" t="s">
        <v>3191</v>
      </c>
      <c r="E270" s="148" t="s">
        <v>14</v>
      </c>
      <c r="F270" s="149">
        <v>2</v>
      </c>
      <c r="G270" s="180">
        <v>190.22</v>
      </c>
      <c r="H270" s="180">
        <f>TRUNC(TRUNC(G270 * J9, 2) + G270, 2)</f>
        <v>240.13</v>
      </c>
      <c r="I270" s="180">
        <f t="shared" si="12"/>
        <v>480.26</v>
      </c>
      <c r="J270" s="203">
        <f>I270 / I278</f>
        <v>1.3314142515827904E-3</v>
      </c>
    </row>
    <row r="271" spans="1:11">
      <c r="A271" s="202" t="s">
        <v>2953</v>
      </c>
      <c r="B271" s="147" t="s">
        <v>1379</v>
      </c>
      <c r="C271" s="147" t="s">
        <v>39</v>
      </c>
      <c r="D271" s="147" t="s">
        <v>870</v>
      </c>
      <c r="E271" s="148" t="s">
        <v>14</v>
      </c>
      <c r="F271" s="149">
        <v>2</v>
      </c>
      <c r="G271" s="180">
        <v>12.06</v>
      </c>
      <c r="H271" s="180">
        <f>TRUNC(TRUNC(G271 * J9, 2) + G271, 2)</f>
        <v>15.22</v>
      </c>
      <c r="I271" s="180">
        <f t="shared" si="12"/>
        <v>30.44</v>
      </c>
      <c r="J271" s="203">
        <f>I271 / I278</f>
        <v>8.4388143543455923E-5</v>
      </c>
    </row>
    <row r="272" spans="1:11">
      <c r="A272" s="202" t="s">
        <v>2954</v>
      </c>
      <c r="B272" s="147" t="s">
        <v>1381</v>
      </c>
      <c r="C272" s="147" t="s">
        <v>39</v>
      </c>
      <c r="D272" s="147" t="s">
        <v>871</v>
      </c>
      <c r="E272" s="148" t="s">
        <v>14</v>
      </c>
      <c r="F272" s="149">
        <v>3</v>
      </c>
      <c r="G272" s="180">
        <v>19.8</v>
      </c>
      <c r="H272" s="180">
        <f>TRUNC(TRUNC(G272 * J9, 2) + G272, 2)</f>
        <v>24.99</v>
      </c>
      <c r="I272" s="180">
        <f t="shared" si="12"/>
        <v>74.97</v>
      </c>
      <c r="J272" s="203">
        <f>I272 / I278</f>
        <v>2.0783768467322241E-4</v>
      </c>
    </row>
    <row r="273" spans="1:10">
      <c r="A273" s="200" t="s">
        <v>2955</v>
      </c>
      <c r="B273" s="143" t="s">
        <v>716</v>
      </c>
      <c r="C273" s="143"/>
      <c r="D273" s="143" t="s">
        <v>1637</v>
      </c>
      <c r="E273" s="144"/>
      <c r="F273" s="145">
        <v>1</v>
      </c>
      <c r="G273" s="181" t="s">
        <v>718</v>
      </c>
      <c r="H273" s="181">
        <f>I274 + I275</f>
        <v>9444.52</v>
      </c>
      <c r="I273" s="181">
        <f t="shared" si="12"/>
        <v>9444.52</v>
      </c>
      <c r="J273" s="201">
        <f>I273 / I278</f>
        <v>2.6182835396157698E-2</v>
      </c>
    </row>
    <row r="274" spans="1:10" ht="26.4">
      <c r="A274" s="202" t="s">
        <v>2956</v>
      </c>
      <c r="B274" s="147" t="s">
        <v>1638</v>
      </c>
      <c r="C274" s="147" t="s">
        <v>13</v>
      </c>
      <c r="D274" s="147" t="s">
        <v>1639</v>
      </c>
      <c r="E274" s="148" t="s">
        <v>18</v>
      </c>
      <c r="F274" s="149">
        <v>20.75</v>
      </c>
      <c r="G274" s="180">
        <v>214.63</v>
      </c>
      <c r="H274" s="180">
        <f>TRUNC(TRUNC(G274 * J9, 2) + G274, 2)</f>
        <v>270.94</v>
      </c>
      <c r="I274" s="180">
        <f t="shared" si="12"/>
        <v>5622</v>
      </c>
      <c r="J274" s="203">
        <f>I274 / I278</f>
        <v>1.5585747141961537E-2</v>
      </c>
    </row>
    <row r="275" spans="1:10" ht="39.6">
      <c r="A275" s="202" t="s">
        <v>2957</v>
      </c>
      <c r="B275" s="147" t="s">
        <v>1640</v>
      </c>
      <c r="C275" s="147" t="s">
        <v>13</v>
      </c>
      <c r="D275" s="147" t="s">
        <v>1641</v>
      </c>
      <c r="E275" s="148" t="s">
        <v>18</v>
      </c>
      <c r="F275" s="149">
        <v>31.363</v>
      </c>
      <c r="G275" s="180">
        <v>96.55</v>
      </c>
      <c r="H275" s="180">
        <f>TRUNC(TRUNC(G275 * J9, 2) + G275, 2)</f>
        <v>121.88</v>
      </c>
      <c r="I275" s="180">
        <f t="shared" si="12"/>
        <v>3822.52</v>
      </c>
      <c r="J275" s="203">
        <f>I275 / I278</f>
        <v>1.059708825419616E-2</v>
      </c>
    </row>
    <row r="276" spans="1:10">
      <c r="A276" s="200" t="s">
        <v>2958</v>
      </c>
      <c r="B276" s="143" t="s">
        <v>716</v>
      </c>
      <c r="C276" s="143"/>
      <c r="D276" s="143" t="s">
        <v>44</v>
      </c>
      <c r="E276" s="144"/>
      <c r="F276" s="145">
        <v>1</v>
      </c>
      <c r="G276" s="181" t="s">
        <v>718</v>
      </c>
      <c r="H276" s="181">
        <f>I277</f>
        <v>2647.68</v>
      </c>
      <c r="I276" s="181">
        <f t="shared" si="12"/>
        <v>2647.68</v>
      </c>
      <c r="J276" s="201">
        <f>I276 / I278</f>
        <v>7.3401051214565492E-3</v>
      </c>
    </row>
    <row r="277" spans="1:10" ht="15" thickBot="1">
      <c r="A277" s="204" t="s">
        <v>2959</v>
      </c>
      <c r="B277" s="152" t="s">
        <v>1385</v>
      </c>
      <c r="C277" s="152" t="s">
        <v>39</v>
      </c>
      <c r="D277" s="152" t="s">
        <v>873</v>
      </c>
      <c r="E277" s="153" t="s">
        <v>18</v>
      </c>
      <c r="F277" s="154">
        <v>72.44</v>
      </c>
      <c r="G277" s="183">
        <v>28.96</v>
      </c>
      <c r="H277" s="183">
        <f>TRUNC(TRUNC(G277 * J9, 2) + G277, 2)</f>
        <v>36.549999999999997</v>
      </c>
      <c r="I277" s="183">
        <f t="shared" si="12"/>
        <v>2647.68</v>
      </c>
      <c r="J277" s="205">
        <f>I277 / I278</f>
        <v>7.3401051214565492E-3</v>
      </c>
    </row>
    <row r="278" spans="1:10" ht="15" thickBot="1">
      <c r="A278" s="667" t="s">
        <v>2688</v>
      </c>
      <c r="B278" s="668"/>
      <c r="C278" s="668"/>
      <c r="D278" s="668"/>
      <c r="E278" s="668"/>
      <c r="F278" s="668"/>
      <c r="G278" s="668"/>
      <c r="H278" s="668"/>
      <c r="I278" s="187">
        <f>I17+I20+I26</f>
        <v>360714.18000000005</v>
      </c>
      <c r="J278" s="188">
        <v>1</v>
      </c>
    </row>
    <row r="279" spans="1:10" ht="26.25" customHeight="1">
      <c r="A279" s="653"/>
      <c r="B279" s="654"/>
      <c r="C279" s="654"/>
      <c r="D279" s="654"/>
      <c r="E279" s="654"/>
      <c r="F279" s="654"/>
      <c r="G279" s="654"/>
      <c r="H279" s="654"/>
      <c r="I279" s="654"/>
      <c r="J279" s="655"/>
    </row>
    <row r="280" spans="1:10">
      <c r="B280" s="134"/>
      <c r="C280" s="135"/>
      <c r="F280" s="184"/>
      <c r="G280" s="185"/>
      <c r="H280" s="185"/>
      <c r="I280" s="185"/>
      <c r="J280" s="160" t="s">
        <v>2678</v>
      </c>
    </row>
    <row r="281" spans="1:10">
      <c r="B281" s="134"/>
      <c r="C281" s="135"/>
      <c r="D281" s="136"/>
    </row>
    <row r="282" spans="1:10">
      <c r="B282" s="134"/>
      <c r="C282" s="135"/>
      <c r="D282" s="136"/>
    </row>
    <row r="283" spans="1:10" ht="12.75" customHeight="1">
      <c r="B283" s="134"/>
      <c r="C283" s="135"/>
      <c r="D283" s="186" t="s">
        <v>2679</v>
      </c>
    </row>
    <row r="284" spans="1:10" ht="12.75" customHeight="1">
      <c r="C284" s="135"/>
      <c r="D284" s="176" t="s">
        <v>2680</v>
      </c>
    </row>
    <row r="285" spans="1:10" ht="12.75" customHeight="1">
      <c r="C285" s="135"/>
      <c r="D285" s="176" t="s">
        <v>2681</v>
      </c>
    </row>
    <row r="286" spans="1:10" ht="12.75" customHeight="1">
      <c r="C286" s="135"/>
      <c r="D286" s="176" t="s">
        <v>2682</v>
      </c>
    </row>
    <row r="287" spans="1:10">
      <c r="C287" s="135"/>
      <c r="D287" s="136"/>
    </row>
  </sheetData>
  <mergeCells count="14">
    <mergeCell ref="A4:J4"/>
    <mergeCell ref="A3:J3"/>
    <mergeCell ref="A2:J2"/>
    <mergeCell ref="A278:H278"/>
    <mergeCell ref="A8:A13"/>
    <mergeCell ref="A279:J279"/>
    <mergeCell ref="A14:J14"/>
    <mergeCell ref="A15:A16"/>
    <mergeCell ref="B15:B16"/>
    <mergeCell ref="C15:C16"/>
    <mergeCell ref="D15:D16"/>
    <mergeCell ref="E15:E16"/>
    <mergeCell ref="F15:F16"/>
    <mergeCell ref="G15:J15"/>
  </mergeCells>
  <phoneticPr fontId="15" type="noConversion"/>
  <printOptions horizontalCentered="1"/>
  <pageMargins left="0.23622047244094491" right="0.23622047244094491" top="0.74803149606299213" bottom="0.74803149606299213" header="0.31496062992125984" footer="0.31496062992125984"/>
  <pageSetup paperSize="9" scale="7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9900"/>
    <pageSetUpPr fitToPage="1"/>
  </sheetPr>
  <dimension ref="A1:V213"/>
  <sheetViews>
    <sheetView view="pageBreakPreview" topLeftCell="A47" zoomScale="85" zoomScaleNormal="85" zoomScaleSheetLayoutView="85" workbookViewId="0">
      <selection activeCell="D61" sqref="D61"/>
    </sheetView>
  </sheetViews>
  <sheetFormatPr defaultColWidth="7.69921875" defaultRowHeight="12"/>
  <cols>
    <col min="1" max="1" width="6.3984375" style="48" customWidth="1"/>
    <col min="2" max="2" width="49" style="46" customWidth="1"/>
    <col min="3" max="3" width="18.8984375" style="45" bestFit="1" customWidth="1"/>
    <col min="4" max="4" width="15.19921875" style="52" customWidth="1"/>
    <col min="5" max="6" width="15.3984375" style="53" bestFit="1" customWidth="1"/>
    <col min="7" max="8" width="15.09765625" style="53" bestFit="1" customWidth="1"/>
    <col min="9" max="9" width="10.8984375" style="50" bestFit="1" customWidth="1"/>
    <col min="10" max="10" width="11.09765625" style="49" bestFit="1" customWidth="1"/>
    <col min="11" max="11" width="7.69921875" style="49"/>
    <col min="12" max="12" width="12.5" style="49" bestFit="1" customWidth="1"/>
    <col min="13" max="16384" width="7.69921875" style="49"/>
  </cols>
  <sheetData>
    <row r="1" spans="1:22" ht="9.9" customHeight="1">
      <c r="A1" s="214"/>
      <c r="B1" s="215"/>
      <c r="C1" s="216"/>
      <c r="D1" s="217"/>
      <c r="E1" s="218"/>
      <c r="F1" s="218"/>
      <c r="G1" s="218"/>
      <c r="H1" s="218"/>
      <c r="I1" s="219"/>
      <c r="J1" s="220"/>
    </row>
    <row r="2" spans="1:22" s="119" customFormat="1" ht="24.9" customHeight="1">
      <c r="A2" s="641" t="s">
        <v>2664</v>
      </c>
      <c r="B2" s="641"/>
      <c r="C2" s="641"/>
      <c r="D2" s="641"/>
      <c r="E2" s="641"/>
      <c r="F2" s="641"/>
      <c r="G2" s="641"/>
      <c r="H2" s="641"/>
      <c r="I2" s="122"/>
      <c r="J2" s="122"/>
    </row>
    <row r="3" spans="1:22" s="119" customFormat="1" ht="24.9" customHeight="1">
      <c r="A3" s="642" t="s">
        <v>2665</v>
      </c>
      <c r="B3" s="642"/>
      <c r="C3" s="642"/>
      <c r="D3" s="642"/>
      <c r="E3" s="642"/>
      <c r="F3" s="642"/>
      <c r="G3" s="642"/>
      <c r="H3" s="642"/>
      <c r="I3" s="123"/>
      <c r="J3" s="123"/>
    </row>
    <row r="4" spans="1:22" s="119" customFormat="1" ht="24.9" customHeight="1">
      <c r="A4" s="643" t="s">
        <v>2666</v>
      </c>
      <c r="B4" s="643"/>
      <c r="C4" s="643"/>
      <c r="D4" s="643"/>
      <c r="E4" s="643"/>
      <c r="F4" s="643"/>
      <c r="G4" s="643"/>
      <c r="H4" s="643"/>
      <c r="I4" s="120"/>
      <c r="J4" s="120"/>
      <c r="N4" s="158"/>
      <c r="O4" s="158"/>
      <c r="P4" s="158"/>
      <c r="Q4" s="158"/>
      <c r="R4" s="158"/>
      <c r="S4" s="158"/>
      <c r="T4" s="158"/>
      <c r="U4" s="158"/>
      <c r="V4" s="158"/>
    </row>
    <row r="5" spans="1:22" s="119" customFormat="1" ht="15" customHeight="1" thickBot="1">
      <c r="A5" s="124"/>
      <c r="B5" s="124"/>
      <c r="C5" s="124"/>
      <c r="D5" s="124"/>
      <c r="E5" s="124"/>
      <c r="F5" s="124"/>
      <c r="G5" s="124"/>
      <c r="H5" s="124"/>
      <c r="I5" s="124"/>
      <c r="J5" s="124"/>
      <c r="N5" s="158"/>
      <c r="O5" s="158"/>
      <c r="P5" s="158"/>
      <c r="Q5" s="158"/>
      <c r="R5" s="158"/>
      <c r="S5" s="158"/>
      <c r="T5" s="158"/>
      <c r="U5" s="158"/>
      <c r="V5" s="158"/>
    </row>
    <row r="6" spans="1:22" s="119" customFormat="1" ht="20.100000000000001" customHeight="1" thickBot="1">
      <c r="A6" s="189" t="s">
        <v>2667</v>
      </c>
      <c r="B6" s="206" t="str">
        <f>'ORÇA. SINT'!B6</f>
        <v>AMPLIAÇÃO DA DELEGACIA DE PARANAÍTA - MT</v>
      </c>
      <c r="C6" s="207"/>
      <c r="D6" s="207"/>
      <c r="E6" s="207"/>
      <c r="F6" s="207"/>
      <c r="G6" s="207"/>
      <c r="H6" s="208"/>
      <c r="I6" s="124"/>
      <c r="J6" s="124"/>
      <c r="N6" s="158"/>
      <c r="O6" s="158"/>
      <c r="P6" s="158"/>
      <c r="Q6" s="158"/>
      <c r="R6" s="158"/>
      <c r="S6" s="158"/>
      <c r="T6" s="158"/>
      <c r="U6" s="158"/>
      <c r="V6" s="158"/>
    </row>
    <row r="7" spans="1:22" s="119" customFormat="1" ht="20.100000000000001" customHeight="1" thickBot="1">
      <c r="A7" s="210" t="s">
        <v>2673</v>
      </c>
      <c r="B7" s="443" t="str">
        <f>'ORÇA. SINT'!B7</f>
        <v>RUA  VIA TRÊS / N° 275 / CENTRO / PARANAÍTA - MT "DELEGACIA DA POLÍCIA
CIVIL", CORD. GEO. (LAT. 9° 40'13.64''S / LOG. 56° 28' 13.89''O)</v>
      </c>
      <c r="C7" s="124"/>
      <c r="D7" s="124"/>
      <c r="E7" s="124"/>
      <c r="F7" s="124"/>
      <c r="G7" s="124"/>
      <c r="H7" s="209"/>
      <c r="I7" s="124"/>
      <c r="J7" s="124"/>
      <c r="N7" s="158"/>
      <c r="O7" s="158"/>
      <c r="P7" s="158"/>
      <c r="Q7" s="158"/>
      <c r="R7" s="158"/>
      <c r="S7" s="158"/>
      <c r="T7" s="158"/>
      <c r="U7" s="158"/>
      <c r="V7" s="158"/>
    </row>
    <row r="8" spans="1:22" s="119" customFormat="1" ht="20.100000000000001" customHeight="1" thickBot="1">
      <c r="A8" s="670" t="s">
        <v>2669</v>
      </c>
      <c r="B8" s="681" t="str">
        <f>'ORÇA. SINT'!B8</f>
        <v>SINAPI - 02/2026 - Mato Grosso</v>
      </c>
      <c r="C8" s="682"/>
      <c r="D8" s="682"/>
      <c r="E8" s="682"/>
      <c r="F8" s="682"/>
      <c r="G8" s="682"/>
      <c r="H8" s="683"/>
      <c r="I8" s="124"/>
      <c r="J8" s="124"/>
      <c r="N8" s="158"/>
      <c r="O8" s="158"/>
      <c r="P8" s="158"/>
      <c r="Q8" s="158"/>
      <c r="R8" s="158"/>
      <c r="S8" s="158"/>
      <c r="T8" s="158"/>
      <c r="U8" s="158"/>
      <c r="V8" s="158"/>
    </row>
    <row r="9" spans="1:22" s="119" customFormat="1" ht="20.100000000000001" customHeight="1" thickBot="1">
      <c r="A9" s="670"/>
      <c r="B9" s="681" t="str">
        <f>'ORÇA. SINT'!B9</f>
        <v>SBC - 02/2026 - CBA - Cuiabá</v>
      </c>
      <c r="C9" s="682"/>
      <c r="D9" s="682"/>
      <c r="E9" s="682"/>
      <c r="F9" s="682"/>
      <c r="G9" s="682"/>
      <c r="H9" s="683"/>
      <c r="I9" s="124"/>
      <c r="J9" s="124"/>
      <c r="N9" s="158"/>
      <c r="O9" s="158"/>
      <c r="P9" s="158"/>
      <c r="Q9" s="158"/>
      <c r="R9" s="158"/>
      <c r="S9" s="158"/>
      <c r="T9" s="158"/>
      <c r="U9" s="158"/>
      <c r="V9" s="158"/>
    </row>
    <row r="10" spans="1:22" s="119" customFormat="1" ht="20.100000000000001" customHeight="1" thickBot="1">
      <c r="A10" s="670"/>
      <c r="B10" s="681" t="str">
        <f>'ORÇA. SINT'!B10</f>
        <v>SETOP - 01/2026 - Para</v>
      </c>
      <c r="C10" s="682"/>
      <c r="D10" s="682"/>
      <c r="E10" s="682"/>
      <c r="F10" s="682"/>
      <c r="G10" s="682"/>
      <c r="H10" s="683"/>
      <c r="I10" s="124"/>
      <c r="J10" s="124"/>
      <c r="N10" s="158"/>
      <c r="O10" s="158"/>
      <c r="P10" s="158"/>
      <c r="Q10" s="158"/>
      <c r="R10" s="158"/>
      <c r="S10" s="158"/>
      <c r="T10" s="158"/>
      <c r="U10" s="158"/>
      <c r="V10" s="158"/>
    </row>
    <row r="11" spans="1:22" s="119" customFormat="1" ht="20.100000000000001" customHeight="1" thickBot="1">
      <c r="A11" s="670"/>
      <c r="B11" s="681" t="str">
        <f>'ORÇA. SINT'!B11</f>
        <v>AGESUL - 01/2026 - Mato Grosso do Sul</v>
      </c>
      <c r="C11" s="682"/>
      <c r="D11" s="682"/>
      <c r="E11" s="682"/>
      <c r="F11" s="682"/>
      <c r="G11" s="682"/>
      <c r="H11" s="683"/>
      <c r="I11" s="124"/>
      <c r="J11" s="124"/>
      <c r="N11" s="158"/>
      <c r="O11" s="158"/>
      <c r="P11" s="158"/>
      <c r="Q11" s="158"/>
      <c r="R11" s="158"/>
      <c r="S11" s="158"/>
      <c r="T11" s="158"/>
      <c r="U11" s="158"/>
      <c r="V11" s="158"/>
    </row>
    <row r="12" spans="1:22" s="119" customFormat="1" ht="20.100000000000001" customHeight="1" thickBot="1">
      <c r="A12" s="670"/>
      <c r="B12" s="681" t="str">
        <f>'ORÇA. SINT'!B12</f>
        <v>ORSE - 02/2026 - Sergipe</v>
      </c>
      <c r="C12" s="682"/>
      <c r="D12" s="682"/>
      <c r="E12" s="682"/>
      <c r="F12" s="682"/>
      <c r="G12" s="682"/>
      <c r="H12" s="683"/>
      <c r="I12" s="124"/>
      <c r="J12" s="124"/>
      <c r="N12" s="158"/>
      <c r="O12" s="158"/>
      <c r="P12" s="158"/>
      <c r="Q12" s="158"/>
      <c r="R12" s="158"/>
      <c r="S12" s="158"/>
      <c r="T12" s="158"/>
      <c r="U12" s="158"/>
      <c r="V12" s="158"/>
    </row>
    <row r="13" spans="1:22" s="119" customFormat="1" ht="20.100000000000001" customHeight="1" thickBot="1">
      <c r="A13" s="671"/>
      <c r="B13" s="684" t="str">
        <f>'ORÇA. SINT'!B13</f>
        <v>SUDECAP - 10/2025 - Minas Gerais</v>
      </c>
      <c r="C13" s="684"/>
      <c r="D13" s="684"/>
      <c r="E13" s="684"/>
      <c r="F13" s="684"/>
      <c r="G13" s="684"/>
      <c r="H13" s="685"/>
      <c r="I13" s="124"/>
      <c r="J13" s="124"/>
      <c r="N13" s="158"/>
      <c r="O13" s="158"/>
      <c r="P13" s="158"/>
      <c r="Q13" s="158"/>
      <c r="R13" s="158"/>
      <c r="S13" s="158"/>
      <c r="T13" s="158"/>
      <c r="U13" s="158"/>
      <c r="V13" s="158"/>
    </row>
    <row r="14" spans="1:22" s="3" customFormat="1" ht="21.6" thickBot="1">
      <c r="A14" s="672" t="s">
        <v>2691</v>
      </c>
      <c r="B14" s="673"/>
      <c r="C14" s="673"/>
      <c r="D14" s="673"/>
      <c r="E14" s="673"/>
      <c r="F14" s="673"/>
      <c r="G14" s="673"/>
      <c r="H14" s="674"/>
      <c r="I14" s="221"/>
      <c r="J14" s="221"/>
      <c r="K14" s="8"/>
      <c r="L14" s="8"/>
      <c r="M14" s="8"/>
      <c r="N14" s="8"/>
      <c r="O14" s="8"/>
    </row>
    <row r="15" spans="1:22" s="3" customFormat="1" ht="24" customHeight="1">
      <c r="A15" s="222" t="s">
        <v>1</v>
      </c>
      <c r="B15" s="223" t="s">
        <v>2689</v>
      </c>
      <c r="C15" s="223" t="s">
        <v>370</v>
      </c>
      <c r="D15" s="223" t="s">
        <v>371</v>
      </c>
      <c r="E15" s="223" t="s">
        <v>372</v>
      </c>
      <c r="F15" s="223" t="s">
        <v>373</v>
      </c>
      <c r="G15" s="223" t="s">
        <v>374</v>
      </c>
      <c r="H15" s="224" t="s">
        <v>375</v>
      </c>
      <c r="I15" s="221"/>
      <c r="J15" s="221"/>
    </row>
    <row r="16" spans="1:22" s="44" customFormat="1" ht="15.75" customHeight="1">
      <c r="A16" s="225" t="s">
        <v>1544</v>
      </c>
      <c r="B16" s="226" t="str">
        <f>'ORÇA. SINT'!D17</f>
        <v>SERVIÇOS PRELIMINARES E ADMINISTRATIVOS</v>
      </c>
      <c r="C16" s="227">
        <f>VLOOKUP(A16,'ORÇA. SINT'!$A$17:$J$922,9,)</f>
        <v>20342.88</v>
      </c>
      <c r="D16" s="228"/>
      <c r="E16" s="229"/>
      <c r="F16" s="230"/>
      <c r="G16" s="230"/>
      <c r="H16" s="231"/>
      <c r="I16" s="134"/>
      <c r="J16" s="134"/>
    </row>
    <row r="17" spans="1:10" s="44" customFormat="1" ht="15.75" customHeight="1">
      <c r="A17" s="232" t="s">
        <v>9</v>
      </c>
      <c r="B17" s="233" t="str">
        <f>'ORÇA. SINT'!D18</f>
        <v>ADMINISTRAÇÃO DE OBRA</v>
      </c>
      <c r="C17" s="234">
        <f>VLOOKUP(A17,'ORÇA. SINT'!$A$17:$J$922,9,)</f>
        <v>20342.88</v>
      </c>
      <c r="D17" s="235">
        <f>D18*$C17</f>
        <v>4068.5760000000005</v>
      </c>
      <c r="E17" s="235">
        <f t="shared" ref="E17:H20" si="0">E18*$C17</f>
        <v>4068.5760000000005</v>
      </c>
      <c r="F17" s="235">
        <f t="shared" si="0"/>
        <v>4068.5760000000005</v>
      </c>
      <c r="G17" s="235">
        <f t="shared" si="0"/>
        <v>4068.5760000000005</v>
      </c>
      <c r="H17" s="236">
        <f t="shared" si="0"/>
        <v>4068.5760000000005</v>
      </c>
      <c r="I17" s="237">
        <f>SUM(D17:H17)</f>
        <v>20342.88</v>
      </c>
      <c r="J17" s="134"/>
    </row>
    <row r="18" spans="1:10" s="44" customFormat="1" ht="15.75" customHeight="1">
      <c r="A18" s="238"/>
      <c r="B18" s="239"/>
      <c r="C18" s="240"/>
      <c r="D18" s="241">
        <v>0.2</v>
      </c>
      <c r="E18" s="241">
        <v>0.2</v>
      </c>
      <c r="F18" s="241">
        <v>0.2</v>
      </c>
      <c r="G18" s="241">
        <v>0.2</v>
      </c>
      <c r="H18" s="242">
        <v>0.2</v>
      </c>
      <c r="I18" s="243">
        <f>SUM(D18:H18)</f>
        <v>1</v>
      </c>
      <c r="J18" s="134"/>
    </row>
    <row r="19" spans="1:10" s="44" customFormat="1" ht="15.75" customHeight="1">
      <c r="A19" s="225" t="s">
        <v>2710</v>
      </c>
      <c r="B19" s="226" t="str">
        <f>'ORÇA. SINT'!D20</f>
        <v>INSTALAÇÃO CANTEIRO DE OBRAS</v>
      </c>
      <c r="C19" s="227">
        <f>'ORÇA. SINT'!I20</f>
        <v>22083.9</v>
      </c>
      <c r="D19" s="228"/>
      <c r="E19" s="229"/>
      <c r="F19" s="230"/>
      <c r="G19" s="230"/>
      <c r="H19" s="231"/>
      <c r="I19" s="243"/>
      <c r="J19" s="134"/>
    </row>
    <row r="20" spans="1:10" s="46" customFormat="1" ht="15.75" customHeight="1">
      <c r="A20" s="232" t="s">
        <v>11</v>
      </c>
      <c r="B20" s="233" t="str">
        <f>'ORÇA. SINT'!D21</f>
        <v>CANTEIRO DE OBRAS</v>
      </c>
      <c r="C20" s="234">
        <f>'ORÇA. SINT'!I21</f>
        <v>22083.9</v>
      </c>
      <c r="D20" s="235">
        <f>D21*$C20</f>
        <v>4416.7800000000007</v>
      </c>
      <c r="E20" s="235">
        <f t="shared" si="0"/>
        <v>4416.7800000000007</v>
      </c>
      <c r="F20" s="235">
        <f t="shared" si="0"/>
        <v>4416.7800000000007</v>
      </c>
      <c r="G20" s="235">
        <f t="shared" si="0"/>
        <v>4416.7800000000007</v>
      </c>
      <c r="H20" s="236">
        <f t="shared" si="0"/>
        <v>4416.7800000000007</v>
      </c>
      <c r="I20" s="237">
        <f>SUM(D20:H20)</f>
        <v>22083.9</v>
      </c>
      <c r="J20" s="215"/>
    </row>
    <row r="21" spans="1:10" s="46" customFormat="1" ht="15.75" customHeight="1">
      <c r="A21" s="238"/>
      <c r="B21" s="239"/>
      <c r="C21" s="240"/>
      <c r="D21" s="241">
        <v>0.2</v>
      </c>
      <c r="E21" s="241">
        <v>0.2</v>
      </c>
      <c r="F21" s="241">
        <v>0.2</v>
      </c>
      <c r="G21" s="241">
        <v>0.2</v>
      </c>
      <c r="H21" s="242">
        <v>0.2</v>
      </c>
      <c r="I21" s="243">
        <f>SUM(D21:H21)</f>
        <v>1</v>
      </c>
      <c r="J21" s="215"/>
    </row>
    <row r="22" spans="1:10" s="44" customFormat="1" ht="15.75" customHeight="1">
      <c r="A22" s="225" t="s">
        <v>2961</v>
      </c>
      <c r="B22" s="226" t="str">
        <f>'ORÇA. SINT'!D26</f>
        <v>AMPLIAÇÃO DELEGACIA DE PARANAÍTA - MT</v>
      </c>
      <c r="C22" s="227">
        <f>'ORÇA. SINT'!I26</f>
        <v>318287.40000000002</v>
      </c>
      <c r="D22" s="228"/>
      <c r="E22" s="229"/>
      <c r="F22" s="230"/>
      <c r="G22" s="230"/>
      <c r="H22" s="231"/>
      <c r="I22" s="134"/>
      <c r="J22" s="134"/>
    </row>
    <row r="23" spans="1:10" s="46" customFormat="1" ht="15.75" customHeight="1">
      <c r="A23" s="232" t="s">
        <v>2699</v>
      </c>
      <c r="B23" s="244" t="str">
        <f>VLOOKUP($A23,'ORÇA. SINT'!$A$17:$J$922,4,)</f>
        <v>DEMOLIÇÕES</v>
      </c>
      <c r="C23" s="234">
        <f>VLOOKUP(A23,'ORÇA. SINT'!$A$17:$J$922,9,)</f>
        <v>2414.9699999999998</v>
      </c>
      <c r="D23" s="235">
        <f>D24*$C23</f>
        <v>2414.9699999999998</v>
      </c>
      <c r="E23" s="235">
        <f>E24*$C23</f>
        <v>0</v>
      </c>
      <c r="F23" s="235">
        <f t="shared" ref="F23:H39" si="1">F24*$C23</f>
        <v>0</v>
      </c>
      <c r="G23" s="235">
        <f t="shared" si="1"/>
        <v>0</v>
      </c>
      <c r="H23" s="236">
        <f t="shared" si="1"/>
        <v>0</v>
      </c>
      <c r="I23" s="237">
        <f t="shared" ref="I23:I24" si="2">SUM(D23:H23)</f>
        <v>2414.9699999999998</v>
      </c>
      <c r="J23" s="215"/>
    </row>
    <row r="24" spans="1:10" s="47" customFormat="1" ht="15.75" customHeight="1">
      <c r="A24" s="245"/>
      <c r="B24" s="246"/>
      <c r="C24" s="247"/>
      <c r="D24" s="241">
        <v>1</v>
      </c>
      <c r="E24" s="241"/>
      <c r="F24" s="241"/>
      <c r="G24" s="241"/>
      <c r="H24" s="242"/>
      <c r="I24" s="243">
        <f t="shared" si="2"/>
        <v>1</v>
      </c>
      <c r="J24" s="248"/>
    </row>
    <row r="25" spans="1:10" s="46" customFormat="1" ht="15.75" customHeight="1">
      <c r="A25" s="232" t="s">
        <v>2703</v>
      </c>
      <c r="B25" s="244" t="str">
        <f>VLOOKUP($A25,'ORÇA. SINT'!$A$17:$J$922,4,)</f>
        <v>LIMPEZA INICIAL</v>
      </c>
      <c r="C25" s="234">
        <f>VLOOKUP(A25,'ORÇA. SINT'!$A$17:$J$922,9,)</f>
        <v>724.02</v>
      </c>
      <c r="D25" s="235">
        <f>D26*$C25</f>
        <v>724.02</v>
      </c>
      <c r="E25" s="235">
        <f>E26*$C25</f>
        <v>0</v>
      </c>
      <c r="F25" s="235">
        <f t="shared" si="1"/>
        <v>0</v>
      </c>
      <c r="G25" s="235">
        <f t="shared" si="1"/>
        <v>0</v>
      </c>
      <c r="H25" s="236">
        <f t="shared" si="1"/>
        <v>0</v>
      </c>
      <c r="I25" s="237">
        <f t="shared" ref="I25:I58" si="3">SUM(D25:H25)</f>
        <v>724.02</v>
      </c>
      <c r="J25" s="215"/>
    </row>
    <row r="26" spans="1:10" s="47" customFormat="1" ht="15.75" customHeight="1">
      <c r="A26" s="245"/>
      <c r="B26" s="246"/>
      <c r="C26" s="247"/>
      <c r="D26" s="241">
        <v>1</v>
      </c>
      <c r="E26" s="241"/>
      <c r="F26" s="241"/>
      <c r="G26" s="241"/>
      <c r="H26" s="242"/>
      <c r="I26" s="243">
        <f t="shared" si="3"/>
        <v>1</v>
      </c>
      <c r="J26" s="248"/>
    </row>
    <row r="27" spans="1:10" s="46" customFormat="1" ht="15.75" customHeight="1">
      <c r="A27" s="232" t="s">
        <v>2705</v>
      </c>
      <c r="B27" s="244" t="str">
        <f>VLOOKUP($A27,'ORÇA. SINT'!$A$17:$J$922,4,)</f>
        <v>FUNDAÇÃO</v>
      </c>
      <c r="C27" s="234">
        <f>VLOOKUP(A27,'ORÇA. SINT'!$A$17:$J$922,9,)</f>
        <v>37282.89</v>
      </c>
      <c r="D27" s="235">
        <f>D28*$C27</f>
        <v>37282.89</v>
      </c>
      <c r="E27" s="235">
        <f>E28*$C27</f>
        <v>0</v>
      </c>
      <c r="F27" s="235">
        <f t="shared" si="1"/>
        <v>0</v>
      </c>
      <c r="G27" s="235">
        <f t="shared" si="1"/>
        <v>0</v>
      </c>
      <c r="H27" s="236">
        <f t="shared" si="1"/>
        <v>0</v>
      </c>
      <c r="I27" s="237">
        <f t="shared" si="3"/>
        <v>37282.89</v>
      </c>
      <c r="J27" s="215"/>
    </row>
    <row r="28" spans="1:10" s="47" customFormat="1" ht="15.75" customHeight="1">
      <c r="A28" s="245"/>
      <c r="B28" s="246"/>
      <c r="C28" s="247"/>
      <c r="D28" s="241">
        <v>1</v>
      </c>
      <c r="E28" s="241"/>
      <c r="F28" s="241"/>
      <c r="G28" s="241"/>
      <c r="H28" s="242"/>
      <c r="I28" s="243">
        <f t="shared" si="3"/>
        <v>1</v>
      </c>
      <c r="J28" s="248"/>
    </row>
    <row r="29" spans="1:10" s="46" customFormat="1" ht="15.75" customHeight="1">
      <c r="A29" s="232" t="s">
        <v>2752</v>
      </c>
      <c r="B29" s="244" t="str">
        <f>VLOOKUP($A29,'ORÇA. SINT'!$A$17:$J$922,4,)</f>
        <v>ESTRUTURA</v>
      </c>
      <c r="C29" s="234">
        <f>VLOOKUP(A29,'ORÇA. SINT'!$A$17:$J$922,9,)</f>
        <v>39779.379999999997</v>
      </c>
      <c r="D29" s="235">
        <f t="shared" ref="D29" si="4">D30*$C29</f>
        <v>7955.8760000000002</v>
      </c>
      <c r="E29" s="235">
        <f t="shared" ref="E29" si="5">E30*$C29</f>
        <v>31823.504000000001</v>
      </c>
      <c r="F29" s="235">
        <f t="shared" si="1"/>
        <v>0</v>
      </c>
      <c r="G29" s="235">
        <f t="shared" si="1"/>
        <v>0</v>
      </c>
      <c r="H29" s="236">
        <f t="shared" si="1"/>
        <v>0</v>
      </c>
      <c r="I29" s="237">
        <f t="shared" si="3"/>
        <v>39779.380000000005</v>
      </c>
      <c r="J29" s="215"/>
    </row>
    <row r="30" spans="1:10" s="47" customFormat="1" ht="15.75" customHeight="1">
      <c r="A30" s="245"/>
      <c r="B30" s="246"/>
      <c r="C30" s="247"/>
      <c r="D30" s="241">
        <v>0.2</v>
      </c>
      <c r="E30" s="241">
        <v>0.8</v>
      </c>
      <c r="F30" s="241"/>
      <c r="G30" s="241"/>
      <c r="H30" s="242"/>
      <c r="I30" s="243">
        <f t="shared" si="3"/>
        <v>1</v>
      </c>
      <c r="J30" s="248"/>
    </row>
    <row r="31" spans="1:10" s="47" customFormat="1" ht="15.75" customHeight="1">
      <c r="A31" s="232" t="s">
        <v>2764</v>
      </c>
      <c r="B31" s="244" t="str">
        <f>VLOOKUP($A31,'ORÇA. SINT'!$A$17:$J$922,4,)</f>
        <v>COBERTURA</v>
      </c>
      <c r="C31" s="234">
        <f>VLOOKUP(A31,'ORÇA. SINT'!$A$17:$J$922,9,)</f>
        <v>29800.3</v>
      </c>
      <c r="D31" s="235">
        <f t="shared" ref="D31" si="6">D32*$C31</f>
        <v>0</v>
      </c>
      <c r="E31" s="235">
        <f t="shared" ref="E31" si="7">E32*$C31</f>
        <v>8940.09</v>
      </c>
      <c r="F31" s="235">
        <f t="shared" si="1"/>
        <v>20860.21</v>
      </c>
      <c r="G31" s="235">
        <f t="shared" si="1"/>
        <v>0</v>
      </c>
      <c r="H31" s="236">
        <f t="shared" si="1"/>
        <v>0</v>
      </c>
      <c r="I31" s="237">
        <f t="shared" si="3"/>
        <v>29800.3</v>
      </c>
      <c r="J31" s="248"/>
    </row>
    <row r="32" spans="1:10" s="47" customFormat="1" ht="15.75" customHeight="1">
      <c r="A32" s="245"/>
      <c r="B32" s="246"/>
      <c r="C32" s="247"/>
      <c r="D32" s="241"/>
      <c r="E32" s="241">
        <v>0.3</v>
      </c>
      <c r="F32" s="241">
        <v>0.7</v>
      </c>
      <c r="G32" s="241"/>
      <c r="H32" s="242"/>
      <c r="I32" s="243">
        <f t="shared" si="3"/>
        <v>1</v>
      </c>
      <c r="J32" s="248"/>
    </row>
    <row r="33" spans="1:10" s="47" customFormat="1" ht="15.75" customHeight="1">
      <c r="A33" s="232" t="s">
        <v>2775</v>
      </c>
      <c r="B33" s="244" t="str">
        <f>VLOOKUP($A33,'ORÇA. SINT'!$A$17:$J$922,4,)</f>
        <v>FECHAMENTO</v>
      </c>
      <c r="C33" s="234">
        <f>VLOOKUP(A33,'ORÇA. SINT'!$A$17:$J$922,9,)</f>
        <v>19881.21</v>
      </c>
      <c r="D33" s="235">
        <f t="shared" ref="D33:H49" si="8">D34*$C33</f>
        <v>0</v>
      </c>
      <c r="E33" s="235">
        <f t="shared" ref="E33:H47" si="9">E34*$C33</f>
        <v>5964.3629999999994</v>
      </c>
      <c r="F33" s="235">
        <f t="shared" si="1"/>
        <v>13916.846999999998</v>
      </c>
      <c r="G33" s="235">
        <f t="shared" si="1"/>
        <v>0</v>
      </c>
      <c r="H33" s="236">
        <f t="shared" si="1"/>
        <v>0</v>
      </c>
      <c r="I33" s="237">
        <f t="shared" si="3"/>
        <v>19881.21</v>
      </c>
      <c r="J33" s="248"/>
    </row>
    <row r="34" spans="1:10" s="47" customFormat="1" ht="15.75" customHeight="1">
      <c r="A34" s="245"/>
      <c r="B34" s="246"/>
      <c r="C34" s="247"/>
      <c r="D34" s="241"/>
      <c r="E34" s="241">
        <v>0.3</v>
      </c>
      <c r="F34" s="241">
        <v>0.7</v>
      </c>
      <c r="G34" s="241"/>
      <c r="H34" s="242"/>
      <c r="I34" s="243">
        <f t="shared" si="3"/>
        <v>1</v>
      </c>
      <c r="J34" s="248"/>
    </row>
    <row r="35" spans="1:10" s="47" customFormat="1" ht="15.75" customHeight="1">
      <c r="A35" s="232" t="s">
        <v>2784</v>
      </c>
      <c r="B35" s="244" t="str">
        <f>VLOOKUP($A35,'ORÇA. SINT'!$A$17:$J$922,4,)</f>
        <v>TETO</v>
      </c>
      <c r="C35" s="234">
        <f>VLOOKUP(A35,'ORÇA. SINT'!$A$17:$J$922,9,)</f>
        <v>6589.31</v>
      </c>
      <c r="D35" s="235">
        <f t="shared" si="8"/>
        <v>0</v>
      </c>
      <c r="E35" s="235">
        <f t="shared" si="9"/>
        <v>0</v>
      </c>
      <c r="F35" s="235">
        <f t="shared" si="1"/>
        <v>0</v>
      </c>
      <c r="G35" s="235">
        <f t="shared" si="1"/>
        <v>6589.31</v>
      </c>
      <c r="H35" s="236">
        <f t="shared" si="1"/>
        <v>0</v>
      </c>
      <c r="I35" s="237">
        <f t="shared" si="3"/>
        <v>6589.31</v>
      </c>
      <c r="J35" s="248"/>
    </row>
    <row r="36" spans="1:10" s="47" customFormat="1" ht="15.75" customHeight="1">
      <c r="A36" s="245"/>
      <c r="B36" s="246"/>
      <c r="C36" s="247"/>
      <c r="D36" s="241"/>
      <c r="E36" s="241"/>
      <c r="F36" s="241"/>
      <c r="G36" s="241">
        <v>1</v>
      </c>
      <c r="H36" s="242"/>
      <c r="I36" s="243">
        <f t="shared" si="3"/>
        <v>1</v>
      </c>
      <c r="J36" s="248"/>
    </row>
    <row r="37" spans="1:10" s="47" customFormat="1" ht="15.75" customHeight="1">
      <c r="A37" s="232" t="s">
        <v>2788</v>
      </c>
      <c r="B37" s="244" t="str">
        <f>VLOOKUP($A37,'ORÇA. SINT'!$A$17:$J$922,4,)</f>
        <v>IMPERMEABILIZAÇÃO</v>
      </c>
      <c r="C37" s="234">
        <f>VLOOKUP(A37,'ORÇA. SINT'!$A$17:$J$922,9,)</f>
        <v>2026.81</v>
      </c>
      <c r="D37" s="235">
        <f t="shared" si="8"/>
        <v>0</v>
      </c>
      <c r="E37" s="235">
        <f t="shared" si="9"/>
        <v>0</v>
      </c>
      <c r="F37" s="235">
        <f t="shared" si="1"/>
        <v>2026.81</v>
      </c>
      <c r="G37" s="235">
        <f t="shared" si="1"/>
        <v>0</v>
      </c>
      <c r="H37" s="236">
        <f t="shared" si="1"/>
        <v>0</v>
      </c>
      <c r="I37" s="237">
        <f t="shared" si="3"/>
        <v>2026.81</v>
      </c>
      <c r="J37" s="248"/>
    </row>
    <row r="38" spans="1:10" s="47" customFormat="1" ht="15.75" customHeight="1">
      <c r="A38" s="245"/>
      <c r="B38" s="246"/>
      <c r="C38" s="247"/>
      <c r="D38" s="241"/>
      <c r="E38" s="241"/>
      <c r="F38" s="241">
        <v>1</v>
      </c>
      <c r="G38" s="241"/>
      <c r="H38" s="242"/>
      <c r="I38" s="243">
        <f t="shared" si="3"/>
        <v>1</v>
      </c>
      <c r="J38" s="248"/>
    </row>
    <row r="39" spans="1:10" s="47" customFormat="1" ht="15.75" customHeight="1">
      <c r="A39" s="232" t="s">
        <v>2796</v>
      </c>
      <c r="B39" s="244" t="str">
        <f>VLOOKUP($A39,'ORÇA. SINT'!$A$17:$J$922,4,)</f>
        <v>ESQUADRIAS</v>
      </c>
      <c r="C39" s="234">
        <f>VLOOKUP(A39,'ORÇA. SINT'!$A$17:$J$922,9,)</f>
        <v>23027.93</v>
      </c>
      <c r="D39" s="235">
        <f t="shared" si="8"/>
        <v>0</v>
      </c>
      <c r="E39" s="235">
        <f t="shared" si="9"/>
        <v>0</v>
      </c>
      <c r="F39" s="235">
        <f t="shared" si="1"/>
        <v>11513.965</v>
      </c>
      <c r="G39" s="235">
        <f t="shared" si="1"/>
        <v>11513.965</v>
      </c>
      <c r="H39" s="236">
        <f t="shared" si="1"/>
        <v>0</v>
      </c>
      <c r="I39" s="237">
        <f t="shared" si="3"/>
        <v>23027.93</v>
      </c>
      <c r="J39" s="248"/>
    </row>
    <row r="40" spans="1:10" s="47" customFormat="1" ht="15.75" customHeight="1">
      <c r="A40" s="245"/>
      <c r="B40" s="246"/>
      <c r="C40" s="247"/>
      <c r="D40" s="241"/>
      <c r="E40" s="241"/>
      <c r="F40" s="241">
        <v>0.5</v>
      </c>
      <c r="G40" s="241">
        <v>0.5</v>
      </c>
      <c r="H40" s="242"/>
      <c r="I40" s="243">
        <f t="shared" si="3"/>
        <v>1</v>
      </c>
      <c r="J40" s="248"/>
    </row>
    <row r="41" spans="1:10" s="47" customFormat="1" ht="15.75" customHeight="1">
      <c r="A41" s="232" t="s">
        <v>2803</v>
      </c>
      <c r="B41" s="244" t="str">
        <f>VLOOKUP($A41,'ORÇA. SINT'!$A$17:$J$922,4,)</f>
        <v>PISOS</v>
      </c>
      <c r="C41" s="234">
        <f>VLOOKUP(A41,'ORÇA. SINT'!$A$17:$J$922,9,)</f>
        <v>22059.57</v>
      </c>
      <c r="D41" s="235">
        <f t="shared" si="8"/>
        <v>0</v>
      </c>
      <c r="E41" s="235">
        <f t="shared" si="9"/>
        <v>0</v>
      </c>
      <c r="F41" s="235">
        <f t="shared" si="9"/>
        <v>0</v>
      </c>
      <c r="G41" s="235">
        <f t="shared" si="9"/>
        <v>22059.57</v>
      </c>
      <c r="H41" s="236">
        <f t="shared" si="9"/>
        <v>0</v>
      </c>
      <c r="I41" s="237">
        <f t="shared" si="3"/>
        <v>22059.57</v>
      </c>
      <c r="J41" s="248"/>
    </row>
    <row r="42" spans="1:10" s="47" customFormat="1" ht="15.75" customHeight="1">
      <c r="A42" s="245"/>
      <c r="B42" s="246"/>
      <c r="C42" s="247"/>
      <c r="D42" s="241"/>
      <c r="E42" s="241"/>
      <c r="F42" s="241"/>
      <c r="G42" s="241">
        <v>1</v>
      </c>
      <c r="H42" s="242"/>
      <c r="I42" s="243">
        <f t="shared" si="3"/>
        <v>1</v>
      </c>
      <c r="J42" s="248"/>
    </row>
    <row r="43" spans="1:10" s="47" customFormat="1" ht="15.75" customHeight="1">
      <c r="A43" s="232" t="s">
        <v>2812</v>
      </c>
      <c r="B43" s="244" t="str">
        <f>VLOOKUP($A43,'ORÇA. SINT'!$A$17:$J$922,4,)</f>
        <v>REVESTIMENTO E PINTURA</v>
      </c>
      <c r="C43" s="234">
        <f>VLOOKUP(A43,'ORÇA. SINT'!$A$17:$J$922,9,)</f>
        <v>82946.22</v>
      </c>
      <c r="D43" s="235">
        <f t="shared" si="8"/>
        <v>0</v>
      </c>
      <c r="E43" s="235">
        <f t="shared" si="9"/>
        <v>0</v>
      </c>
      <c r="F43" s="235">
        <f t="shared" si="9"/>
        <v>0</v>
      </c>
      <c r="G43" s="235">
        <f t="shared" si="9"/>
        <v>0</v>
      </c>
      <c r="H43" s="236">
        <f t="shared" si="9"/>
        <v>82946.22</v>
      </c>
      <c r="I43" s="237">
        <f t="shared" si="3"/>
        <v>82946.22</v>
      </c>
      <c r="J43" s="248"/>
    </row>
    <row r="44" spans="1:10" s="47" customFormat="1" ht="15.75" customHeight="1">
      <c r="A44" s="245"/>
      <c r="B44" s="246"/>
      <c r="C44" s="247"/>
      <c r="D44" s="241"/>
      <c r="E44" s="241"/>
      <c r="F44" s="241"/>
      <c r="G44" s="241"/>
      <c r="H44" s="242">
        <v>1</v>
      </c>
      <c r="I44" s="243">
        <f t="shared" si="3"/>
        <v>1</v>
      </c>
      <c r="J44" s="248"/>
    </row>
    <row r="45" spans="1:10" s="47" customFormat="1" ht="15.75" customHeight="1">
      <c r="A45" s="232" t="s">
        <v>2840</v>
      </c>
      <c r="B45" s="244" t="str">
        <f>VLOOKUP($A45,'ORÇA. SINT'!$A$17:$J$922,4,)</f>
        <v>INSTALAÇÕES ELÉTRICAS E LUMINÁRIAS</v>
      </c>
      <c r="C45" s="234">
        <f>VLOOKUP(A45,'ORÇA. SINT'!$A$17:$J$922,9,)</f>
        <v>16849.25</v>
      </c>
      <c r="D45" s="235">
        <f t="shared" si="8"/>
        <v>0</v>
      </c>
      <c r="E45" s="235">
        <f t="shared" si="9"/>
        <v>5054.7749999999996</v>
      </c>
      <c r="F45" s="235">
        <f t="shared" si="9"/>
        <v>5054.7749999999996</v>
      </c>
      <c r="G45" s="235">
        <f t="shared" si="9"/>
        <v>5054.7749999999996</v>
      </c>
      <c r="H45" s="236">
        <f t="shared" si="9"/>
        <v>1684.9250000000002</v>
      </c>
      <c r="I45" s="237">
        <f t="shared" si="3"/>
        <v>16849.25</v>
      </c>
      <c r="J45" s="248"/>
    </row>
    <row r="46" spans="1:10" s="47" customFormat="1" ht="15.75" customHeight="1">
      <c r="A46" s="245"/>
      <c r="B46" s="246"/>
      <c r="C46" s="247"/>
      <c r="D46" s="241"/>
      <c r="E46" s="241">
        <v>0.3</v>
      </c>
      <c r="F46" s="241">
        <v>0.3</v>
      </c>
      <c r="G46" s="241">
        <v>0.3</v>
      </c>
      <c r="H46" s="242">
        <v>0.1</v>
      </c>
      <c r="I46" s="243">
        <f t="shared" si="3"/>
        <v>0.99999999999999989</v>
      </c>
      <c r="J46" s="248"/>
    </row>
    <row r="47" spans="1:10" s="47" customFormat="1" ht="15.75" customHeight="1">
      <c r="A47" s="232" t="s">
        <v>2879</v>
      </c>
      <c r="B47" s="244" t="str">
        <f>VLOOKUP($A47,'ORÇA. SINT'!$A$17:$J$922,4,)</f>
        <v>INSTALAÇÕES HIDROSSANITÁRIAS</v>
      </c>
      <c r="C47" s="234">
        <f>VLOOKUP(A47,'ORÇA. SINT'!$A$17:$J$922,9,)</f>
        <v>11724.93</v>
      </c>
      <c r="D47" s="235">
        <f t="shared" si="8"/>
        <v>0</v>
      </c>
      <c r="E47" s="235">
        <f t="shared" si="9"/>
        <v>4103.7254999999996</v>
      </c>
      <c r="F47" s="235">
        <f t="shared" si="9"/>
        <v>4103.7254999999996</v>
      </c>
      <c r="G47" s="235">
        <f t="shared" si="9"/>
        <v>3517.4789999999998</v>
      </c>
      <c r="H47" s="236">
        <f t="shared" si="9"/>
        <v>0</v>
      </c>
      <c r="I47" s="237">
        <f t="shared" si="3"/>
        <v>11724.929999999998</v>
      </c>
      <c r="J47" s="248"/>
    </row>
    <row r="48" spans="1:10" s="47" customFormat="1" ht="15.75" customHeight="1">
      <c r="A48" s="245"/>
      <c r="B48" s="246"/>
      <c r="C48" s="247"/>
      <c r="D48" s="241"/>
      <c r="E48" s="241">
        <v>0.35</v>
      </c>
      <c r="F48" s="241">
        <v>0.35</v>
      </c>
      <c r="G48" s="241">
        <v>0.3</v>
      </c>
      <c r="H48" s="242"/>
      <c r="I48" s="243">
        <f t="shared" si="3"/>
        <v>1</v>
      </c>
      <c r="J48" s="248"/>
    </row>
    <row r="49" spans="1:13" s="46" customFormat="1" ht="15.75" customHeight="1">
      <c r="A49" s="232" t="s">
        <v>2934</v>
      </c>
      <c r="B49" s="244" t="str">
        <f>VLOOKUP($A49,'ORÇA. SINT'!$A$17:$J$922,4,)</f>
        <v>LOUÇAS E METAIS</v>
      </c>
      <c r="C49" s="234">
        <f>VLOOKUP(A49,'ORÇA. SINT'!$A$17:$J$922,9,)</f>
        <v>8268.2800000000007</v>
      </c>
      <c r="D49" s="235">
        <f t="shared" si="8"/>
        <v>0</v>
      </c>
      <c r="E49" s="235">
        <f t="shared" si="8"/>
        <v>0</v>
      </c>
      <c r="F49" s="235">
        <f t="shared" si="8"/>
        <v>0</v>
      </c>
      <c r="G49" s="235">
        <f t="shared" si="8"/>
        <v>0</v>
      </c>
      <c r="H49" s="236">
        <f t="shared" si="8"/>
        <v>8268.2800000000007</v>
      </c>
      <c r="I49" s="237">
        <f t="shared" si="3"/>
        <v>8268.2800000000007</v>
      </c>
      <c r="J49" s="215"/>
    </row>
    <row r="50" spans="1:13" s="47" customFormat="1" ht="15.75" customHeight="1">
      <c r="A50" s="245"/>
      <c r="B50" s="246"/>
      <c r="C50" s="247"/>
      <c r="D50" s="241"/>
      <c r="E50" s="241"/>
      <c r="F50" s="241"/>
      <c r="G50" s="241"/>
      <c r="H50" s="242">
        <v>1</v>
      </c>
      <c r="I50" s="243">
        <f t="shared" si="3"/>
        <v>1</v>
      </c>
      <c r="J50" s="248"/>
    </row>
    <row r="51" spans="1:13" s="46" customFormat="1" ht="15.75" customHeight="1">
      <c r="A51" s="232" t="s">
        <v>2947</v>
      </c>
      <c r="B51" s="244" t="str">
        <f>VLOOKUP($A51,'ORÇA. SINT'!$A$17:$J$922,4,)</f>
        <v>SOLEIRAS E PINGADEIRAS</v>
      </c>
      <c r="C51" s="234">
        <f>VLOOKUP(A51,'ORÇA. SINT'!$A$17:$J$922,9,)</f>
        <v>2194.58</v>
      </c>
      <c r="D51" s="235">
        <f t="shared" ref="D51:H57" si="10">D52*$C51</f>
        <v>0</v>
      </c>
      <c r="E51" s="235">
        <f t="shared" si="10"/>
        <v>0</v>
      </c>
      <c r="F51" s="235">
        <f t="shared" si="10"/>
        <v>0</v>
      </c>
      <c r="G51" s="235">
        <f t="shared" si="10"/>
        <v>2194.58</v>
      </c>
      <c r="H51" s="236">
        <f t="shared" si="10"/>
        <v>0</v>
      </c>
      <c r="I51" s="237">
        <f t="shared" si="3"/>
        <v>2194.58</v>
      </c>
      <c r="J51" s="215"/>
    </row>
    <row r="52" spans="1:13" s="47" customFormat="1" ht="15.75" customHeight="1">
      <c r="A52" s="245"/>
      <c r="B52" s="246"/>
      <c r="C52" s="247"/>
      <c r="D52" s="241"/>
      <c r="E52" s="241"/>
      <c r="F52" s="241"/>
      <c r="G52" s="241">
        <v>1</v>
      </c>
      <c r="H52" s="242"/>
      <c r="I52" s="243">
        <f t="shared" si="3"/>
        <v>1</v>
      </c>
      <c r="J52" s="248"/>
    </row>
    <row r="53" spans="1:13" s="47" customFormat="1" ht="15.75" customHeight="1">
      <c r="A53" s="232" t="s">
        <v>2950</v>
      </c>
      <c r="B53" s="244" t="str">
        <f>VLOOKUP($A53,'ORÇA. SINT'!$A$17:$J$922,4,)</f>
        <v>PREVENÇÃO CONTRA INCÊNDIO</v>
      </c>
      <c r="C53" s="234">
        <f>VLOOKUP(A53,'ORÇA. SINT'!$A$17:$J$922,9,)</f>
        <v>625.54999999999995</v>
      </c>
      <c r="D53" s="235">
        <f t="shared" si="10"/>
        <v>0</v>
      </c>
      <c r="E53" s="235">
        <f t="shared" si="10"/>
        <v>0</v>
      </c>
      <c r="F53" s="235">
        <f t="shared" si="10"/>
        <v>0</v>
      </c>
      <c r="G53" s="235">
        <f t="shared" si="10"/>
        <v>0</v>
      </c>
      <c r="H53" s="236">
        <f t="shared" si="10"/>
        <v>625.54999999999995</v>
      </c>
      <c r="I53" s="237">
        <f t="shared" si="3"/>
        <v>625.54999999999995</v>
      </c>
      <c r="J53" s="248"/>
    </row>
    <row r="54" spans="1:13" s="47" customFormat="1" ht="15.75" customHeight="1">
      <c r="A54" s="245"/>
      <c r="B54" s="246"/>
      <c r="C54" s="247"/>
      <c r="D54" s="241"/>
      <c r="E54" s="241"/>
      <c r="F54" s="241"/>
      <c r="G54" s="241"/>
      <c r="H54" s="242">
        <v>1</v>
      </c>
      <c r="I54" s="243">
        <f t="shared" si="3"/>
        <v>1</v>
      </c>
      <c r="J54" s="248"/>
    </row>
    <row r="55" spans="1:13" s="47" customFormat="1" ht="15.75" customHeight="1">
      <c r="A55" s="232" t="s">
        <v>2955</v>
      </c>
      <c r="B55" s="244" t="str">
        <f>VLOOKUP($A55,'ORÇA. SINT'!$A$17:$J$922,4,)</f>
        <v>CALÇADA EXTERNA</v>
      </c>
      <c r="C55" s="234">
        <f>VLOOKUP(A55,'ORÇA. SINT'!$A$17:$J$922,9,)</f>
        <v>9444.52</v>
      </c>
      <c r="D55" s="235">
        <f t="shared" si="10"/>
        <v>0</v>
      </c>
      <c r="E55" s="235">
        <f t="shared" si="10"/>
        <v>0</v>
      </c>
      <c r="F55" s="235">
        <f t="shared" si="10"/>
        <v>0</v>
      </c>
      <c r="G55" s="235">
        <f t="shared" si="10"/>
        <v>0</v>
      </c>
      <c r="H55" s="236">
        <f t="shared" si="10"/>
        <v>9444.52</v>
      </c>
      <c r="I55" s="237">
        <f t="shared" si="3"/>
        <v>9444.52</v>
      </c>
      <c r="J55" s="248"/>
    </row>
    <row r="56" spans="1:13" s="47" customFormat="1" ht="15.75" customHeight="1">
      <c r="A56" s="245"/>
      <c r="B56" s="246"/>
      <c r="C56" s="247"/>
      <c r="D56" s="241"/>
      <c r="E56" s="241"/>
      <c r="F56" s="241"/>
      <c r="G56" s="241"/>
      <c r="H56" s="242">
        <v>1</v>
      </c>
      <c r="I56" s="243">
        <f t="shared" si="3"/>
        <v>1</v>
      </c>
      <c r="J56" s="248"/>
    </row>
    <row r="57" spans="1:13" s="46" customFormat="1" ht="15.75" customHeight="1">
      <c r="A57" s="232" t="s">
        <v>2958</v>
      </c>
      <c r="B57" s="244" t="str">
        <f>VLOOKUP($A57,'ORÇA. SINT'!$A$17:$J$922,4,)</f>
        <v>LIMPEZA FINAL</v>
      </c>
      <c r="C57" s="234">
        <f>VLOOKUP(A57,'ORÇA. SINT'!$A$17:$J$922,9,)</f>
        <v>2647.68</v>
      </c>
      <c r="D57" s="235">
        <f t="shared" si="10"/>
        <v>0</v>
      </c>
      <c r="E57" s="235">
        <f t="shared" si="10"/>
        <v>0</v>
      </c>
      <c r="F57" s="235">
        <f t="shared" si="10"/>
        <v>0</v>
      </c>
      <c r="G57" s="235">
        <f t="shared" si="10"/>
        <v>0</v>
      </c>
      <c r="H57" s="236">
        <f t="shared" si="10"/>
        <v>2647.68</v>
      </c>
      <c r="I57" s="237">
        <f t="shared" si="3"/>
        <v>2647.68</v>
      </c>
      <c r="J57" s="215"/>
    </row>
    <row r="58" spans="1:13" s="47" customFormat="1" ht="15" customHeight="1">
      <c r="A58" s="245"/>
      <c r="B58" s="246"/>
      <c r="C58" s="247"/>
      <c r="D58" s="241"/>
      <c r="E58" s="241"/>
      <c r="F58" s="241"/>
      <c r="G58" s="241"/>
      <c r="H58" s="242">
        <v>1</v>
      </c>
      <c r="I58" s="243">
        <f t="shared" si="3"/>
        <v>1</v>
      </c>
      <c r="J58" s="248"/>
    </row>
    <row r="59" spans="1:13">
      <c r="A59" s="249"/>
      <c r="B59" s="250"/>
      <c r="C59" s="251">
        <f>C22+C19+C16</f>
        <v>360714.18000000005</v>
      </c>
      <c r="D59" s="252"/>
      <c r="E59" s="252"/>
      <c r="F59" s="252"/>
      <c r="G59" s="252"/>
      <c r="H59" s="253"/>
      <c r="I59" s="254"/>
      <c r="J59" s="220"/>
    </row>
    <row r="60" spans="1:13">
      <c r="A60" s="675" t="s">
        <v>376</v>
      </c>
      <c r="B60" s="676"/>
      <c r="C60" s="677"/>
      <c r="D60" s="255">
        <f>D61/$I$61</f>
        <v>0.15764035669459958</v>
      </c>
      <c r="E60" s="255">
        <f>E61/$I$61</f>
        <v>0.17845656497340914</v>
      </c>
      <c r="F60" s="255">
        <f>F61/$I$61</f>
        <v>0.18286414052256</v>
      </c>
      <c r="G60" s="255">
        <f>G61/$I$61</f>
        <v>0.16471499678776144</v>
      </c>
      <c r="H60" s="256">
        <f>H61/$I$61</f>
        <v>0.31632394102166983</v>
      </c>
      <c r="I60" s="342">
        <f>D60+E60+F60+G60+H60</f>
        <v>1</v>
      </c>
      <c r="J60" s="220"/>
    </row>
    <row r="61" spans="1:13" ht="12.6" thickBot="1">
      <c r="A61" s="678" t="s">
        <v>377</v>
      </c>
      <c r="B61" s="679"/>
      <c r="C61" s="680"/>
      <c r="D61" s="257">
        <f>D25+D17+D27+D29+D49+D51+D31+D33+D35+D37+D39+D41+D43+D45+D47+D53+D55+D20+D57+D23</f>
        <v>56863.111999999994</v>
      </c>
      <c r="E61" s="257">
        <f t="shared" ref="E61:H61" si="11">E25+E17+E27+E29+E49+E51+E31+E33+E35+E37+E39+E41+E43+E45+E47+E53+E55+E20+E57+E23</f>
        <v>64371.813499999997</v>
      </c>
      <c r="F61" s="257">
        <f t="shared" si="11"/>
        <v>65961.688500000004</v>
      </c>
      <c r="G61" s="257">
        <f t="shared" si="11"/>
        <v>59415.035000000003</v>
      </c>
      <c r="H61" s="258">
        <f t="shared" si="11"/>
        <v>114102.531</v>
      </c>
      <c r="I61" s="237">
        <f>SUM(D61:H61)</f>
        <v>360714.18</v>
      </c>
      <c r="J61" s="259"/>
      <c r="L61" s="343"/>
    </row>
    <row r="62" spans="1:13">
      <c r="A62" s="214"/>
      <c r="B62" s="215"/>
      <c r="C62" s="216"/>
      <c r="D62" s="260"/>
      <c r="E62" s="261"/>
      <c r="F62" s="261"/>
      <c r="G62" s="261"/>
      <c r="H62" s="261"/>
      <c r="I62" s="261"/>
      <c r="J62" s="261"/>
      <c r="K62" s="51"/>
      <c r="L62" s="343"/>
      <c r="M62" s="51"/>
    </row>
    <row r="63" spans="1:13" ht="13.8">
      <c r="A63" s="214"/>
      <c r="B63" s="215"/>
      <c r="C63" s="216"/>
      <c r="D63" s="217"/>
      <c r="E63" s="218"/>
      <c r="F63" s="218"/>
      <c r="G63" s="218"/>
      <c r="H63" s="160" t="str">
        <f>'ORÇA. SINT'!J280</f>
        <v>Sinop - MT, 15 de abril de 2026</v>
      </c>
      <c r="I63" s="218"/>
      <c r="J63" s="218"/>
      <c r="K63" s="53"/>
      <c r="L63" s="343"/>
      <c r="M63" s="53"/>
    </row>
    <row r="64" spans="1:13">
      <c r="A64" s="214"/>
      <c r="B64" s="215"/>
      <c r="C64" s="216"/>
      <c r="D64" s="344"/>
      <c r="E64" s="344"/>
      <c r="F64" s="344"/>
      <c r="G64" s="344"/>
      <c r="H64" s="344"/>
      <c r="I64" s="218"/>
      <c r="J64" s="218"/>
      <c r="K64" s="53"/>
      <c r="L64" s="343"/>
      <c r="M64" s="53"/>
    </row>
    <row r="65" spans="1:13">
      <c r="A65" s="214"/>
      <c r="B65" s="215"/>
      <c r="C65" s="216"/>
      <c r="D65" s="217"/>
      <c r="E65" s="218"/>
      <c r="F65" s="218"/>
      <c r="G65" s="218"/>
      <c r="H65" s="218"/>
      <c r="I65" s="218"/>
      <c r="J65" s="218"/>
      <c r="K65" s="53"/>
      <c r="L65" s="53"/>
      <c r="M65" s="53"/>
    </row>
    <row r="66" spans="1:13" ht="13.8">
      <c r="A66" s="214"/>
      <c r="B66" s="161"/>
      <c r="C66" s="216"/>
      <c r="D66" s="217"/>
      <c r="E66" s="218"/>
      <c r="F66" s="218"/>
      <c r="G66" s="218"/>
      <c r="H66" s="218"/>
      <c r="I66" s="218"/>
      <c r="J66" s="218"/>
      <c r="K66" s="53"/>
      <c r="L66" s="53"/>
      <c r="M66" s="53"/>
    </row>
    <row r="67" spans="1:13" ht="12.75" customHeight="1">
      <c r="A67" s="214"/>
      <c r="B67" s="176" t="s">
        <v>2679</v>
      </c>
      <c r="C67" s="216"/>
      <c r="D67" s="217"/>
      <c r="E67" s="218"/>
      <c r="F67" s="218"/>
      <c r="G67" s="218"/>
      <c r="H67" s="218"/>
      <c r="I67" s="218"/>
      <c r="J67" s="218"/>
      <c r="K67" s="53"/>
      <c r="L67" s="53"/>
      <c r="M67" s="53"/>
    </row>
    <row r="68" spans="1:13" ht="12.75" customHeight="1">
      <c r="A68" s="214"/>
      <c r="B68" s="176" t="s">
        <v>2680</v>
      </c>
      <c r="C68" s="216"/>
      <c r="D68" s="217"/>
      <c r="E68" s="218"/>
      <c r="F68" s="218"/>
      <c r="G68" s="218"/>
      <c r="H68" s="218"/>
      <c r="I68" s="218"/>
      <c r="J68" s="218"/>
      <c r="K68" s="53"/>
      <c r="L68" s="53"/>
      <c r="M68" s="53"/>
    </row>
    <row r="69" spans="1:13" ht="12.75" customHeight="1">
      <c r="A69" s="214"/>
      <c r="B69" s="176" t="s">
        <v>2681</v>
      </c>
      <c r="C69" s="216"/>
      <c r="D69" s="217"/>
      <c r="E69" s="218"/>
      <c r="F69" s="218"/>
      <c r="G69" s="218"/>
      <c r="H69" s="218"/>
      <c r="I69" s="218"/>
      <c r="J69" s="218"/>
      <c r="K69" s="53"/>
      <c r="L69" s="53"/>
      <c r="M69" s="53"/>
    </row>
    <row r="70" spans="1:13" ht="12.75" customHeight="1">
      <c r="A70" s="214"/>
      <c r="B70" s="176" t="s">
        <v>2682</v>
      </c>
      <c r="C70" s="216"/>
      <c r="D70" s="217"/>
      <c r="E70" s="218"/>
      <c r="F70" s="218"/>
      <c r="G70" s="218"/>
      <c r="H70" s="218"/>
      <c r="I70" s="218"/>
      <c r="J70" s="218"/>
      <c r="K70" s="53"/>
      <c r="L70" s="53"/>
      <c r="M70" s="53"/>
    </row>
    <row r="71" spans="1:13">
      <c r="A71" s="214"/>
      <c r="B71" s="215"/>
      <c r="C71" s="216"/>
      <c r="D71" s="217"/>
      <c r="E71" s="218"/>
      <c r="F71" s="218"/>
      <c r="G71" s="218"/>
      <c r="H71" s="218"/>
      <c r="I71" s="218"/>
      <c r="J71" s="218"/>
      <c r="K71" s="53"/>
      <c r="L71" s="53"/>
      <c r="M71" s="53"/>
    </row>
    <row r="72" spans="1:13">
      <c r="A72" s="214"/>
      <c r="B72" s="215"/>
      <c r="C72" s="216"/>
      <c r="D72" s="217"/>
      <c r="E72" s="218"/>
      <c r="F72" s="218"/>
      <c r="G72" s="218"/>
      <c r="H72" s="218"/>
      <c r="I72" s="218"/>
      <c r="J72" s="218"/>
      <c r="K72" s="53"/>
      <c r="L72" s="53"/>
      <c r="M72" s="53"/>
    </row>
    <row r="73" spans="1:13">
      <c r="A73" s="214"/>
      <c r="B73" s="215"/>
      <c r="C73" s="216"/>
      <c r="D73" s="217"/>
      <c r="E73" s="218"/>
      <c r="F73" s="218"/>
      <c r="G73" s="218"/>
      <c r="H73" s="218"/>
      <c r="I73" s="218"/>
      <c r="J73" s="218"/>
      <c r="K73" s="53"/>
      <c r="L73" s="53"/>
      <c r="M73" s="53"/>
    </row>
    <row r="74" spans="1:13">
      <c r="A74" s="214"/>
      <c r="B74" s="215"/>
      <c r="C74" s="216"/>
      <c r="D74" s="217"/>
      <c r="E74" s="218"/>
      <c r="F74" s="218"/>
      <c r="G74" s="218"/>
      <c r="H74" s="218"/>
      <c r="I74" s="218"/>
      <c r="J74" s="218"/>
      <c r="K74" s="53"/>
      <c r="L74" s="53"/>
      <c r="M74" s="53"/>
    </row>
    <row r="75" spans="1:13">
      <c r="A75" s="214"/>
      <c r="B75" s="215"/>
      <c r="C75" s="216"/>
      <c r="D75" s="217"/>
      <c r="E75" s="218"/>
      <c r="F75" s="218"/>
      <c r="G75" s="218"/>
      <c r="H75" s="218"/>
      <c r="I75" s="218"/>
      <c r="J75" s="218"/>
      <c r="K75" s="53"/>
      <c r="L75" s="53"/>
      <c r="M75" s="53"/>
    </row>
    <row r="76" spans="1:13">
      <c r="A76" s="214"/>
      <c r="B76" s="215"/>
      <c r="C76" s="216"/>
      <c r="D76" s="217"/>
      <c r="E76" s="218"/>
      <c r="F76" s="218"/>
      <c r="G76" s="218"/>
      <c r="H76" s="218"/>
      <c r="I76" s="218"/>
      <c r="J76" s="218"/>
      <c r="K76" s="53"/>
      <c r="L76" s="53"/>
      <c r="M76" s="53"/>
    </row>
    <row r="77" spans="1:13">
      <c r="A77" s="214"/>
      <c r="B77" s="215"/>
      <c r="C77" s="216"/>
      <c r="D77" s="217"/>
      <c r="E77" s="218"/>
      <c r="F77" s="218"/>
      <c r="G77" s="218"/>
      <c r="H77" s="218"/>
      <c r="I77" s="218"/>
      <c r="J77" s="218"/>
      <c r="K77" s="53"/>
      <c r="L77" s="53"/>
      <c r="M77" s="53"/>
    </row>
    <row r="78" spans="1:13">
      <c r="A78" s="214"/>
      <c r="B78" s="215"/>
      <c r="C78" s="216"/>
      <c r="D78" s="217"/>
      <c r="E78" s="218"/>
      <c r="F78" s="218"/>
      <c r="G78" s="218"/>
      <c r="H78" s="218"/>
      <c r="I78" s="218"/>
      <c r="J78" s="218"/>
      <c r="K78" s="53"/>
      <c r="L78" s="53"/>
      <c r="M78" s="53"/>
    </row>
    <row r="79" spans="1:13">
      <c r="A79" s="214"/>
      <c r="B79" s="215"/>
      <c r="C79" s="216"/>
      <c r="D79" s="217"/>
      <c r="E79" s="218"/>
      <c r="F79" s="218"/>
      <c r="G79" s="218"/>
      <c r="H79" s="218"/>
      <c r="I79" s="218"/>
      <c r="J79" s="218"/>
      <c r="K79" s="53"/>
      <c r="L79" s="53"/>
      <c r="M79" s="53"/>
    </row>
    <row r="80" spans="1:13">
      <c r="A80" s="214"/>
      <c r="B80" s="215"/>
      <c r="C80" s="216"/>
      <c r="D80" s="217"/>
      <c r="E80" s="218"/>
      <c r="F80" s="218"/>
      <c r="G80" s="218"/>
      <c r="H80" s="218"/>
      <c r="I80" s="218"/>
      <c r="J80" s="218"/>
      <c r="K80" s="53"/>
      <c r="L80" s="53"/>
      <c r="M80" s="53"/>
    </row>
    <row r="81" spans="1:13">
      <c r="A81" s="214"/>
      <c r="B81" s="215"/>
      <c r="C81" s="216"/>
      <c r="D81" s="217"/>
      <c r="E81" s="218"/>
      <c r="F81" s="218"/>
      <c r="G81" s="218"/>
      <c r="H81" s="218"/>
      <c r="I81" s="218"/>
      <c r="J81" s="218"/>
      <c r="K81" s="53"/>
      <c r="L81" s="53"/>
      <c r="M81" s="53"/>
    </row>
    <row r="82" spans="1:13">
      <c r="A82" s="214"/>
      <c r="B82" s="215"/>
      <c r="C82" s="216"/>
      <c r="D82" s="217"/>
      <c r="E82" s="218"/>
      <c r="F82" s="218"/>
      <c r="G82" s="218"/>
      <c r="H82" s="218"/>
      <c r="I82" s="218"/>
      <c r="J82" s="218"/>
      <c r="K82" s="53"/>
      <c r="L82" s="53"/>
      <c r="M82" s="53"/>
    </row>
    <row r="83" spans="1:13">
      <c r="A83" s="214"/>
      <c r="B83" s="215"/>
      <c r="C83" s="216"/>
      <c r="D83" s="217"/>
      <c r="E83" s="218"/>
      <c r="F83" s="218"/>
      <c r="G83" s="218"/>
      <c r="H83" s="218"/>
      <c r="I83" s="218"/>
      <c r="J83" s="218"/>
      <c r="K83" s="53"/>
      <c r="L83" s="53"/>
      <c r="M83" s="53"/>
    </row>
    <row r="84" spans="1:13">
      <c r="A84" s="214"/>
      <c r="B84" s="215"/>
      <c r="C84" s="216"/>
      <c r="D84" s="217"/>
      <c r="E84" s="218"/>
      <c r="F84" s="218"/>
      <c r="G84" s="218"/>
      <c r="H84" s="218"/>
      <c r="I84" s="218"/>
      <c r="J84" s="218"/>
      <c r="K84" s="53"/>
      <c r="L84" s="53"/>
      <c r="M84" s="53"/>
    </row>
    <row r="85" spans="1:13">
      <c r="A85" s="214"/>
      <c r="B85" s="215"/>
      <c r="C85" s="216"/>
      <c r="D85" s="217"/>
      <c r="E85" s="218"/>
      <c r="F85" s="218"/>
      <c r="G85" s="218"/>
      <c r="H85" s="218"/>
      <c r="I85" s="218"/>
      <c r="J85" s="218"/>
      <c r="K85" s="53"/>
      <c r="L85" s="53"/>
      <c r="M85" s="53"/>
    </row>
    <row r="86" spans="1:13">
      <c r="A86" s="214"/>
      <c r="B86" s="215"/>
      <c r="C86" s="216"/>
      <c r="D86" s="217"/>
      <c r="E86" s="218"/>
      <c r="F86" s="218"/>
      <c r="G86" s="218"/>
      <c r="H86" s="218"/>
      <c r="I86" s="218"/>
      <c r="J86" s="218"/>
      <c r="K86" s="53"/>
      <c r="L86" s="53"/>
      <c r="M86" s="53"/>
    </row>
    <row r="87" spans="1:13">
      <c r="A87" s="214"/>
      <c r="B87" s="215"/>
      <c r="C87" s="216"/>
      <c r="D87" s="217"/>
      <c r="E87" s="218"/>
      <c r="F87" s="218"/>
      <c r="G87" s="218"/>
      <c r="H87" s="218"/>
      <c r="I87" s="218"/>
      <c r="J87" s="218"/>
      <c r="K87" s="53"/>
      <c r="L87" s="53"/>
      <c r="M87" s="53"/>
    </row>
    <row r="88" spans="1:13">
      <c r="A88" s="214"/>
      <c r="B88" s="215"/>
      <c r="C88" s="216"/>
      <c r="D88" s="217"/>
      <c r="E88" s="218"/>
      <c r="F88" s="218"/>
      <c r="G88" s="218"/>
      <c r="H88" s="218"/>
      <c r="I88" s="218"/>
      <c r="J88" s="218"/>
      <c r="K88" s="53"/>
      <c r="L88" s="53"/>
      <c r="M88" s="53"/>
    </row>
    <row r="89" spans="1:13">
      <c r="A89" s="214"/>
      <c r="B89" s="215"/>
      <c r="C89" s="216"/>
      <c r="D89" s="217"/>
      <c r="E89" s="218"/>
      <c r="F89" s="218"/>
      <c r="G89" s="218"/>
      <c r="H89" s="218"/>
      <c r="I89" s="218"/>
      <c r="J89" s="218"/>
      <c r="K89" s="53"/>
      <c r="L89" s="53"/>
      <c r="M89" s="53"/>
    </row>
    <row r="90" spans="1:13">
      <c r="A90" s="214"/>
      <c r="B90" s="215"/>
      <c r="C90" s="216"/>
      <c r="D90" s="217"/>
      <c r="E90" s="218"/>
      <c r="F90" s="218"/>
      <c r="G90" s="218"/>
      <c r="H90" s="218"/>
      <c r="I90" s="218"/>
      <c r="J90" s="218"/>
      <c r="K90" s="53"/>
      <c r="L90" s="53"/>
      <c r="M90" s="53"/>
    </row>
    <row r="91" spans="1:13">
      <c r="A91" s="214"/>
      <c r="B91" s="215"/>
      <c r="C91" s="216"/>
      <c r="D91" s="217"/>
      <c r="E91" s="218"/>
      <c r="F91" s="218"/>
      <c r="G91" s="218"/>
      <c r="H91" s="218"/>
      <c r="I91" s="218"/>
      <c r="J91" s="218"/>
      <c r="K91" s="53"/>
      <c r="L91" s="53"/>
      <c r="M91" s="53"/>
    </row>
    <row r="92" spans="1:13">
      <c r="A92" s="214"/>
      <c r="B92" s="215"/>
      <c r="C92" s="216"/>
      <c r="D92" s="217"/>
      <c r="E92" s="218"/>
      <c r="F92" s="218"/>
      <c r="G92" s="218"/>
      <c r="H92" s="218"/>
      <c r="I92" s="218"/>
      <c r="J92" s="218"/>
      <c r="K92" s="53"/>
      <c r="L92" s="53"/>
      <c r="M92" s="53"/>
    </row>
    <row r="93" spans="1:13">
      <c r="A93" s="214"/>
      <c r="B93" s="215"/>
      <c r="C93" s="216"/>
      <c r="D93" s="217"/>
      <c r="E93" s="218"/>
      <c r="F93" s="218"/>
      <c r="G93" s="218"/>
      <c r="H93" s="218"/>
      <c r="I93" s="218"/>
      <c r="J93" s="218"/>
      <c r="K93" s="53"/>
      <c r="L93" s="53"/>
      <c r="M93" s="53"/>
    </row>
    <row r="94" spans="1:13">
      <c r="A94" s="214"/>
      <c r="B94" s="215"/>
      <c r="C94" s="216"/>
      <c r="D94" s="217"/>
      <c r="E94" s="218"/>
      <c r="F94" s="218"/>
      <c r="G94" s="218"/>
      <c r="H94" s="218"/>
      <c r="I94" s="218"/>
      <c r="J94" s="218"/>
      <c r="K94" s="53"/>
      <c r="L94" s="53"/>
      <c r="M94" s="53"/>
    </row>
    <row r="95" spans="1:13">
      <c r="A95" s="214"/>
      <c r="B95" s="215"/>
      <c r="C95" s="216"/>
      <c r="D95" s="217"/>
      <c r="E95" s="218"/>
      <c r="F95" s="218"/>
      <c r="G95" s="218"/>
      <c r="H95" s="218"/>
      <c r="I95" s="218"/>
      <c r="J95" s="218"/>
      <c r="K95" s="53"/>
      <c r="L95" s="53"/>
      <c r="M95" s="53"/>
    </row>
    <row r="96" spans="1:13">
      <c r="A96" s="214"/>
      <c r="B96" s="215"/>
      <c r="C96" s="216"/>
      <c r="D96" s="217"/>
      <c r="E96" s="218"/>
      <c r="F96" s="218"/>
      <c r="G96" s="218"/>
      <c r="H96" s="218"/>
      <c r="I96" s="218"/>
      <c r="J96" s="218"/>
      <c r="K96" s="53"/>
      <c r="L96" s="53"/>
      <c r="M96" s="53"/>
    </row>
    <row r="97" spans="1:13">
      <c r="A97" s="214"/>
      <c r="B97" s="215"/>
      <c r="C97" s="216"/>
      <c r="D97" s="217"/>
      <c r="E97" s="218"/>
      <c r="F97" s="218"/>
      <c r="G97" s="218"/>
      <c r="H97" s="218"/>
      <c r="I97" s="218"/>
      <c r="J97" s="218"/>
      <c r="K97" s="53"/>
      <c r="L97" s="53"/>
      <c r="M97" s="53"/>
    </row>
    <row r="98" spans="1:13">
      <c r="A98" s="214"/>
      <c r="B98" s="215"/>
      <c r="C98" s="216"/>
      <c r="D98" s="217"/>
      <c r="E98" s="218"/>
      <c r="F98" s="218"/>
      <c r="G98" s="218"/>
      <c r="H98" s="218"/>
      <c r="I98" s="218"/>
      <c r="J98" s="218"/>
      <c r="K98" s="53"/>
      <c r="L98" s="53"/>
      <c r="M98" s="53"/>
    </row>
    <row r="99" spans="1:13">
      <c r="A99" s="214"/>
      <c r="B99" s="215"/>
      <c r="C99" s="216"/>
      <c r="D99" s="217"/>
      <c r="E99" s="218"/>
      <c r="F99" s="218"/>
      <c r="G99" s="218"/>
      <c r="H99" s="218"/>
      <c r="I99" s="218"/>
      <c r="J99" s="218"/>
      <c r="K99" s="53"/>
      <c r="L99" s="53"/>
      <c r="M99" s="53"/>
    </row>
    <row r="100" spans="1:13">
      <c r="A100" s="214"/>
      <c r="B100" s="215"/>
      <c r="C100" s="216"/>
      <c r="D100" s="217"/>
      <c r="E100" s="218"/>
      <c r="F100" s="218"/>
      <c r="G100" s="218"/>
      <c r="H100" s="218"/>
      <c r="I100" s="218"/>
      <c r="J100" s="218"/>
      <c r="K100" s="53"/>
      <c r="L100" s="53"/>
      <c r="M100" s="53"/>
    </row>
    <row r="101" spans="1:13">
      <c r="A101" s="214"/>
      <c r="B101" s="215"/>
      <c r="C101" s="216"/>
      <c r="D101" s="217"/>
      <c r="E101" s="218"/>
      <c r="F101" s="218"/>
      <c r="G101" s="218"/>
      <c r="H101" s="218"/>
      <c r="I101" s="218"/>
      <c r="J101" s="218"/>
      <c r="K101" s="53"/>
      <c r="L101" s="53"/>
      <c r="M101" s="53"/>
    </row>
    <row r="102" spans="1:13">
      <c r="A102" s="214"/>
      <c r="B102" s="215"/>
      <c r="C102" s="216"/>
      <c r="D102" s="217"/>
      <c r="E102" s="218"/>
      <c r="F102" s="218"/>
      <c r="G102" s="218"/>
      <c r="H102" s="218"/>
      <c r="I102" s="218"/>
      <c r="J102" s="218"/>
      <c r="K102" s="53"/>
      <c r="L102" s="53"/>
      <c r="M102" s="53"/>
    </row>
    <row r="103" spans="1:13">
      <c r="A103" s="214"/>
      <c r="B103" s="215"/>
      <c r="C103" s="216"/>
      <c r="D103" s="217"/>
      <c r="E103" s="218"/>
      <c r="F103" s="218"/>
      <c r="G103" s="218"/>
      <c r="H103" s="218"/>
      <c r="I103" s="218"/>
      <c r="J103" s="218"/>
      <c r="K103" s="53"/>
      <c r="L103" s="53"/>
      <c r="M103" s="53"/>
    </row>
    <row r="104" spans="1:13">
      <c r="A104" s="214"/>
      <c r="B104" s="215"/>
      <c r="C104" s="216"/>
      <c r="D104" s="217"/>
      <c r="E104" s="218"/>
      <c r="F104" s="218"/>
      <c r="G104" s="218"/>
      <c r="H104" s="218"/>
      <c r="I104" s="218"/>
      <c r="J104" s="218"/>
      <c r="K104" s="53"/>
      <c r="L104" s="53"/>
      <c r="M104" s="53"/>
    </row>
    <row r="105" spans="1:13">
      <c r="A105" s="214"/>
      <c r="B105" s="215"/>
      <c r="C105" s="216"/>
      <c r="D105" s="217"/>
      <c r="E105" s="218"/>
      <c r="F105" s="218"/>
      <c r="G105" s="218"/>
      <c r="H105" s="218"/>
      <c r="I105" s="218"/>
      <c r="J105" s="218"/>
      <c r="K105" s="53"/>
      <c r="L105" s="53"/>
      <c r="M105" s="53"/>
    </row>
    <row r="106" spans="1:13">
      <c r="A106" s="214"/>
      <c r="B106" s="215"/>
      <c r="C106" s="216"/>
      <c r="D106" s="217"/>
      <c r="E106" s="218"/>
      <c r="F106" s="218"/>
      <c r="G106" s="218"/>
      <c r="H106" s="218"/>
      <c r="I106" s="218"/>
      <c r="J106" s="218"/>
      <c r="K106" s="53"/>
      <c r="L106" s="53"/>
      <c r="M106" s="53"/>
    </row>
    <row r="107" spans="1:13">
      <c r="A107" s="214"/>
      <c r="B107" s="215"/>
      <c r="C107" s="216"/>
      <c r="D107" s="217"/>
      <c r="E107" s="218"/>
      <c r="F107" s="218"/>
      <c r="G107" s="218"/>
      <c r="H107" s="218"/>
      <c r="I107" s="218"/>
      <c r="J107" s="218"/>
      <c r="K107" s="53"/>
      <c r="L107" s="53"/>
      <c r="M107" s="53"/>
    </row>
    <row r="108" spans="1:13">
      <c r="A108" s="214"/>
      <c r="B108" s="215"/>
      <c r="C108" s="216"/>
      <c r="D108" s="217"/>
      <c r="E108" s="218"/>
      <c r="F108" s="218"/>
      <c r="G108" s="218"/>
      <c r="H108" s="218"/>
      <c r="I108" s="218"/>
      <c r="J108" s="218"/>
      <c r="K108" s="53"/>
      <c r="L108" s="53"/>
      <c r="M108" s="53"/>
    </row>
    <row r="109" spans="1:13">
      <c r="A109" s="214"/>
      <c r="B109" s="215"/>
      <c r="C109" s="216"/>
      <c r="D109" s="217"/>
      <c r="E109" s="218"/>
      <c r="F109" s="218"/>
      <c r="G109" s="218"/>
      <c r="H109" s="218"/>
      <c r="I109" s="218"/>
      <c r="J109" s="218"/>
      <c r="K109" s="53"/>
      <c r="L109" s="53"/>
      <c r="M109" s="53"/>
    </row>
    <row r="110" spans="1:13">
      <c r="A110" s="214"/>
      <c r="B110" s="215"/>
      <c r="C110" s="216"/>
      <c r="D110" s="217"/>
      <c r="E110" s="218"/>
      <c r="F110" s="218"/>
      <c r="G110" s="218"/>
      <c r="H110" s="218"/>
      <c r="I110" s="218"/>
      <c r="J110" s="218"/>
      <c r="K110" s="53"/>
      <c r="L110" s="53"/>
      <c r="M110" s="53"/>
    </row>
    <row r="111" spans="1:13">
      <c r="A111" s="214"/>
      <c r="B111" s="215"/>
      <c r="C111" s="216"/>
      <c r="D111" s="217"/>
      <c r="E111" s="218"/>
      <c r="F111" s="218"/>
      <c r="G111" s="218"/>
      <c r="H111" s="218"/>
      <c r="I111" s="218"/>
      <c r="J111" s="218"/>
      <c r="K111" s="53"/>
      <c r="L111" s="53"/>
      <c r="M111" s="53"/>
    </row>
    <row r="112" spans="1:13">
      <c r="A112" s="214"/>
      <c r="B112" s="215"/>
      <c r="C112" s="216"/>
      <c r="D112" s="217"/>
      <c r="E112" s="218"/>
      <c r="F112" s="218"/>
      <c r="G112" s="218"/>
      <c r="H112" s="218"/>
      <c r="I112" s="218"/>
      <c r="J112" s="218"/>
      <c r="K112" s="53"/>
      <c r="L112" s="53"/>
      <c r="M112" s="53"/>
    </row>
    <row r="113" spans="1:13">
      <c r="A113" s="214"/>
      <c r="B113" s="215"/>
      <c r="C113" s="216"/>
      <c r="D113" s="217"/>
      <c r="E113" s="218"/>
      <c r="F113" s="218"/>
      <c r="G113" s="218"/>
      <c r="H113" s="218"/>
      <c r="I113" s="218"/>
      <c r="J113" s="218"/>
      <c r="K113" s="53"/>
      <c r="L113" s="53"/>
      <c r="M113" s="53"/>
    </row>
    <row r="114" spans="1:13">
      <c r="A114" s="214"/>
      <c r="B114" s="215"/>
      <c r="C114" s="216"/>
      <c r="D114" s="217"/>
      <c r="E114" s="218"/>
      <c r="F114" s="218"/>
      <c r="G114" s="218"/>
      <c r="H114" s="218"/>
      <c r="I114" s="218"/>
      <c r="J114" s="218"/>
      <c r="K114" s="53"/>
      <c r="L114" s="53"/>
      <c r="M114" s="53"/>
    </row>
    <row r="115" spans="1:13">
      <c r="A115" s="214"/>
      <c r="B115" s="215"/>
      <c r="C115" s="216"/>
      <c r="D115" s="217"/>
      <c r="E115" s="218"/>
      <c r="F115" s="218"/>
      <c r="G115" s="218"/>
      <c r="H115" s="218"/>
      <c r="I115" s="218"/>
      <c r="J115" s="218"/>
      <c r="K115" s="53"/>
      <c r="L115" s="53"/>
      <c r="M115" s="53"/>
    </row>
    <row r="116" spans="1:13">
      <c r="A116" s="214"/>
      <c r="B116" s="215"/>
      <c r="C116" s="216"/>
      <c r="D116" s="217"/>
      <c r="E116" s="218"/>
      <c r="F116" s="218"/>
      <c r="G116" s="218"/>
      <c r="H116" s="218"/>
      <c r="I116" s="218"/>
      <c r="J116" s="218"/>
      <c r="K116" s="53"/>
      <c r="L116" s="53"/>
      <c r="M116" s="53"/>
    </row>
    <row r="117" spans="1:13">
      <c r="A117" s="214"/>
      <c r="B117" s="215"/>
      <c r="C117" s="216"/>
      <c r="D117" s="217"/>
      <c r="E117" s="218"/>
      <c r="F117" s="218"/>
      <c r="G117" s="218"/>
      <c r="H117" s="218"/>
      <c r="I117" s="218"/>
      <c r="J117" s="218"/>
      <c r="K117" s="53"/>
      <c r="L117" s="53"/>
      <c r="M117" s="53"/>
    </row>
    <row r="118" spans="1:13">
      <c r="A118" s="214"/>
      <c r="B118" s="215"/>
      <c r="C118" s="216"/>
      <c r="D118" s="217"/>
      <c r="E118" s="218"/>
      <c r="F118" s="218"/>
      <c r="G118" s="218"/>
      <c r="H118" s="218"/>
      <c r="I118" s="218"/>
      <c r="J118" s="218"/>
      <c r="K118" s="53"/>
      <c r="L118" s="53"/>
      <c r="M118" s="53"/>
    </row>
    <row r="119" spans="1:13">
      <c r="I119" s="53"/>
      <c r="J119" s="53"/>
      <c r="K119" s="53"/>
      <c r="L119" s="53"/>
      <c r="M119" s="53"/>
    </row>
    <row r="120" spans="1:13">
      <c r="I120" s="53"/>
      <c r="J120" s="53"/>
      <c r="K120" s="53"/>
      <c r="L120" s="53"/>
      <c r="M120" s="53"/>
    </row>
    <row r="121" spans="1:13">
      <c r="I121" s="53"/>
      <c r="J121" s="53"/>
      <c r="K121" s="53"/>
      <c r="L121" s="53"/>
      <c r="M121" s="53"/>
    </row>
    <row r="122" spans="1:13">
      <c r="I122" s="53"/>
      <c r="J122" s="53"/>
      <c r="K122" s="53"/>
      <c r="L122" s="53"/>
      <c r="M122" s="53"/>
    </row>
    <row r="123" spans="1:13">
      <c r="I123" s="53"/>
      <c r="J123" s="53"/>
      <c r="K123" s="53"/>
      <c r="L123" s="53"/>
      <c r="M123" s="53"/>
    </row>
    <row r="124" spans="1:13">
      <c r="I124" s="53"/>
      <c r="J124" s="53"/>
      <c r="K124" s="53"/>
      <c r="L124" s="53"/>
      <c r="M124" s="53"/>
    </row>
    <row r="125" spans="1:13">
      <c r="I125" s="53"/>
      <c r="J125" s="53"/>
      <c r="K125" s="53"/>
      <c r="L125" s="53"/>
      <c r="M125" s="53"/>
    </row>
    <row r="126" spans="1:13">
      <c r="I126" s="53"/>
      <c r="J126" s="53"/>
      <c r="K126" s="53"/>
      <c r="L126" s="53"/>
      <c r="M126" s="53"/>
    </row>
    <row r="127" spans="1:13">
      <c r="I127" s="53"/>
      <c r="J127" s="53"/>
      <c r="K127" s="53"/>
      <c r="L127" s="53"/>
      <c r="M127" s="53"/>
    </row>
    <row r="128" spans="1:13">
      <c r="I128" s="53"/>
      <c r="J128" s="53"/>
      <c r="K128" s="53"/>
      <c r="L128" s="53"/>
      <c r="M128" s="53"/>
    </row>
    <row r="129" spans="9:13">
      <c r="I129" s="53"/>
      <c r="J129" s="53"/>
      <c r="K129" s="53"/>
      <c r="L129" s="53"/>
      <c r="M129" s="53"/>
    </row>
    <row r="130" spans="9:13">
      <c r="I130" s="53"/>
      <c r="J130" s="53"/>
      <c r="K130" s="53"/>
      <c r="L130" s="53"/>
      <c r="M130" s="53"/>
    </row>
    <row r="131" spans="9:13">
      <c r="I131" s="53"/>
      <c r="J131" s="53"/>
      <c r="K131" s="53"/>
      <c r="L131" s="53"/>
      <c r="M131" s="53"/>
    </row>
    <row r="132" spans="9:13">
      <c r="I132" s="53"/>
      <c r="J132" s="53"/>
      <c r="K132" s="53"/>
      <c r="L132" s="53"/>
      <c r="M132" s="53"/>
    </row>
    <row r="133" spans="9:13">
      <c r="I133" s="53"/>
      <c r="J133" s="53"/>
      <c r="K133" s="53"/>
      <c r="L133" s="53"/>
      <c r="M133" s="53"/>
    </row>
    <row r="134" spans="9:13">
      <c r="I134" s="53"/>
      <c r="J134" s="53"/>
      <c r="K134" s="53"/>
      <c r="L134" s="53"/>
      <c r="M134" s="53"/>
    </row>
    <row r="135" spans="9:13">
      <c r="I135" s="53"/>
      <c r="J135" s="53"/>
      <c r="K135" s="53"/>
      <c r="L135" s="53"/>
      <c r="M135" s="53"/>
    </row>
    <row r="136" spans="9:13">
      <c r="I136" s="53"/>
      <c r="J136" s="53"/>
      <c r="K136" s="53"/>
      <c r="L136" s="53"/>
      <c r="M136" s="53"/>
    </row>
    <row r="137" spans="9:13">
      <c r="I137" s="53"/>
      <c r="J137" s="53"/>
      <c r="K137" s="53"/>
      <c r="L137" s="53"/>
      <c r="M137" s="53"/>
    </row>
    <row r="138" spans="9:13">
      <c r="I138" s="53"/>
      <c r="J138" s="53"/>
      <c r="K138" s="53"/>
      <c r="L138" s="53"/>
      <c r="M138" s="53"/>
    </row>
    <row r="139" spans="9:13">
      <c r="I139" s="53"/>
      <c r="J139" s="53"/>
      <c r="K139" s="53"/>
      <c r="L139" s="53"/>
      <c r="M139" s="53"/>
    </row>
    <row r="140" spans="9:13">
      <c r="I140" s="53"/>
      <c r="J140" s="53"/>
      <c r="K140" s="53"/>
      <c r="L140" s="53"/>
      <c r="M140" s="53"/>
    </row>
    <row r="141" spans="9:13">
      <c r="I141" s="53"/>
      <c r="J141" s="53"/>
      <c r="K141" s="53"/>
      <c r="L141" s="53"/>
      <c r="M141" s="53"/>
    </row>
    <row r="142" spans="9:13">
      <c r="I142" s="53"/>
      <c r="J142" s="53"/>
      <c r="K142" s="53"/>
      <c r="L142" s="53"/>
      <c r="M142" s="53"/>
    </row>
    <row r="143" spans="9:13">
      <c r="I143" s="53"/>
      <c r="J143" s="53"/>
      <c r="K143" s="53"/>
      <c r="L143" s="53"/>
      <c r="M143" s="53"/>
    </row>
    <row r="144" spans="9:13">
      <c r="I144" s="53"/>
      <c r="J144" s="53"/>
      <c r="K144" s="53"/>
      <c r="L144" s="53"/>
      <c r="M144" s="53"/>
    </row>
    <row r="145" spans="9:13">
      <c r="I145" s="53"/>
      <c r="J145" s="53"/>
      <c r="K145" s="53"/>
      <c r="L145" s="53"/>
      <c r="M145" s="53"/>
    </row>
    <row r="146" spans="9:13">
      <c r="I146" s="53"/>
      <c r="J146" s="53"/>
      <c r="K146" s="53"/>
      <c r="L146" s="53"/>
      <c r="M146" s="53"/>
    </row>
    <row r="147" spans="9:13">
      <c r="I147" s="53"/>
      <c r="J147" s="53"/>
      <c r="K147" s="53"/>
      <c r="L147" s="53"/>
      <c r="M147" s="53"/>
    </row>
    <row r="148" spans="9:13">
      <c r="I148" s="53"/>
      <c r="J148" s="53"/>
      <c r="K148" s="53"/>
      <c r="L148" s="53"/>
      <c r="M148" s="53"/>
    </row>
    <row r="149" spans="9:13">
      <c r="I149" s="53"/>
      <c r="J149" s="53"/>
      <c r="K149" s="53"/>
      <c r="L149" s="53"/>
      <c r="M149" s="53"/>
    </row>
    <row r="150" spans="9:13">
      <c r="I150" s="53"/>
      <c r="J150" s="53"/>
      <c r="K150" s="53"/>
      <c r="L150" s="53"/>
      <c r="M150" s="53"/>
    </row>
    <row r="151" spans="9:13">
      <c r="I151" s="53"/>
      <c r="J151" s="53"/>
      <c r="K151" s="53"/>
      <c r="L151" s="53"/>
      <c r="M151" s="53"/>
    </row>
    <row r="152" spans="9:13">
      <c r="I152" s="53"/>
      <c r="J152" s="53"/>
      <c r="K152" s="53"/>
      <c r="L152" s="53"/>
      <c r="M152" s="53"/>
    </row>
    <row r="153" spans="9:13">
      <c r="I153" s="53"/>
      <c r="J153" s="53"/>
      <c r="K153" s="53"/>
      <c r="L153" s="53"/>
      <c r="M153" s="53"/>
    </row>
    <row r="154" spans="9:13">
      <c r="I154" s="53"/>
      <c r="J154" s="53"/>
      <c r="K154" s="53"/>
      <c r="L154" s="53"/>
      <c r="M154" s="53"/>
    </row>
    <row r="155" spans="9:13">
      <c r="I155" s="53"/>
      <c r="J155" s="53"/>
      <c r="K155" s="53"/>
      <c r="L155" s="53"/>
      <c r="M155" s="53"/>
    </row>
    <row r="156" spans="9:13">
      <c r="I156" s="53"/>
      <c r="J156" s="53"/>
      <c r="K156" s="53"/>
      <c r="L156" s="53"/>
      <c r="M156" s="53"/>
    </row>
    <row r="157" spans="9:13">
      <c r="I157" s="53"/>
      <c r="J157" s="53"/>
      <c r="K157" s="53"/>
      <c r="L157" s="53"/>
      <c r="M157" s="53"/>
    </row>
    <row r="158" spans="9:13">
      <c r="I158" s="53"/>
      <c r="J158" s="53"/>
      <c r="K158" s="53"/>
      <c r="L158" s="53"/>
      <c r="M158" s="53"/>
    </row>
    <row r="159" spans="9:13">
      <c r="I159" s="53"/>
      <c r="J159" s="53"/>
      <c r="K159" s="53"/>
      <c r="L159" s="53"/>
      <c r="M159" s="53"/>
    </row>
    <row r="160" spans="9:13">
      <c r="I160" s="53"/>
      <c r="J160" s="53"/>
      <c r="K160" s="53"/>
      <c r="L160" s="53"/>
      <c r="M160" s="53"/>
    </row>
    <row r="161" spans="9:13">
      <c r="I161" s="53"/>
      <c r="J161" s="53"/>
      <c r="K161" s="53"/>
      <c r="L161" s="53"/>
      <c r="M161" s="53"/>
    </row>
    <row r="162" spans="9:13">
      <c r="I162" s="53"/>
      <c r="J162" s="53"/>
      <c r="K162" s="53"/>
      <c r="L162" s="53"/>
      <c r="M162" s="53"/>
    </row>
    <row r="163" spans="9:13">
      <c r="I163" s="53"/>
      <c r="J163" s="53"/>
      <c r="K163" s="53"/>
      <c r="L163" s="53"/>
      <c r="M163" s="53"/>
    </row>
    <row r="164" spans="9:13">
      <c r="I164" s="53"/>
      <c r="J164" s="53"/>
      <c r="K164" s="53"/>
      <c r="L164" s="53"/>
      <c r="M164" s="53"/>
    </row>
    <row r="165" spans="9:13">
      <c r="I165" s="53"/>
      <c r="J165" s="53"/>
      <c r="K165" s="53"/>
      <c r="L165" s="53"/>
      <c r="M165" s="53"/>
    </row>
    <row r="166" spans="9:13">
      <c r="I166" s="53"/>
      <c r="J166" s="53"/>
      <c r="K166" s="53"/>
      <c r="L166" s="53"/>
      <c r="M166" s="53"/>
    </row>
    <row r="167" spans="9:13">
      <c r="I167" s="53"/>
      <c r="J167" s="53"/>
      <c r="K167" s="53"/>
      <c r="L167" s="53"/>
      <c r="M167" s="53"/>
    </row>
    <row r="168" spans="9:13">
      <c r="I168" s="53"/>
      <c r="J168" s="53"/>
      <c r="K168" s="53"/>
      <c r="L168" s="53"/>
      <c r="M168" s="53"/>
    </row>
    <row r="169" spans="9:13">
      <c r="I169" s="53"/>
      <c r="J169" s="53"/>
      <c r="K169" s="53"/>
      <c r="L169" s="53"/>
      <c r="M169" s="53"/>
    </row>
    <row r="170" spans="9:13">
      <c r="I170" s="53"/>
      <c r="J170" s="53"/>
      <c r="K170" s="53"/>
      <c r="L170" s="53"/>
      <c r="M170" s="53"/>
    </row>
    <row r="171" spans="9:13">
      <c r="I171" s="53"/>
      <c r="J171" s="53"/>
      <c r="K171" s="53"/>
      <c r="L171" s="53"/>
      <c r="M171" s="53"/>
    </row>
    <row r="172" spans="9:13">
      <c r="I172" s="53"/>
      <c r="J172" s="53"/>
      <c r="K172" s="53"/>
      <c r="L172" s="53"/>
      <c r="M172" s="53"/>
    </row>
    <row r="173" spans="9:13">
      <c r="I173" s="53"/>
      <c r="J173" s="53"/>
      <c r="K173" s="53"/>
      <c r="L173" s="53"/>
      <c r="M173" s="53"/>
    </row>
    <row r="174" spans="9:13">
      <c r="I174" s="53"/>
      <c r="J174" s="53"/>
      <c r="K174" s="53"/>
      <c r="L174" s="53"/>
      <c r="M174" s="53"/>
    </row>
    <row r="175" spans="9:13">
      <c r="I175" s="53"/>
      <c r="J175" s="53"/>
      <c r="K175" s="53"/>
      <c r="L175" s="53"/>
      <c r="M175" s="53"/>
    </row>
    <row r="176" spans="9:13">
      <c r="I176" s="53"/>
      <c r="J176" s="53"/>
      <c r="K176" s="53"/>
      <c r="L176" s="53"/>
      <c r="M176" s="53"/>
    </row>
    <row r="177" spans="9:13">
      <c r="I177" s="53"/>
      <c r="J177" s="53"/>
      <c r="K177" s="53"/>
      <c r="L177" s="53"/>
      <c r="M177" s="53"/>
    </row>
    <row r="178" spans="9:13">
      <c r="I178" s="53"/>
      <c r="J178" s="53"/>
      <c r="K178" s="53"/>
      <c r="L178" s="53"/>
      <c r="M178" s="53"/>
    </row>
    <row r="179" spans="9:13">
      <c r="I179" s="53"/>
      <c r="J179" s="53"/>
      <c r="K179" s="53"/>
      <c r="L179" s="53"/>
      <c r="M179" s="53"/>
    </row>
    <row r="180" spans="9:13">
      <c r="I180" s="53"/>
      <c r="J180" s="53"/>
      <c r="K180" s="53"/>
      <c r="L180" s="53"/>
      <c r="M180" s="53"/>
    </row>
    <row r="181" spans="9:13">
      <c r="I181" s="53"/>
      <c r="J181" s="53"/>
      <c r="K181" s="53"/>
      <c r="L181" s="53"/>
      <c r="M181" s="53"/>
    </row>
    <row r="182" spans="9:13">
      <c r="I182" s="53"/>
      <c r="J182" s="53"/>
      <c r="K182" s="53"/>
      <c r="L182" s="53"/>
      <c r="M182" s="53"/>
    </row>
    <row r="183" spans="9:13">
      <c r="I183" s="53"/>
      <c r="J183" s="53"/>
      <c r="K183" s="53"/>
      <c r="L183" s="53"/>
      <c r="M183" s="53"/>
    </row>
    <row r="184" spans="9:13">
      <c r="I184" s="53"/>
      <c r="J184" s="53"/>
      <c r="K184" s="53"/>
      <c r="L184" s="53"/>
      <c r="M184" s="53"/>
    </row>
    <row r="185" spans="9:13">
      <c r="I185" s="53"/>
      <c r="J185" s="53"/>
      <c r="K185" s="53"/>
      <c r="L185" s="53"/>
      <c r="M185" s="53"/>
    </row>
    <row r="186" spans="9:13">
      <c r="I186" s="53"/>
      <c r="J186" s="53"/>
      <c r="K186" s="53"/>
      <c r="L186" s="53"/>
      <c r="M186" s="53"/>
    </row>
    <row r="187" spans="9:13">
      <c r="I187" s="53"/>
      <c r="J187" s="53"/>
      <c r="K187" s="53"/>
      <c r="L187" s="53"/>
      <c r="M187" s="53"/>
    </row>
    <row r="188" spans="9:13">
      <c r="I188" s="53"/>
      <c r="J188" s="53"/>
      <c r="K188" s="53"/>
      <c r="L188" s="53"/>
      <c r="M188" s="53"/>
    </row>
    <row r="189" spans="9:13">
      <c r="I189" s="53"/>
      <c r="J189" s="53"/>
      <c r="K189" s="53"/>
      <c r="L189" s="53"/>
      <c r="M189" s="53"/>
    </row>
    <row r="190" spans="9:13">
      <c r="I190" s="53"/>
      <c r="J190" s="53"/>
      <c r="K190" s="53"/>
      <c r="L190" s="53"/>
      <c r="M190" s="53"/>
    </row>
    <row r="191" spans="9:13">
      <c r="I191" s="53"/>
      <c r="J191" s="53"/>
      <c r="K191" s="53"/>
      <c r="L191" s="53"/>
      <c r="M191" s="53"/>
    </row>
    <row r="192" spans="9:13">
      <c r="I192" s="53"/>
      <c r="J192" s="53"/>
      <c r="K192" s="53"/>
      <c r="L192" s="53"/>
      <c r="M192" s="53"/>
    </row>
    <row r="193" spans="9:13">
      <c r="I193" s="53"/>
      <c r="J193" s="53"/>
      <c r="K193" s="53"/>
      <c r="L193" s="53"/>
      <c r="M193" s="53"/>
    </row>
    <row r="194" spans="9:13">
      <c r="I194" s="53"/>
      <c r="J194" s="53"/>
      <c r="K194" s="53"/>
      <c r="L194" s="53"/>
      <c r="M194" s="53"/>
    </row>
    <row r="195" spans="9:13">
      <c r="I195" s="53"/>
      <c r="J195" s="53"/>
      <c r="K195" s="53"/>
      <c r="L195" s="53"/>
      <c r="M195" s="53"/>
    </row>
    <row r="196" spans="9:13">
      <c r="I196" s="53"/>
      <c r="J196" s="53"/>
      <c r="K196" s="53"/>
      <c r="L196" s="53"/>
      <c r="M196" s="53"/>
    </row>
    <row r="197" spans="9:13">
      <c r="I197" s="53"/>
      <c r="J197" s="53"/>
      <c r="K197" s="53"/>
      <c r="L197" s="53"/>
      <c r="M197" s="53"/>
    </row>
    <row r="198" spans="9:13">
      <c r="I198" s="53"/>
      <c r="J198" s="53"/>
      <c r="K198" s="53"/>
      <c r="L198" s="53"/>
      <c r="M198" s="53"/>
    </row>
    <row r="199" spans="9:13">
      <c r="I199" s="53"/>
      <c r="J199" s="53"/>
      <c r="K199" s="53"/>
      <c r="L199" s="53"/>
      <c r="M199" s="53"/>
    </row>
    <row r="200" spans="9:13">
      <c r="I200" s="53"/>
      <c r="J200" s="53"/>
      <c r="K200" s="53"/>
      <c r="L200" s="53"/>
      <c r="M200" s="53"/>
    </row>
    <row r="201" spans="9:13">
      <c r="I201" s="53"/>
      <c r="J201" s="53"/>
      <c r="K201" s="53"/>
      <c r="L201" s="53"/>
      <c r="M201" s="53"/>
    </row>
    <row r="202" spans="9:13">
      <c r="I202" s="53"/>
      <c r="J202" s="53"/>
      <c r="K202" s="53"/>
      <c r="L202" s="53"/>
      <c r="M202" s="53"/>
    </row>
    <row r="203" spans="9:13">
      <c r="I203" s="53"/>
      <c r="J203" s="53"/>
      <c r="K203" s="53"/>
      <c r="L203" s="53"/>
      <c r="M203" s="53"/>
    </row>
    <row r="204" spans="9:13">
      <c r="I204" s="53"/>
      <c r="J204" s="53"/>
      <c r="K204" s="53"/>
      <c r="L204" s="53"/>
      <c r="M204" s="53"/>
    </row>
    <row r="205" spans="9:13">
      <c r="I205" s="53"/>
      <c r="J205" s="53"/>
      <c r="K205" s="53"/>
      <c r="L205" s="53"/>
      <c r="M205" s="53"/>
    </row>
    <row r="206" spans="9:13">
      <c r="I206" s="53"/>
      <c r="J206" s="53"/>
      <c r="K206" s="53"/>
      <c r="L206" s="53"/>
      <c r="M206" s="53"/>
    </row>
    <row r="207" spans="9:13">
      <c r="I207" s="53"/>
      <c r="J207" s="53"/>
      <c r="K207" s="53"/>
      <c r="L207" s="53"/>
      <c r="M207" s="53"/>
    </row>
    <row r="208" spans="9:13">
      <c r="I208" s="53"/>
      <c r="J208" s="53"/>
      <c r="K208" s="53"/>
      <c r="L208" s="53"/>
      <c r="M208" s="53"/>
    </row>
    <row r="209" spans="9:13">
      <c r="I209" s="53"/>
      <c r="J209" s="53"/>
      <c r="K209" s="53"/>
      <c r="L209" s="53"/>
      <c r="M209" s="53"/>
    </row>
    <row r="210" spans="9:13">
      <c r="I210" s="53"/>
      <c r="J210" s="53"/>
      <c r="K210" s="53"/>
      <c r="L210" s="53"/>
      <c r="M210" s="53"/>
    </row>
    <row r="211" spans="9:13">
      <c r="I211" s="53"/>
      <c r="J211" s="53"/>
      <c r="K211" s="53"/>
      <c r="L211" s="53"/>
      <c r="M211" s="53"/>
    </row>
    <row r="212" spans="9:13">
      <c r="I212" s="53"/>
      <c r="J212" s="53"/>
      <c r="K212" s="53"/>
      <c r="L212" s="53"/>
      <c r="M212" s="53"/>
    </row>
    <row r="213" spans="9:13">
      <c r="I213" s="53"/>
      <c r="J213" s="53"/>
      <c r="K213" s="53"/>
      <c r="L213" s="53"/>
      <c r="M213" s="53"/>
    </row>
  </sheetData>
  <mergeCells count="13">
    <mergeCell ref="A14:H14"/>
    <mergeCell ref="A60:C60"/>
    <mergeCell ref="A61:C61"/>
    <mergeCell ref="A2:H2"/>
    <mergeCell ref="A3:H3"/>
    <mergeCell ref="A4:H4"/>
    <mergeCell ref="A8:A13"/>
    <mergeCell ref="B8:H8"/>
    <mergeCell ref="B9:H9"/>
    <mergeCell ref="B10:H10"/>
    <mergeCell ref="B11:H11"/>
    <mergeCell ref="B12:H12"/>
    <mergeCell ref="B13:H13"/>
  </mergeCells>
  <phoneticPr fontId="15" type="noConversion"/>
  <conditionalFormatting sqref="D18:H18">
    <cfRule type="cellIs" dxfId="4" priority="2" operator="greaterThan">
      <formula>0</formula>
    </cfRule>
  </conditionalFormatting>
  <conditionalFormatting sqref="D21:H21 D26:H26 D28:H28 D50:H50">
    <cfRule type="cellIs" dxfId="3" priority="9" operator="greaterThan">
      <formula>0</formula>
    </cfRule>
  </conditionalFormatting>
  <conditionalFormatting sqref="D24:H24">
    <cfRule type="cellIs" dxfId="2" priority="1" operator="greaterThan">
      <formula>0</formula>
    </cfRule>
  </conditionalFormatting>
  <conditionalFormatting sqref="D30:H30 D32:H32 D34:H34 D36:H36 D38:H38 D40:H40 D42:H42 D44:H44 D46:H46 D48:H48 D52:H52 D54:H54 D56:H56">
    <cfRule type="cellIs" dxfId="1" priority="10" operator="greaterThan">
      <formula>0</formula>
    </cfRule>
  </conditionalFormatting>
  <conditionalFormatting sqref="D58:H59">
    <cfRule type="cellIs" dxfId="0" priority="8" operator="greaterThan">
      <formula>0</formula>
    </cfRule>
  </conditionalFormatting>
  <pageMargins left="0.25" right="0.25" top="0.75" bottom="0.75" header="0.3" footer="0.3"/>
  <pageSetup paperSize="8" scale="7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26123-B918-4B90-9AB1-E15989C1160A}">
  <sheetPr>
    <tabColor rgb="FF009900"/>
    <outlinePr summaryBelow="0"/>
    <pageSetUpPr fitToPage="1"/>
  </sheetPr>
  <dimension ref="A1:K285"/>
  <sheetViews>
    <sheetView showGridLines="0" view="pageBreakPreview" topLeftCell="A8" zoomScale="85" zoomScaleNormal="90" zoomScaleSheetLayoutView="85" workbookViewId="0">
      <selection activeCell="D24" sqref="D24"/>
    </sheetView>
  </sheetViews>
  <sheetFormatPr defaultColWidth="9" defaultRowHeight="14.4"/>
  <cols>
    <col min="1" max="1" width="8.5" style="27" customWidth="1"/>
    <col min="2" max="2" width="10.09765625" style="28" customWidth="1"/>
    <col min="3" max="3" width="8.09765625" style="28" customWidth="1"/>
    <col min="4" max="4" width="61" style="29" customWidth="1"/>
    <col min="5" max="5" width="8.09765625" style="28" bestFit="1" customWidth="1"/>
    <col min="6" max="6" width="9.8984375" style="30" customWidth="1"/>
    <col min="7" max="7" width="60.59765625" style="31" customWidth="1"/>
    <col min="8" max="8" width="12.09765625" style="6" customWidth="1"/>
    <col min="9" max="9" width="13.8984375" style="1" bestFit="1" customWidth="1"/>
    <col min="10" max="10" width="9" style="1"/>
    <col min="11" max="11" width="12.69921875" style="1" bestFit="1" customWidth="1"/>
    <col min="12" max="16384" width="9" style="1"/>
  </cols>
  <sheetData>
    <row r="1" spans="1:8" ht="9.9" customHeight="1"/>
    <row r="2" spans="1:8" ht="24.9" customHeight="1">
      <c r="A2" s="641" t="s">
        <v>2664</v>
      </c>
      <c r="B2" s="641"/>
      <c r="C2" s="641"/>
      <c r="D2" s="641"/>
      <c r="E2" s="641"/>
      <c r="F2" s="641"/>
      <c r="G2" s="641"/>
    </row>
    <row r="3" spans="1:8" ht="24.9" customHeight="1">
      <c r="A3" s="642" t="s">
        <v>2665</v>
      </c>
      <c r="B3" s="642"/>
      <c r="C3" s="642"/>
      <c r="D3" s="642"/>
      <c r="E3" s="642"/>
      <c r="F3" s="642"/>
      <c r="G3" s="642"/>
    </row>
    <row r="4" spans="1:8" ht="24.9" customHeight="1">
      <c r="A4" s="643" t="s">
        <v>2666</v>
      </c>
      <c r="B4" s="643"/>
      <c r="C4" s="643"/>
      <c r="D4" s="643"/>
      <c r="E4" s="643"/>
      <c r="F4" s="643"/>
      <c r="G4" s="643"/>
    </row>
    <row r="5" spans="1:8" ht="15" customHeight="1">
      <c r="A5" s="212"/>
      <c r="B5" s="212"/>
      <c r="C5" s="212"/>
      <c r="D5" s="212"/>
      <c r="E5" s="212"/>
      <c r="F5" s="212"/>
      <c r="G5" s="212"/>
    </row>
    <row r="6" spans="1:8" ht="20.100000000000001" customHeight="1">
      <c r="A6" s="213" t="s">
        <v>2667</v>
      </c>
      <c r="B6" s="686" t="str">
        <f>'ORÇA. SINT'!B6</f>
        <v>AMPLIAÇÃO DA DELEGACIA DE PARANAÍTA - MT</v>
      </c>
      <c r="C6" s="686"/>
      <c r="D6" s="686"/>
      <c r="E6" s="686"/>
      <c r="F6" s="686"/>
      <c r="G6" s="687"/>
    </row>
    <row r="7" spans="1:8" ht="20.100000000000001" customHeight="1">
      <c r="A7" s="211" t="s">
        <v>2668</v>
      </c>
      <c r="B7" s="688" t="str">
        <f>'ORÇA. SINT'!B7</f>
        <v>RUA  VIA TRÊS / N° 275 / CENTRO / PARANAÍTA - MT "DELEGACIA DA POLÍCIA
CIVIL", CORD. GEO. (LAT. 9° 40'13.64''S / LOG. 56° 28' 13.89''O)</v>
      </c>
      <c r="C7" s="688"/>
      <c r="D7" s="688"/>
      <c r="E7" s="688"/>
      <c r="F7" s="688"/>
      <c r="G7" s="689"/>
    </row>
    <row r="8" spans="1:8" ht="20.100000000000001" customHeight="1">
      <c r="A8" s="693" t="s">
        <v>2669</v>
      </c>
      <c r="B8" s="689" t="str">
        <f>'ORÇA. SINT'!B8</f>
        <v>SINAPI - 02/2026 - Mato Grosso</v>
      </c>
      <c r="C8" s="690"/>
      <c r="D8" s="690"/>
      <c r="E8" s="690"/>
      <c r="F8" s="690"/>
      <c r="G8" s="690"/>
    </row>
    <row r="9" spans="1:8" ht="20.100000000000001" customHeight="1">
      <c r="A9" s="694"/>
      <c r="B9" s="691" t="str">
        <f>'ORÇA. SINT'!B9</f>
        <v>SBC - 02/2026 - CBA - Cuiabá</v>
      </c>
      <c r="C9" s="692"/>
      <c r="D9" s="692"/>
      <c r="E9" s="692"/>
      <c r="F9" s="692"/>
      <c r="G9" s="692"/>
    </row>
    <row r="10" spans="1:8" ht="20.100000000000001" customHeight="1">
      <c r="A10" s="694"/>
      <c r="B10" s="691" t="str">
        <f>'ORÇA. SINT'!B10</f>
        <v>SETOP - 01/2026 - Para</v>
      </c>
      <c r="C10" s="692"/>
      <c r="D10" s="692"/>
      <c r="E10" s="692"/>
      <c r="F10" s="692"/>
      <c r="G10" s="692"/>
    </row>
    <row r="11" spans="1:8" ht="20.100000000000001" customHeight="1">
      <c r="A11" s="694"/>
      <c r="B11" s="691" t="str">
        <f>'ORÇA. SINT'!B11</f>
        <v>AGESUL - 01/2026 - Mato Grosso do Sul</v>
      </c>
      <c r="C11" s="692"/>
      <c r="D11" s="692"/>
      <c r="E11" s="692"/>
      <c r="F11" s="692"/>
      <c r="G11" s="692"/>
    </row>
    <row r="12" spans="1:8" ht="20.100000000000001" customHeight="1">
      <c r="A12" s="694"/>
      <c r="B12" s="691" t="str">
        <f>'ORÇA. SINT'!B12</f>
        <v>ORSE - 02/2026 - Sergipe</v>
      </c>
      <c r="C12" s="692"/>
      <c r="D12" s="692"/>
      <c r="E12" s="692"/>
      <c r="F12" s="692"/>
      <c r="G12" s="692"/>
    </row>
    <row r="13" spans="1:8" ht="20.100000000000001" customHeight="1">
      <c r="A13" s="695"/>
      <c r="B13" s="691" t="str">
        <f>'ORÇA. SINT'!B13</f>
        <v>SUDECAP - 10/2025 - Minas Gerais</v>
      </c>
      <c r="C13" s="692"/>
      <c r="D13" s="692"/>
      <c r="E13" s="692"/>
      <c r="F13" s="692"/>
      <c r="G13" s="692"/>
    </row>
    <row r="14" spans="1:8" ht="21">
      <c r="A14" s="649" t="s">
        <v>681</v>
      </c>
      <c r="B14" s="649"/>
      <c r="C14" s="649"/>
      <c r="D14" s="649"/>
      <c r="E14" s="649"/>
      <c r="F14" s="649"/>
      <c r="G14" s="649"/>
      <c r="H14" s="22"/>
    </row>
    <row r="15" spans="1:8" s="26" customFormat="1" ht="39.75" customHeight="1">
      <c r="A15" s="129" t="s">
        <v>1</v>
      </c>
      <c r="B15" s="129" t="s">
        <v>2</v>
      </c>
      <c r="C15" s="129" t="s">
        <v>3</v>
      </c>
      <c r="D15" s="129" t="s">
        <v>4</v>
      </c>
      <c r="E15" s="129" t="s">
        <v>5</v>
      </c>
      <c r="F15" s="264" t="s">
        <v>6</v>
      </c>
      <c r="G15" s="130" t="s">
        <v>681</v>
      </c>
      <c r="H15" s="25"/>
    </row>
    <row r="16" spans="1:8">
      <c r="A16" s="265" t="s">
        <v>1544</v>
      </c>
      <c r="B16" s="265" t="s">
        <v>716</v>
      </c>
      <c r="C16" s="265"/>
      <c r="D16" s="265" t="s">
        <v>717</v>
      </c>
      <c r="E16" s="266"/>
      <c r="F16" s="267">
        <v>1</v>
      </c>
      <c r="G16" s="265"/>
      <c r="H16" s="22"/>
    </row>
    <row r="17" spans="1:9">
      <c r="A17" s="268" t="s">
        <v>9</v>
      </c>
      <c r="B17" s="268" t="s">
        <v>716</v>
      </c>
      <c r="C17" s="268"/>
      <c r="D17" s="268" t="s">
        <v>719</v>
      </c>
      <c r="E17" s="269"/>
      <c r="F17" s="270">
        <v>1</v>
      </c>
      <c r="G17" s="268"/>
      <c r="H17" s="22"/>
    </row>
    <row r="18" spans="1:9" ht="27.6">
      <c r="A18" s="424" t="s">
        <v>720</v>
      </c>
      <c r="B18" s="424" t="s">
        <v>591</v>
      </c>
      <c r="C18" s="424" t="s">
        <v>13</v>
      </c>
      <c r="D18" s="424" t="s">
        <v>592</v>
      </c>
      <c r="E18" s="478" t="s">
        <v>52</v>
      </c>
      <c r="F18" s="631">
        <v>55</v>
      </c>
      <c r="G18" s="424" t="s">
        <v>1813</v>
      </c>
      <c r="H18" s="22"/>
    </row>
    <row r="19" spans="1:9">
      <c r="A19" s="424" t="s">
        <v>721</v>
      </c>
      <c r="B19" s="424" t="s">
        <v>1096</v>
      </c>
      <c r="C19" s="424" t="s">
        <v>13</v>
      </c>
      <c r="D19" s="424" t="s">
        <v>722</v>
      </c>
      <c r="E19" s="478" t="s">
        <v>52</v>
      </c>
      <c r="F19" s="631">
        <v>220</v>
      </c>
      <c r="G19" s="424" t="s">
        <v>1814</v>
      </c>
      <c r="H19" s="22"/>
    </row>
    <row r="20" spans="1:9">
      <c r="A20" s="265">
        <v>2</v>
      </c>
      <c r="B20" s="268" t="s">
        <v>716</v>
      </c>
      <c r="C20" s="268"/>
      <c r="D20" s="458" t="s">
        <v>2698</v>
      </c>
      <c r="E20" s="269"/>
      <c r="F20" s="459">
        <v>1</v>
      </c>
      <c r="G20" s="268"/>
      <c r="H20" s="22"/>
    </row>
    <row r="21" spans="1:9">
      <c r="A21" s="268" t="s">
        <v>323</v>
      </c>
      <c r="B21" s="268"/>
      <c r="C21" s="268"/>
      <c r="D21" s="268" t="s">
        <v>723</v>
      </c>
      <c r="E21" s="269"/>
      <c r="F21" s="270">
        <v>1</v>
      </c>
      <c r="G21" s="268"/>
      <c r="H21" s="22"/>
    </row>
    <row r="22" spans="1:9" ht="27.75" customHeight="1">
      <c r="A22" s="271" t="s">
        <v>12</v>
      </c>
      <c r="B22" s="271" t="s">
        <v>1101</v>
      </c>
      <c r="C22" s="271" t="s">
        <v>13</v>
      </c>
      <c r="D22" s="460" t="s">
        <v>3087</v>
      </c>
      <c r="E22" s="461" t="s">
        <v>18</v>
      </c>
      <c r="F22" s="462">
        <v>3.125</v>
      </c>
      <c r="G22" s="460" t="s">
        <v>3088</v>
      </c>
      <c r="H22" s="22"/>
    </row>
    <row r="23" spans="1:9" ht="27.75" customHeight="1">
      <c r="A23" s="271" t="s">
        <v>1553</v>
      </c>
      <c r="B23" s="271" t="s">
        <v>1106</v>
      </c>
      <c r="C23" s="271" t="s">
        <v>13</v>
      </c>
      <c r="D23" s="271" t="s">
        <v>725</v>
      </c>
      <c r="E23" s="272" t="s">
        <v>18</v>
      </c>
      <c r="F23" s="273">
        <v>67.98</v>
      </c>
      <c r="G23" s="271" t="s">
        <v>1530</v>
      </c>
      <c r="H23" s="22"/>
    </row>
    <row r="24" spans="1:9" ht="27.75" customHeight="1">
      <c r="A24" s="271" t="s">
        <v>1556</v>
      </c>
      <c r="B24" s="271" t="s">
        <v>1545</v>
      </c>
      <c r="C24" s="271" t="s">
        <v>39</v>
      </c>
      <c r="D24" s="271" t="s">
        <v>1546</v>
      </c>
      <c r="E24" s="272" t="s">
        <v>1547</v>
      </c>
      <c r="F24" s="273">
        <v>5</v>
      </c>
      <c r="G24" s="271" t="s">
        <v>1815</v>
      </c>
      <c r="H24" s="22"/>
    </row>
    <row r="25" spans="1:9" ht="27.75" customHeight="1">
      <c r="A25" s="271" t="s">
        <v>1559</v>
      </c>
      <c r="B25" s="271" t="s">
        <v>1548</v>
      </c>
      <c r="C25" s="271" t="s">
        <v>39</v>
      </c>
      <c r="D25" s="271" t="s">
        <v>1549</v>
      </c>
      <c r="E25" s="272" t="s">
        <v>14</v>
      </c>
      <c r="F25" s="273">
        <v>6</v>
      </c>
      <c r="G25" s="271" t="s">
        <v>1816</v>
      </c>
      <c r="H25" s="22"/>
    </row>
    <row r="26" spans="1:9" ht="18.75" customHeight="1">
      <c r="A26" s="265">
        <v>3</v>
      </c>
      <c r="B26" s="265" t="s">
        <v>716</v>
      </c>
      <c r="C26" s="265"/>
      <c r="D26" s="265" t="s">
        <v>726</v>
      </c>
      <c r="E26" s="266"/>
      <c r="F26" s="267">
        <v>1</v>
      </c>
      <c r="G26" s="265"/>
      <c r="H26" s="22"/>
    </row>
    <row r="27" spans="1:9">
      <c r="A27" s="268" t="s">
        <v>2699</v>
      </c>
      <c r="B27" s="268" t="s">
        <v>716</v>
      </c>
      <c r="C27" s="268"/>
      <c r="D27" s="268" t="s">
        <v>1550</v>
      </c>
      <c r="E27" s="269"/>
      <c r="F27" s="270">
        <v>1</v>
      </c>
      <c r="G27" s="268"/>
      <c r="H27" s="22"/>
    </row>
    <row r="28" spans="1:9" ht="27.6">
      <c r="A28" s="271" t="s">
        <v>2700</v>
      </c>
      <c r="B28" s="271" t="s">
        <v>1551</v>
      </c>
      <c r="C28" s="271" t="s">
        <v>13</v>
      </c>
      <c r="D28" s="271" t="s">
        <v>1552</v>
      </c>
      <c r="E28" s="272" t="s">
        <v>18</v>
      </c>
      <c r="F28" s="273">
        <v>4.2</v>
      </c>
      <c r="G28" s="271" t="s">
        <v>1825</v>
      </c>
      <c r="H28" s="22"/>
    </row>
    <row r="29" spans="1:9" ht="41.4">
      <c r="A29" s="271" t="s">
        <v>2701</v>
      </c>
      <c r="B29" s="271" t="s">
        <v>1554</v>
      </c>
      <c r="C29" s="271" t="s">
        <v>13</v>
      </c>
      <c r="D29" s="271" t="s">
        <v>1555</v>
      </c>
      <c r="E29" s="272" t="s">
        <v>17</v>
      </c>
      <c r="F29" s="273">
        <v>6.94</v>
      </c>
      <c r="G29" s="271" t="s">
        <v>1826</v>
      </c>
      <c r="H29" s="22"/>
    </row>
    <row r="30" spans="1:9" ht="27.6">
      <c r="A30" s="271" t="s">
        <v>3157</v>
      </c>
      <c r="B30" s="271">
        <v>97625</v>
      </c>
      <c r="C30" s="271" t="s">
        <v>13</v>
      </c>
      <c r="D30" s="460" t="s">
        <v>3089</v>
      </c>
      <c r="E30" s="461" t="s">
        <v>17</v>
      </c>
      <c r="F30" s="463">
        <f>8.95*1.6*0.2+0.48*2.1*0.2</f>
        <v>3.0656000000000003</v>
      </c>
      <c r="G30" s="460" t="s">
        <v>3095</v>
      </c>
      <c r="H30" s="22"/>
    </row>
    <row r="31" spans="1:9" ht="41.4">
      <c r="A31" s="271" t="s">
        <v>3091</v>
      </c>
      <c r="B31" s="271">
        <v>97627</v>
      </c>
      <c r="C31" s="271" t="s">
        <v>13</v>
      </c>
      <c r="D31" s="460" t="s">
        <v>3090</v>
      </c>
      <c r="E31" s="461" t="s">
        <v>17</v>
      </c>
      <c r="F31" s="463">
        <f>(4.35*0.2*0.35*3)+(8.95*0.2*0.3*2)</f>
        <v>1.9875</v>
      </c>
      <c r="G31" s="460" t="s">
        <v>3094</v>
      </c>
      <c r="H31" s="22"/>
    </row>
    <row r="32" spans="1:9" ht="27.6">
      <c r="A32" s="271" t="s">
        <v>3092</v>
      </c>
      <c r="B32" s="271" t="s">
        <v>1557</v>
      </c>
      <c r="C32" s="271" t="s">
        <v>13</v>
      </c>
      <c r="D32" s="271" t="s">
        <v>1558</v>
      </c>
      <c r="E32" s="272" t="s">
        <v>18</v>
      </c>
      <c r="F32" s="273">
        <v>14.311199999999999</v>
      </c>
      <c r="G32" s="271" t="s">
        <v>1827</v>
      </c>
      <c r="H32" s="22"/>
      <c r="I32" s="425"/>
    </row>
    <row r="33" spans="1:9" ht="27.6">
      <c r="A33" s="271" t="s">
        <v>3093</v>
      </c>
      <c r="B33" s="271" t="s">
        <v>1560</v>
      </c>
      <c r="C33" s="271" t="s">
        <v>13</v>
      </c>
      <c r="D33" s="271" t="s">
        <v>1561</v>
      </c>
      <c r="E33" s="272" t="s">
        <v>18</v>
      </c>
      <c r="F33" s="273">
        <v>14.311199999999999</v>
      </c>
      <c r="G33" s="271" t="s">
        <v>1827</v>
      </c>
      <c r="H33" s="22"/>
      <c r="I33" s="425"/>
    </row>
    <row r="34" spans="1:9">
      <c r="A34" s="268" t="s">
        <v>2703</v>
      </c>
      <c r="B34" s="268" t="s">
        <v>716</v>
      </c>
      <c r="C34" s="268"/>
      <c r="D34" s="268" t="s">
        <v>727</v>
      </c>
      <c r="E34" s="269"/>
      <c r="F34" s="270">
        <v>1</v>
      </c>
      <c r="G34" s="268"/>
      <c r="H34" s="22"/>
    </row>
    <row r="35" spans="1:9" ht="27.6">
      <c r="A35" s="271" t="s">
        <v>2704</v>
      </c>
      <c r="B35" s="271" t="s">
        <v>1109</v>
      </c>
      <c r="C35" s="271" t="s">
        <v>13</v>
      </c>
      <c r="D35" s="271" t="s">
        <v>728</v>
      </c>
      <c r="E35" s="272" t="s">
        <v>18</v>
      </c>
      <c r="F35" s="273">
        <v>109.04</v>
      </c>
      <c r="G35" s="271" t="s">
        <v>1529</v>
      </c>
      <c r="H35" s="22"/>
    </row>
    <row r="36" spans="1:9">
      <c r="A36" s="268" t="s">
        <v>2705</v>
      </c>
      <c r="B36" s="268" t="s">
        <v>716</v>
      </c>
      <c r="C36" s="268"/>
      <c r="D36" s="268" t="s">
        <v>302</v>
      </c>
      <c r="E36" s="269"/>
      <c r="F36" s="270">
        <v>1</v>
      </c>
      <c r="G36" s="268"/>
      <c r="H36" s="22"/>
    </row>
    <row r="37" spans="1:9">
      <c r="A37" s="268" t="s">
        <v>2706</v>
      </c>
      <c r="B37" s="268" t="s">
        <v>716</v>
      </c>
      <c r="C37" s="268"/>
      <c r="D37" s="268" t="s">
        <v>340</v>
      </c>
      <c r="E37" s="269"/>
      <c r="F37" s="270">
        <v>1</v>
      </c>
      <c r="G37" s="268"/>
      <c r="H37" s="22"/>
    </row>
    <row r="38" spans="1:9" ht="27.75" customHeight="1">
      <c r="A38" s="271" t="s">
        <v>2707</v>
      </c>
      <c r="B38" s="271" t="s">
        <v>1110</v>
      </c>
      <c r="C38" s="271" t="s">
        <v>13</v>
      </c>
      <c r="D38" s="271" t="s">
        <v>729</v>
      </c>
      <c r="E38" s="272" t="s">
        <v>16</v>
      </c>
      <c r="F38" s="273">
        <v>31.63</v>
      </c>
      <c r="G38" s="271" t="s">
        <v>3158</v>
      </c>
      <c r="H38" s="23"/>
    </row>
    <row r="39" spans="1:9">
      <c r="A39" s="268" t="s">
        <v>2708</v>
      </c>
      <c r="B39" s="268" t="s">
        <v>716</v>
      </c>
      <c r="C39" s="268"/>
      <c r="D39" s="268" t="s">
        <v>730</v>
      </c>
      <c r="E39" s="269"/>
      <c r="F39" s="270">
        <v>1</v>
      </c>
      <c r="G39" s="268"/>
      <c r="H39" s="22"/>
    </row>
    <row r="40" spans="1:9" ht="41.4">
      <c r="A40" s="271" t="s">
        <v>2725</v>
      </c>
      <c r="B40" s="271" t="s">
        <v>1111</v>
      </c>
      <c r="C40" s="271" t="s">
        <v>13</v>
      </c>
      <c r="D40" s="271" t="s">
        <v>731</v>
      </c>
      <c r="E40" s="272" t="s">
        <v>17</v>
      </c>
      <c r="F40" s="273">
        <v>12.73</v>
      </c>
      <c r="G40" s="271" t="s">
        <v>1517</v>
      </c>
    </row>
    <row r="41" spans="1:9" ht="27.6">
      <c r="A41" s="271" t="s">
        <v>2726</v>
      </c>
      <c r="B41" s="271" t="s">
        <v>341</v>
      </c>
      <c r="C41" s="271" t="s">
        <v>13</v>
      </c>
      <c r="D41" s="271" t="s">
        <v>342</v>
      </c>
      <c r="E41" s="272" t="s">
        <v>18</v>
      </c>
      <c r="F41" s="273">
        <v>11.57</v>
      </c>
      <c r="G41" s="271" t="s">
        <v>1518</v>
      </c>
    </row>
    <row r="42" spans="1:9" ht="36" customHeight="1">
      <c r="A42" s="271" t="s">
        <v>2727</v>
      </c>
      <c r="B42" s="271" t="s">
        <v>343</v>
      </c>
      <c r="C42" s="271" t="s">
        <v>13</v>
      </c>
      <c r="D42" s="271" t="s">
        <v>344</v>
      </c>
      <c r="E42" s="272" t="s">
        <v>18</v>
      </c>
      <c r="F42" s="273">
        <v>11.57</v>
      </c>
      <c r="G42" s="271" t="s">
        <v>1518</v>
      </c>
    </row>
    <row r="43" spans="1:9" ht="41.4">
      <c r="A43" s="271" t="s">
        <v>2962</v>
      </c>
      <c r="B43" s="271" t="s">
        <v>1112</v>
      </c>
      <c r="C43" s="271" t="s">
        <v>13</v>
      </c>
      <c r="D43" s="271" t="s">
        <v>732</v>
      </c>
      <c r="E43" s="272" t="s">
        <v>18</v>
      </c>
      <c r="F43" s="273">
        <v>22.41</v>
      </c>
      <c r="G43" s="271" t="s">
        <v>1519</v>
      </c>
    </row>
    <row r="44" spans="1:9" ht="33" customHeight="1">
      <c r="A44" s="271" t="s">
        <v>2963</v>
      </c>
      <c r="B44" s="271" t="s">
        <v>1115</v>
      </c>
      <c r="C44" s="271" t="s">
        <v>10</v>
      </c>
      <c r="D44" s="271" t="s">
        <v>733</v>
      </c>
      <c r="E44" s="272" t="s">
        <v>17</v>
      </c>
      <c r="F44" s="273">
        <v>4.07</v>
      </c>
      <c r="G44" s="271" t="s">
        <v>1519</v>
      </c>
    </row>
    <row r="45" spans="1:9" ht="33" customHeight="1">
      <c r="A45" s="271" t="s">
        <v>2964</v>
      </c>
      <c r="B45" s="271" t="s">
        <v>19</v>
      </c>
      <c r="C45" s="271" t="s">
        <v>13</v>
      </c>
      <c r="D45" s="271" t="s">
        <v>20</v>
      </c>
      <c r="E45" s="272" t="s">
        <v>17</v>
      </c>
      <c r="F45" s="273">
        <v>8.66</v>
      </c>
      <c r="G45" s="271" t="s">
        <v>1519</v>
      </c>
    </row>
    <row r="46" spans="1:9" ht="33" customHeight="1">
      <c r="A46" s="271" t="s">
        <v>2965</v>
      </c>
      <c r="B46" s="271" t="s">
        <v>379</v>
      </c>
      <c r="C46" s="271" t="s">
        <v>13</v>
      </c>
      <c r="D46" s="271" t="s">
        <v>380</v>
      </c>
      <c r="E46" s="272" t="s">
        <v>18</v>
      </c>
      <c r="F46" s="273">
        <v>32.74</v>
      </c>
      <c r="G46" s="271" t="s">
        <v>1519</v>
      </c>
    </row>
    <row r="47" spans="1:9" ht="46.5" customHeight="1">
      <c r="A47" s="271" t="s">
        <v>2966</v>
      </c>
      <c r="B47" s="271" t="s">
        <v>381</v>
      </c>
      <c r="C47" s="271" t="s">
        <v>13</v>
      </c>
      <c r="D47" s="271" t="s">
        <v>382</v>
      </c>
      <c r="E47" s="272" t="s">
        <v>15</v>
      </c>
      <c r="F47" s="273">
        <v>14.5</v>
      </c>
      <c r="G47" s="271" t="s">
        <v>1519</v>
      </c>
    </row>
    <row r="48" spans="1:9" ht="42.75" customHeight="1">
      <c r="A48" s="271" t="s">
        <v>2967</v>
      </c>
      <c r="B48" s="271" t="s">
        <v>345</v>
      </c>
      <c r="C48" s="271" t="s">
        <v>13</v>
      </c>
      <c r="D48" s="271" t="s">
        <v>346</v>
      </c>
      <c r="E48" s="272" t="s">
        <v>15</v>
      </c>
      <c r="F48" s="273">
        <v>148.4</v>
      </c>
      <c r="G48" s="271" t="s">
        <v>1519</v>
      </c>
    </row>
    <row r="49" spans="1:11" ht="30" customHeight="1">
      <c r="A49" s="271" t="s">
        <v>2968</v>
      </c>
      <c r="B49" s="271" t="s">
        <v>1117</v>
      </c>
      <c r="C49" s="271" t="s">
        <v>13</v>
      </c>
      <c r="D49" s="271" t="s">
        <v>734</v>
      </c>
      <c r="E49" s="272" t="s">
        <v>15</v>
      </c>
      <c r="F49" s="273">
        <v>49.5</v>
      </c>
      <c r="G49" s="271" t="s">
        <v>1519</v>
      </c>
    </row>
    <row r="50" spans="1:11" ht="55.2">
      <c r="A50" s="271" t="s">
        <v>2969</v>
      </c>
      <c r="B50" s="271" t="s">
        <v>1119</v>
      </c>
      <c r="C50" s="271" t="s">
        <v>13</v>
      </c>
      <c r="D50" s="271" t="s">
        <v>735</v>
      </c>
      <c r="E50" s="272" t="s">
        <v>17</v>
      </c>
      <c r="F50" s="273">
        <v>8.66</v>
      </c>
      <c r="G50" s="271" t="s">
        <v>1521</v>
      </c>
    </row>
    <row r="51" spans="1:11" ht="30" customHeight="1">
      <c r="A51" s="271" t="s">
        <v>2970</v>
      </c>
      <c r="B51" s="271" t="s">
        <v>1124</v>
      </c>
      <c r="C51" s="271" t="s">
        <v>13</v>
      </c>
      <c r="D51" s="271" t="s">
        <v>736</v>
      </c>
      <c r="E51" s="272" t="s">
        <v>421</v>
      </c>
      <c r="F51" s="273">
        <v>79.8</v>
      </c>
      <c r="G51" s="271" t="s">
        <v>1522</v>
      </c>
    </row>
    <row r="52" spans="1:11">
      <c r="A52" s="268" t="s">
        <v>2737</v>
      </c>
      <c r="B52" s="268" t="s">
        <v>716</v>
      </c>
      <c r="C52" s="268"/>
      <c r="D52" s="268" t="s">
        <v>737</v>
      </c>
      <c r="E52" s="269"/>
      <c r="F52" s="270">
        <v>1</v>
      </c>
      <c r="G52" s="268"/>
    </row>
    <row r="53" spans="1:11" ht="30" customHeight="1">
      <c r="A53" s="271" t="s">
        <v>2738</v>
      </c>
      <c r="B53" s="271" t="s">
        <v>303</v>
      </c>
      <c r="C53" s="271" t="s">
        <v>13</v>
      </c>
      <c r="D53" s="271" t="s">
        <v>304</v>
      </c>
      <c r="E53" s="272" t="s">
        <v>17</v>
      </c>
      <c r="F53" s="273">
        <v>4.4400000000000004</v>
      </c>
      <c r="G53" s="271" t="s">
        <v>1517</v>
      </c>
    </row>
    <row r="54" spans="1:11" s="6" customFormat="1" ht="27.6">
      <c r="A54" s="271" t="s">
        <v>2739</v>
      </c>
      <c r="B54" s="271" t="s">
        <v>341</v>
      </c>
      <c r="C54" s="271" t="s">
        <v>13</v>
      </c>
      <c r="D54" s="271" t="s">
        <v>342</v>
      </c>
      <c r="E54" s="272" t="s">
        <v>18</v>
      </c>
      <c r="F54" s="273">
        <v>11.09</v>
      </c>
      <c r="G54" s="271" t="s">
        <v>1523</v>
      </c>
      <c r="I54" s="1"/>
      <c r="J54" s="1"/>
      <c r="K54" s="1"/>
    </row>
    <row r="55" spans="1:11" s="6" customFormat="1" ht="27.6">
      <c r="A55" s="271" t="s">
        <v>2740</v>
      </c>
      <c r="B55" s="271" t="s">
        <v>343</v>
      </c>
      <c r="C55" s="271" t="s">
        <v>13</v>
      </c>
      <c r="D55" s="271" t="s">
        <v>344</v>
      </c>
      <c r="E55" s="272" t="s">
        <v>18</v>
      </c>
      <c r="F55" s="273">
        <v>11.09</v>
      </c>
      <c r="G55" s="271" t="s">
        <v>1523</v>
      </c>
      <c r="I55" s="1"/>
      <c r="J55" s="1"/>
      <c r="K55" s="1"/>
    </row>
    <row r="56" spans="1:11" s="6" customFormat="1" ht="33" customHeight="1">
      <c r="A56" s="271" t="s">
        <v>2971</v>
      </c>
      <c r="B56" s="271" t="s">
        <v>1125</v>
      </c>
      <c r="C56" s="271" t="s">
        <v>13</v>
      </c>
      <c r="D56" s="271" t="s">
        <v>738</v>
      </c>
      <c r="E56" s="272" t="s">
        <v>18</v>
      </c>
      <c r="F56" s="273">
        <v>42.76</v>
      </c>
      <c r="G56" s="271" t="s">
        <v>1519</v>
      </c>
      <c r="I56" s="1"/>
      <c r="J56" s="1"/>
      <c r="K56" s="1"/>
    </row>
    <row r="57" spans="1:11" s="6" customFormat="1" ht="33" customHeight="1">
      <c r="A57" s="271" t="s">
        <v>2972</v>
      </c>
      <c r="B57" s="271" t="s">
        <v>1130</v>
      </c>
      <c r="C57" s="271" t="s">
        <v>10</v>
      </c>
      <c r="D57" s="271" t="s">
        <v>741</v>
      </c>
      <c r="E57" s="272" t="s">
        <v>17</v>
      </c>
      <c r="F57" s="273">
        <v>2.48</v>
      </c>
      <c r="G57" s="271" t="s">
        <v>1519</v>
      </c>
      <c r="I57" s="1"/>
      <c r="J57" s="1"/>
      <c r="K57" s="1"/>
    </row>
    <row r="58" spans="1:11" s="6" customFormat="1" ht="41.4">
      <c r="A58" s="271" t="s">
        <v>2973</v>
      </c>
      <c r="B58" s="271" t="s">
        <v>381</v>
      </c>
      <c r="C58" s="271" t="s">
        <v>13</v>
      </c>
      <c r="D58" s="271" t="s">
        <v>382</v>
      </c>
      <c r="E58" s="272" t="s">
        <v>15</v>
      </c>
      <c r="F58" s="273">
        <v>48.7</v>
      </c>
      <c r="G58" s="271" t="s">
        <v>1519</v>
      </c>
      <c r="I58" s="1"/>
      <c r="J58" s="1"/>
      <c r="K58" s="1"/>
    </row>
    <row r="59" spans="1:11" s="6" customFormat="1" ht="41.4">
      <c r="A59" s="271" t="s">
        <v>2974</v>
      </c>
      <c r="B59" s="271" t="s">
        <v>1126</v>
      </c>
      <c r="C59" s="271" t="s">
        <v>13</v>
      </c>
      <c r="D59" s="271" t="s">
        <v>739</v>
      </c>
      <c r="E59" s="272" t="s">
        <v>15</v>
      </c>
      <c r="F59" s="273">
        <v>5.3</v>
      </c>
      <c r="G59" s="271" t="s">
        <v>1519</v>
      </c>
      <c r="I59" s="1"/>
      <c r="J59" s="1"/>
      <c r="K59" s="1"/>
    </row>
    <row r="60" spans="1:11" s="6" customFormat="1" ht="36" customHeight="1">
      <c r="A60" s="271" t="s">
        <v>2975</v>
      </c>
      <c r="B60" s="271" t="s">
        <v>345</v>
      </c>
      <c r="C60" s="271" t="s">
        <v>13</v>
      </c>
      <c r="D60" s="271" t="s">
        <v>346</v>
      </c>
      <c r="E60" s="272" t="s">
        <v>15</v>
      </c>
      <c r="F60" s="273">
        <v>17.399999999999999</v>
      </c>
      <c r="G60" s="271" t="s">
        <v>1519</v>
      </c>
      <c r="I60" s="1"/>
      <c r="J60" s="1"/>
      <c r="K60" s="1"/>
    </row>
    <row r="61" spans="1:11" s="6" customFormat="1" ht="41.4">
      <c r="A61" s="271" t="s">
        <v>2976</v>
      </c>
      <c r="B61" s="271" t="s">
        <v>1117</v>
      </c>
      <c r="C61" s="271" t="s">
        <v>13</v>
      </c>
      <c r="D61" s="271" t="s">
        <v>734</v>
      </c>
      <c r="E61" s="272" t="s">
        <v>15</v>
      </c>
      <c r="F61" s="273">
        <v>120.3</v>
      </c>
      <c r="G61" s="271" t="s">
        <v>1519</v>
      </c>
      <c r="I61" s="1"/>
      <c r="J61" s="1"/>
      <c r="K61" s="1"/>
    </row>
    <row r="62" spans="1:11" s="6" customFormat="1" ht="42.75" customHeight="1">
      <c r="A62" s="271" t="s">
        <v>2977</v>
      </c>
      <c r="B62" s="271" t="s">
        <v>1128</v>
      </c>
      <c r="C62" s="271" t="s">
        <v>13</v>
      </c>
      <c r="D62" s="271" t="s">
        <v>740</v>
      </c>
      <c r="E62" s="272" t="s">
        <v>15</v>
      </c>
      <c r="F62" s="273">
        <v>26.9</v>
      </c>
      <c r="G62" s="271" t="s">
        <v>1519</v>
      </c>
      <c r="I62" s="1"/>
      <c r="J62" s="1"/>
      <c r="K62" s="1"/>
    </row>
    <row r="63" spans="1:11" s="6" customFormat="1" ht="27.6">
      <c r="A63" s="271" t="s">
        <v>2978</v>
      </c>
      <c r="B63" s="271" t="s">
        <v>379</v>
      </c>
      <c r="C63" s="271" t="s">
        <v>13</v>
      </c>
      <c r="D63" s="271" t="s">
        <v>380</v>
      </c>
      <c r="E63" s="272" t="s">
        <v>18</v>
      </c>
      <c r="F63" s="273">
        <v>41.04</v>
      </c>
      <c r="G63" s="271" t="s">
        <v>1519</v>
      </c>
      <c r="I63" s="1"/>
      <c r="J63" s="1"/>
      <c r="K63" s="1"/>
    </row>
    <row r="64" spans="1:11" s="6" customFormat="1" ht="27.6">
      <c r="A64" s="271" t="s">
        <v>2979</v>
      </c>
      <c r="B64" s="271" t="s">
        <v>19</v>
      </c>
      <c r="C64" s="271" t="s">
        <v>13</v>
      </c>
      <c r="D64" s="271" t="s">
        <v>20</v>
      </c>
      <c r="E64" s="272" t="s">
        <v>17</v>
      </c>
      <c r="F64" s="273">
        <v>1.96</v>
      </c>
      <c r="G64" s="271" t="s">
        <v>1521</v>
      </c>
      <c r="I64" s="1"/>
      <c r="J64" s="1"/>
      <c r="K64" s="1"/>
    </row>
    <row r="65" spans="1:11" s="6" customFormat="1" ht="55.2">
      <c r="A65" s="271" t="s">
        <v>2980</v>
      </c>
      <c r="B65" s="271" t="s">
        <v>1119</v>
      </c>
      <c r="C65" s="271" t="s">
        <v>13</v>
      </c>
      <c r="D65" s="271" t="s">
        <v>735</v>
      </c>
      <c r="E65" s="272" t="s">
        <v>17</v>
      </c>
      <c r="F65" s="273">
        <v>1.96</v>
      </c>
      <c r="G65" s="271" t="s">
        <v>1522</v>
      </c>
      <c r="I65" s="1"/>
      <c r="J65" s="1"/>
      <c r="K65" s="1"/>
    </row>
    <row r="66" spans="1:11" s="6" customFormat="1" ht="36" customHeight="1">
      <c r="A66" s="271" t="s">
        <v>2981</v>
      </c>
      <c r="B66" s="271" t="s">
        <v>1124</v>
      </c>
      <c r="C66" s="271" t="s">
        <v>13</v>
      </c>
      <c r="D66" s="271" t="s">
        <v>736</v>
      </c>
      <c r="E66" s="272" t="s">
        <v>421</v>
      </c>
      <c r="F66" s="273">
        <v>48.45</v>
      </c>
      <c r="G66" s="271" t="s">
        <v>1519</v>
      </c>
      <c r="I66" s="1"/>
      <c r="J66" s="1"/>
      <c r="K66" s="1"/>
    </row>
    <row r="67" spans="1:11" s="6" customFormat="1">
      <c r="A67" s="268" t="s">
        <v>2752</v>
      </c>
      <c r="B67" s="268" t="s">
        <v>716</v>
      </c>
      <c r="C67" s="268"/>
      <c r="D67" s="268" t="s">
        <v>347</v>
      </c>
      <c r="E67" s="269"/>
      <c r="F67" s="270">
        <v>1</v>
      </c>
      <c r="G67" s="268"/>
      <c r="I67" s="1"/>
      <c r="J67" s="1"/>
      <c r="K67" s="1"/>
    </row>
    <row r="68" spans="1:11" s="6" customFormat="1">
      <c r="A68" s="268" t="s">
        <v>2753</v>
      </c>
      <c r="B68" s="268" t="s">
        <v>716</v>
      </c>
      <c r="C68" s="268"/>
      <c r="D68" s="268" t="s">
        <v>742</v>
      </c>
      <c r="E68" s="269"/>
      <c r="F68" s="270">
        <v>1</v>
      </c>
      <c r="G68" s="268"/>
      <c r="I68" s="1"/>
      <c r="J68" s="1"/>
      <c r="K68" s="1"/>
    </row>
    <row r="69" spans="1:11" s="6" customFormat="1" ht="46.5" customHeight="1">
      <c r="A69" s="271" t="s">
        <v>2754</v>
      </c>
      <c r="B69" s="271" t="s">
        <v>1132</v>
      </c>
      <c r="C69" s="271" t="s">
        <v>13</v>
      </c>
      <c r="D69" s="271" t="s">
        <v>743</v>
      </c>
      <c r="E69" s="272" t="s">
        <v>18</v>
      </c>
      <c r="F69" s="273">
        <v>47.97</v>
      </c>
      <c r="G69" s="271" t="s">
        <v>1519</v>
      </c>
      <c r="I69" s="1"/>
      <c r="J69" s="1"/>
      <c r="K69" s="1"/>
    </row>
    <row r="70" spans="1:11" s="6" customFormat="1" ht="36.75" customHeight="1">
      <c r="A70" s="271" t="s">
        <v>2755</v>
      </c>
      <c r="B70" s="271" t="s">
        <v>1134</v>
      </c>
      <c r="C70" s="271" t="s">
        <v>13</v>
      </c>
      <c r="D70" s="271" t="s">
        <v>744</v>
      </c>
      <c r="E70" s="272" t="s">
        <v>15</v>
      </c>
      <c r="F70" s="273">
        <v>64.099999999999994</v>
      </c>
      <c r="G70" s="271" t="s">
        <v>1519</v>
      </c>
      <c r="I70" s="1"/>
      <c r="J70" s="1"/>
      <c r="K70" s="1"/>
    </row>
    <row r="71" spans="1:11" s="6" customFormat="1" ht="36.75" customHeight="1">
      <c r="A71" s="271" t="s">
        <v>2756</v>
      </c>
      <c r="B71" s="271" t="s">
        <v>1135</v>
      </c>
      <c r="C71" s="271" t="s">
        <v>13</v>
      </c>
      <c r="D71" s="271" t="s">
        <v>745</v>
      </c>
      <c r="E71" s="272" t="s">
        <v>15</v>
      </c>
      <c r="F71" s="273">
        <v>155.19999999999999</v>
      </c>
      <c r="G71" s="271" t="s">
        <v>1519</v>
      </c>
      <c r="I71" s="1"/>
      <c r="J71" s="1"/>
      <c r="K71" s="1"/>
    </row>
    <row r="72" spans="1:11" s="6" customFormat="1" ht="36" customHeight="1">
      <c r="A72" s="271" t="s">
        <v>2757</v>
      </c>
      <c r="B72" s="271" t="s">
        <v>1136</v>
      </c>
      <c r="C72" s="271" t="s">
        <v>13</v>
      </c>
      <c r="D72" s="271" t="s">
        <v>746</v>
      </c>
      <c r="E72" s="272" t="s">
        <v>17</v>
      </c>
      <c r="F72" s="273">
        <v>2.36</v>
      </c>
      <c r="G72" s="271" t="s">
        <v>1519</v>
      </c>
      <c r="I72" s="1"/>
      <c r="J72" s="1"/>
      <c r="K72" s="1"/>
    </row>
    <row r="73" spans="1:11" s="6" customFormat="1">
      <c r="A73" s="268" t="s">
        <v>2758</v>
      </c>
      <c r="B73" s="268" t="s">
        <v>716</v>
      </c>
      <c r="C73" s="268"/>
      <c r="D73" s="268" t="s">
        <v>747</v>
      </c>
      <c r="E73" s="269"/>
      <c r="F73" s="270">
        <v>1</v>
      </c>
      <c r="G73" s="268"/>
      <c r="I73" s="1"/>
      <c r="J73" s="1"/>
      <c r="K73" s="1"/>
    </row>
    <row r="74" spans="1:11" s="6" customFormat="1" ht="41.4">
      <c r="A74" s="271" t="s">
        <v>2759</v>
      </c>
      <c r="B74" s="271" t="s">
        <v>1138</v>
      </c>
      <c r="C74" s="271" t="s">
        <v>13</v>
      </c>
      <c r="D74" s="271" t="s">
        <v>748</v>
      </c>
      <c r="E74" s="272" t="s">
        <v>18</v>
      </c>
      <c r="F74" s="273">
        <v>68.97</v>
      </c>
      <c r="G74" s="271" t="s">
        <v>1519</v>
      </c>
      <c r="I74" s="1"/>
      <c r="J74" s="1"/>
      <c r="K74" s="1"/>
    </row>
    <row r="75" spans="1:11" s="6" customFormat="1" ht="42.75" customHeight="1">
      <c r="A75" s="271" t="s">
        <v>2760</v>
      </c>
      <c r="B75" s="271" t="s">
        <v>1134</v>
      </c>
      <c r="C75" s="271" t="s">
        <v>13</v>
      </c>
      <c r="D75" s="271" t="s">
        <v>744</v>
      </c>
      <c r="E75" s="272" t="s">
        <v>15</v>
      </c>
      <c r="F75" s="273">
        <v>77.599999999999994</v>
      </c>
      <c r="G75" s="271" t="s">
        <v>1519</v>
      </c>
      <c r="I75" s="1"/>
      <c r="J75" s="1"/>
      <c r="K75" s="1"/>
    </row>
    <row r="76" spans="1:11" s="6" customFormat="1" ht="42.75" customHeight="1">
      <c r="A76" s="271" t="s">
        <v>2761</v>
      </c>
      <c r="B76" s="271" t="s">
        <v>1141</v>
      </c>
      <c r="C76" s="271" t="s">
        <v>13</v>
      </c>
      <c r="D76" s="271" t="s">
        <v>749</v>
      </c>
      <c r="E76" s="272" t="s">
        <v>15</v>
      </c>
      <c r="F76" s="273">
        <v>126</v>
      </c>
      <c r="G76" s="271" t="s">
        <v>1519</v>
      </c>
      <c r="I76" s="1"/>
      <c r="J76" s="1"/>
      <c r="K76" s="1"/>
    </row>
    <row r="77" spans="1:11" s="6" customFormat="1" ht="42.75" customHeight="1">
      <c r="A77" s="271" t="s">
        <v>2762</v>
      </c>
      <c r="B77" s="271" t="s">
        <v>1135</v>
      </c>
      <c r="C77" s="271" t="s">
        <v>13</v>
      </c>
      <c r="D77" s="271" t="s">
        <v>745</v>
      </c>
      <c r="E77" s="272" t="s">
        <v>15</v>
      </c>
      <c r="F77" s="273">
        <v>70.599999999999994</v>
      </c>
      <c r="G77" s="271" t="s">
        <v>1519</v>
      </c>
      <c r="I77" s="1"/>
      <c r="J77" s="1"/>
      <c r="K77" s="1"/>
    </row>
    <row r="78" spans="1:11" s="6" customFormat="1" ht="42.75" customHeight="1">
      <c r="A78" s="271" t="s">
        <v>2763</v>
      </c>
      <c r="B78" s="271" t="s">
        <v>1142</v>
      </c>
      <c r="C78" s="271" t="s">
        <v>13</v>
      </c>
      <c r="D78" s="271" t="s">
        <v>750</v>
      </c>
      <c r="E78" s="272" t="s">
        <v>17</v>
      </c>
      <c r="F78" s="273">
        <v>3.98</v>
      </c>
      <c r="G78" s="271" t="s">
        <v>1519</v>
      </c>
      <c r="I78" s="1"/>
      <c r="J78" s="1"/>
      <c r="K78" s="1"/>
    </row>
    <row r="79" spans="1:11" s="6" customFormat="1">
      <c r="A79" s="268" t="s">
        <v>2764</v>
      </c>
      <c r="B79" s="268" t="s">
        <v>716</v>
      </c>
      <c r="C79" s="268"/>
      <c r="D79" s="268" t="s">
        <v>572</v>
      </c>
      <c r="E79" s="269"/>
      <c r="F79" s="270">
        <v>1</v>
      </c>
      <c r="G79" s="268"/>
      <c r="I79" s="1"/>
      <c r="J79" s="1"/>
      <c r="K79" s="1"/>
    </row>
    <row r="80" spans="1:11" s="6" customFormat="1">
      <c r="A80" s="268" t="s">
        <v>2765</v>
      </c>
      <c r="B80" s="268" t="s">
        <v>716</v>
      </c>
      <c r="C80" s="268"/>
      <c r="D80" s="268" t="s">
        <v>573</v>
      </c>
      <c r="E80" s="269"/>
      <c r="F80" s="270">
        <v>1</v>
      </c>
      <c r="G80" s="268"/>
      <c r="I80" s="1"/>
      <c r="J80" s="1"/>
      <c r="K80" s="1"/>
    </row>
    <row r="81" spans="1:11" s="6" customFormat="1" ht="96.6">
      <c r="A81" s="271" t="s">
        <v>2766</v>
      </c>
      <c r="B81" s="466" t="s">
        <v>3083</v>
      </c>
      <c r="C81" s="467" t="s">
        <v>10</v>
      </c>
      <c r="D81" s="468" t="s">
        <v>3077</v>
      </c>
      <c r="E81" s="272" t="s">
        <v>18</v>
      </c>
      <c r="F81" s="273">
        <v>59.194499999999998</v>
      </c>
      <c r="G81" s="271" t="s">
        <v>1519</v>
      </c>
      <c r="I81" s="1"/>
      <c r="J81" s="1"/>
      <c r="K81" s="1"/>
    </row>
    <row r="82" spans="1:11" s="6" customFormat="1" ht="41.4">
      <c r="A82" s="271" t="s">
        <v>2767</v>
      </c>
      <c r="B82" s="271" t="s">
        <v>1562</v>
      </c>
      <c r="C82" s="271" t="s">
        <v>13</v>
      </c>
      <c r="D82" s="271" t="s">
        <v>1563</v>
      </c>
      <c r="E82" s="272" t="s">
        <v>14</v>
      </c>
      <c r="F82" s="273">
        <v>3</v>
      </c>
      <c r="G82" s="271" t="s">
        <v>1519</v>
      </c>
      <c r="I82" s="1"/>
      <c r="J82" s="1"/>
      <c r="K82" s="1"/>
    </row>
    <row r="83" spans="1:11" s="6" customFormat="1" ht="41.4">
      <c r="A83" s="271" t="s">
        <v>2768</v>
      </c>
      <c r="B83" s="271" t="s">
        <v>1564</v>
      </c>
      <c r="C83" s="271" t="s">
        <v>13</v>
      </c>
      <c r="D83" s="271" t="s">
        <v>1565</v>
      </c>
      <c r="E83" s="272" t="s">
        <v>14</v>
      </c>
      <c r="F83" s="273">
        <v>2</v>
      </c>
      <c r="G83" s="271" t="s">
        <v>1519</v>
      </c>
      <c r="I83" s="1"/>
      <c r="J83" s="1"/>
      <c r="K83" s="1"/>
    </row>
    <row r="84" spans="1:11" s="6" customFormat="1" ht="33.75" customHeight="1">
      <c r="A84" s="271" t="s">
        <v>2769</v>
      </c>
      <c r="B84" s="271" t="s">
        <v>1566</v>
      </c>
      <c r="C84" s="271" t="s">
        <v>13</v>
      </c>
      <c r="D84" s="271" t="s">
        <v>1567</v>
      </c>
      <c r="E84" s="272" t="s">
        <v>14</v>
      </c>
      <c r="F84" s="273">
        <v>3</v>
      </c>
      <c r="G84" s="271" t="s">
        <v>1519</v>
      </c>
      <c r="I84" s="1"/>
      <c r="J84" s="1"/>
      <c r="K84" s="1"/>
    </row>
    <row r="85" spans="1:11" s="6" customFormat="1" ht="55.2">
      <c r="A85" s="271" t="s">
        <v>2770</v>
      </c>
      <c r="B85" s="271" t="s">
        <v>1149</v>
      </c>
      <c r="C85" s="271" t="s">
        <v>13</v>
      </c>
      <c r="D85" s="271" t="s">
        <v>752</v>
      </c>
      <c r="E85" s="272" t="s">
        <v>15</v>
      </c>
      <c r="F85" s="273">
        <v>314.85000000000002</v>
      </c>
      <c r="G85" s="271" t="s">
        <v>1519</v>
      </c>
      <c r="I85" s="1"/>
      <c r="J85" s="1"/>
      <c r="K85" s="1"/>
    </row>
    <row r="86" spans="1:11" s="6" customFormat="1">
      <c r="A86" s="268" t="s">
        <v>2771</v>
      </c>
      <c r="B86" s="268" t="s">
        <v>716</v>
      </c>
      <c r="C86" s="268"/>
      <c r="D86" s="268" t="s">
        <v>29</v>
      </c>
      <c r="E86" s="269"/>
      <c r="F86" s="270">
        <v>1</v>
      </c>
      <c r="G86" s="268"/>
      <c r="I86" s="1"/>
      <c r="J86" s="1"/>
      <c r="K86" s="1"/>
    </row>
    <row r="87" spans="1:11" s="6" customFormat="1" ht="41.4">
      <c r="A87" s="271" t="s">
        <v>2772</v>
      </c>
      <c r="B87" s="460">
        <v>94228</v>
      </c>
      <c r="C87" s="460" t="s">
        <v>13</v>
      </c>
      <c r="D87" s="469" t="s">
        <v>3096</v>
      </c>
      <c r="E87" s="461" t="s">
        <v>16</v>
      </c>
      <c r="F87" s="463">
        <v>13</v>
      </c>
      <c r="G87" s="271" t="s">
        <v>1520</v>
      </c>
      <c r="I87" s="1"/>
      <c r="J87" s="1"/>
      <c r="K87" s="1"/>
    </row>
    <row r="88" spans="1:11" s="6" customFormat="1" ht="36" customHeight="1">
      <c r="A88" s="271" t="s">
        <v>2773</v>
      </c>
      <c r="B88" s="271" t="s">
        <v>1152</v>
      </c>
      <c r="C88" s="271" t="s">
        <v>13</v>
      </c>
      <c r="D88" s="271" t="s">
        <v>753</v>
      </c>
      <c r="E88" s="272" t="s">
        <v>16</v>
      </c>
      <c r="F88" s="273">
        <v>29.05</v>
      </c>
      <c r="G88" s="271" t="s">
        <v>1520</v>
      </c>
      <c r="I88" s="1"/>
      <c r="J88" s="1"/>
      <c r="K88" s="1"/>
    </row>
    <row r="89" spans="1:11" s="6" customFormat="1" ht="36" customHeight="1">
      <c r="A89" s="271" t="s">
        <v>2774</v>
      </c>
      <c r="B89" s="271" t="s">
        <v>1570</v>
      </c>
      <c r="C89" s="271" t="s">
        <v>13</v>
      </c>
      <c r="D89" s="271" t="s">
        <v>1571</v>
      </c>
      <c r="E89" s="272" t="s">
        <v>16</v>
      </c>
      <c r="F89" s="273">
        <v>35.65</v>
      </c>
      <c r="G89" s="271" t="s">
        <v>1520</v>
      </c>
      <c r="I89" s="1"/>
      <c r="J89" s="1"/>
      <c r="K89" s="1"/>
    </row>
    <row r="90" spans="1:11">
      <c r="A90" s="268" t="s">
        <v>2775</v>
      </c>
      <c r="B90" s="268" t="s">
        <v>716</v>
      </c>
      <c r="C90" s="268"/>
      <c r="D90" s="268" t="s">
        <v>21</v>
      </c>
      <c r="E90" s="269"/>
      <c r="F90" s="270">
        <v>1</v>
      </c>
      <c r="G90" s="268"/>
    </row>
    <row r="91" spans="1:11">
      <c r="A91" s="268" t="s">
        <v>2776</v>
      </c>
      <c r="B91" s="268" t="s">
        <v>716</v>
      </c>
      <c r="C91" s="268"/>
      <c r="D91" s="268" t="s">
        <v>22</v>
      </c>
      <c r="E91" s="269"/>
      <c r="F91" s="270">
        <v>1</v>
      </c>
      <c r="G91" s="268"/>
    </row>
    <row r="92" spans="1:11" ht="52.5" customHeight="1">
      <c r="A92" s="271" t="s">
        <v>2777</v>
      </c>
      <c r="B92" s="271" t="s">
        <v>1154</v>
      </c>
      <c r="C92" s="271" t="s">
        <v>13</v>
      </c>
      <c r="D92" s="271" t="s">
        <v>754</v>
      </c>
      <c r="E92" s="272" t="s">
        <v>18</v>
      </c>
      <c r="F92" s="273">
        <v>165.1</v>
      </c>
      <c r="G92" s="271" t="s">
        <v>1531</v>
      </c>
    </row>
    <row r="93" spans="1:11" ht="34.5" customHeight="1">
      <c r="A93" s="271" t="s">
        <v>2778</v>
      </c>
      <c r="B93" s="271" t="s">
        <v>1157</v>
      </c>
      <c r="C93" s="271" t="s">
        <v>13</v>
      </c>
      <c r="D93" s="271" t="s">
        <v>755</v>
      </c>
      <c r="E93" s="272" t="s">
        <v>16</v>
      </c>
      <c r="F93" s="273">
        <v>49.25</v>
      </c>
      <c r="G93" s="271" t="s">
        <v>1532</v>
      </c>
      <c r="H93" s="22"/>
    </row>
    <row r="94" spans="1:11">
      <c r="A94" s="268" t="s">
        <v>2779</v>
      </c>
      <c r="B94" s="268" t="s">
        <v>716</v>
      </c>
      <c r="C94" s="268"/>
      <c r="D94" s="268" t="s">
        <v>23</v>
      </c>
      <c r="E94" s="269"/>
      <c r="F94" s="270">
        <v>1</v>
      </c>
      <c r="G94" s="268"/>
      <c r="H94" s="22"/>
    </row>
    <row r="95" spans="1:11" ht="31.5" customHeight="1">
      <c r="A95" s="271" t="s">
        <v>2780</v>
      </c>
      <c r="B95" s="271" t="s">
        <v>24</v>
      </c>
      <c r="C95" s="271" t="s">
        <v>13</v>
      </c>
      <c r="D95" s="271" t="s">
        <v>25</v>
      </c>
      <c r="E95" s="272" t="s">
        <v>16</v>
      </c>
      <c r="F95" s="273">
        <v>16.2</v>
      </c>
      <c r="G95" s="271" t="s">
        <v>1534</v>
      </c>
      <c r="H95" s="22"/>
    </row>
    <row r="96" spans="1:11" ht="31.5" customHeight="1">
      <c r="A96" s="271" t="s">
        <v>2781</v>
      </c>
      <c r="B96" s="271" t="s">
        <v>26</v>
      </c>
      <c r="C96" s="271" t="s">
        <v>13</v>
      </c>
      <c r="D96" s="271" t="s">
        <v>27</v>
      </c>
      <c r="E96" s="272" t="s">
        <v>16</v>
      </c>
      <c r="F96" s="273">
        <v>6.3</v>
      </c>
      <c r="G96" s="271" t="s">
        <v>1535</v>
      </c>
      <c r="H96" s="22"/>
    </row>
    <row r="97" spans="1:8">
      <c r="A97" s="268" t="s">
        <v>2782</v>
      </c>
      <c r="B97" s="268" t="s">
        <v>716</v>
      </c>
      <c r="C97" s="268"/>
      <c r="D97" s="268" t="s">
        <v>1572</v>
      </c>
      <c r="E97" s="269"/>
      <c r="F97" s="270">
        <v>1</v>
      </c>
      <c r="G97" s="268"/>
      <c r="H97" s="22"/>
    </row>
    <row r="98" spans="1:8" ht="31.5" customHeight="1">
      <c r="A98" s="271" t="s">
        <v>2783</v>
      </c>
      <c r="B98" s="271" t="s">
        <v>1154</v>
      </c>
      <c r="C98" s="271" t="s">
        <v>13</v>
      </c>
      <c r="D98" s="271" t="s">
        <v>754</v>
      </c>
      <c r="E98" s="272" t="s">
        <v>18</v>
      </c>
      <c r="F98" s="463">
        <v>2.31</v>
      </c>
      <c r="G98" s="271" t="s">
        <v>1520</v>
      </c>
      <c r="H98" s="22"/>
    </row>
    <row r="99" spans="1:8">
      <c r="A99" s="268" t="s">
        <v>2784</v>
      </c>
      <c r="B99" s="268" t="s">
        <v>716</v>
      </c>
      <c r="C99" s="268"/>
      <c r="D99" s="268" t="s">
        <v>349</v>
      </c>
      <c r="E99" s="269"/>
      <c r="F99" s="270">
        <v>1</v>
      </c>
      <c r="G99" s="268"/>
      <c r="H99" s="22"/>
    </row>
    <row r="100" spans="1:8">
      <c r="A100" s="268" t="s">
        <v>2785</v>
      </c>
      <c r="B100" s="268" t="s">
        <v>716</v>
      </c>
      <c r="C100" s="268"/>
      <c r="D100" s="268" t="s">
        <v>350</v>
      </c>
      <c r="E100" s="269"/>
      <c r="F100" s="270">
        <v>1</v>
      </c>
      <c r="G100" s="268"/>
      <c r="H100" s="22"/>
    </row>
    <row r="101" spans="1:8" ht="42.75" customHeight="1">
      <c r="A101" s="271" t="s">
        <v>2786</v>
      </c>
      <c r="B101" s="271" t="s">
        <v>1159</v>
      </c>
      <c r="C101" s="271" t="s">
        <v>13</v>
      </c>
      <c r="D101" s="271" t="s">
        <v>756</v>
      </c>
      <c r="E101" s="272" t="s">
        <v>18</v>
      </c>
      <c r="F101" s="273">
        <v>57.44</v>
      </c>
      <c r="G101" s="271" t="s">
        <v>3159</v>
      </c>
      <c r="H101" s="22"/>
    </row>
    <row r="102" spans="1:8" ht="36.75" customHeight="1">
      <c r="A102" s="271" t="s">
        <v>2787</v>
      </c>
      <c r="B102" s="271" t="s">
        <v>1164</v>
      </c>
      <c r="C102" s="271" t="s">
        <v>13</v>
      </c>
      <c r="D102" s="271" t="s">
        <v>757</v>
      </c>
      <c r="E102" s="272" t="s">
        <v>16</v>
      </c>
      <c r="F102" s="273">
        <v>66.400000000000006</v>
      </c>
      <c r="G102" s="271" t="s">
        <v>1524</v>
      </c>
      <c r="H102" s="22"/>
    </row>
    <row r="103" spans="1:8">
      <c r="A103" s="268" t="s">
        <v>2788</v>
      </c>
      <c r="B103" s="268" t="s">
        <v>716</v>
      </c>
      <c r="C103" s="268"/>
      <c r="D103" s="268" t="s">
        <v>30</v>
      </c>
      <c r="E103" s="269"/>
      <c r="F103" s="270">
        <v>1</v>
      </c>
      <c r="G103" s="268"/>
      <c r="H103" s="22"/>
    </row>
    <row r="104" spans="1:8">
      <c r="A104" s="268" t="s">
        <v>2789</v>
      </c>
      <c r="B104" s="268" t="s">
        <v>716</v>
      </c>
      <c r="C104" s="268"/>
      <c r="D104" s="268" t="s">
        <v>31</v>
      </c>
      <c r="E104" s="269"/>
      <c r="F104" s="270">
        <v>1</v>
      </c>
      <c r="G104" s="268"/>
      <c r="H104" s="22"/>
    </row>
    <row r="105" spans="1:8" ht="38.25" customHeight="1">
      <c r="A105" s="271" t="s">
        <v>2790</v>
      </c>
      <c r="B105" s="271" t="s">
        <v>32</v>
      </c>
      <c r="C105" s="271" t="s">
        <v>13</v>
      </c>
      <c r="D105" s="271" t="s">
        <v>33</v>
      </c>
      <c r="E105" s="272" t="s">
        <v>18</v>
      </c>
      <c r="F105" s="273">
        <v>16.8</v>
      </c>
      <c r="G105" s="271" t="s">
        <v>1533</v>
      </c>
      <c r="H105" s="22"/>
    </row>
    <row r="106" spans="1:8">
      <c r="A106" s="268" t="s">
        <v>2791</v>
      </c>
      <c r="B106" s="268" t="s">
        <v>716</v>
      </c>
      <c r="C106" s="268"/>
      <c r="D106" s="268" t="s">
        <v>34</v>
      </c>
      <c r="E106" s="269"/>
      <c r="F106" s="270">
        <v>1</v>
      </c>
      <c r="G106" s="268"/>
      <c r="H106" s="22"/>
    </row>
    <row r="107" spans="1:8" ht="66.75" customHeight="1">
      <c r="A107" s="271" t="s">
        <v>2792</v>
      </c>
      <c r="B107" s="271" t="s">
        <v>32</v>
      </c>
      <c r="C107" s="271" t="s">
        <v>13</v>
      </c>
      <c r="D107" s="271" t="s">
        <v>33</v>
      </c>
      <c r="E107" s="272" t="s">
        <v>18</v>
      </c>
      <c r="F107" s="273">
        <v>11.6</v>
      </c>
      <c r="G107" s="271" t="s">
        <v>1536</v>
      </c>
      <c r="H107" s="22"/>
    </row>
    <row r="108" spans="1:8">
      <c r="A108" s="268" t="s">
        <v>2793</v>
      </c>
      <c r="B108" s="268" t="s">
        <v>716</v>
      </c>
      <c r="C108" s="268"/>
      <c r="D108" s="268" t="s">
        <v>35</v>
      </c>
      <c r="E108" s="269"/>
      <c r="F108" s="270">
        <v>1</v>
      </c>
      <c r="G108" s="268"/>
      <c r="H108" s="19"/>
    </row>
    <row r="109" spans="1:8" ht="33" customHeight="1">
      <c r="A109" s="271" t="s">
        <v>2794</v>
      </c>
      <c r="B109" s="271" t="s">
        <v>32</v>
      </c>
      <c r="C109" s="271" t="s">
        <v>13</v>
      </c>
      <c r="D109" s="271" t="s">
        <v>33</v>
      </c>
      <c r="E109" s="272" t="s">
        <v>18</v>
      </c>
      <c r="F109" s="273">
        <v>18.53</v>
      </c>
      <c r="G109" s="271" t="s">
        <v>1538</v>
      </c>
      <c r="H109" s="22"/>
    </row>
    <row r="110" spans="1:8" ht="48.75" customHeight="1">
      <c r="A110" s="271" t="s">
        <v>2982</v>
      </c>
      <c r="B110" s="271" t="s">
        <v>36</v>
      </c>
      <c r="C110" s="271" t="s">
        <v>13</v>
      </c>
      <c r="D110" s="271" t="s">
        <v>37</v>
      </c>
      <c r="E110" s="272" t="s">
        <v>14</v>
      </c>
      <c r="F110" s="273">
        <v>3</v>
      </c>
      <c r="G110" s="271" t="s">
        <v>1537</v>
      </c>
      <c r="H110" s="22"/>
    </row>
    <row r="111" spans="1:8">
      <c r="A111" s="268" t="s">
        <v>2796</v>
      </c>
      <c r="B111" s="268" t="s">
        <v>716</v>
      </c>
      <c r="C111" s="268"/>
      <c r="D111" s="268" t="s">
        <v>38</v>
      </c>
      <c r="E111" s="269"/>
      <c r="F111" s="270">
        <v>1</v>
      </c>
      <c r="G111" s="268"/>
    </row>
    <row r="112" spans="1:8">
      <c r="A112" s="268" t="s">
        <v>2797</v>
      </c>
      <c r="B112" s="268" t="s">
        <v>716</v>
      </c>
      <c r="C112" s="268"/>
      <c r="D112" s="268" t="s">
        <v>758</v>
      </c>
      <c r="E112" s="269"/>
      <c r="F112" s="270">
        <v>1</v>
      </c>
      <c r="G112" s="268"/>
    </row>
    <row r="113" spans="1:8" ht="48.75" customHeight="1">
      <c r="A113" s="271" t="s">
        <v>2798</v>
      </c>
      <c r="B113" s="471" t="s">
        <v>3055</v>
      </c>
      <c r="C113" s="470" t="s">
        <v>10</v>
      </c>
      <c r="D113" s="147" t="s">
        <v>3067</v>
      </c>
      <c r="E113" s="272" t="s">
        <v>18</v>
      </c>
      <c r="F113" s="273">
        <v>6.6</v>
      </c>
      <c r="G113" s="271" t="s">
        <v>1520</v>
      </c>
    </row>
    <row r="114" spans="1:8" ht="76.5" customHeight="1">
      <c r="A114" s="271" t="s">
        <v>2799</v>
      </c>
      <c r="B114" s="471" t="s">
        <v>3060</v>
      </c>
      <c r="C114" s="470" t="s">
        <v>10</v>
      </c>
      <c r="D114" s="333" t="s">
        <v>3058</v>
      </c>
      <c r="E114" s="272" t="s">
        <v>18</v>
      </c>
      <c r="F114" s="273">
        <v>3.5</v>
      </c>
      <c r="G114" s="271" t="s">
        <v>1520</v>
      </c>
    </row>
    <row r="115" spans="1:8" ht="61.5" customHeight="1">
      <c r="A115" s="271" t="s">
        <v>2800</v>
      </c>
      <c r="B115" s="471" t="s">
        <v>3061</v>
      </c>
      <c r="C115" s="470" t="s">
        <v>10</v>
      </c>
      <c r="D115" s="147" t="s">
        <v>3059</v>
      </c>
      <c r="E115" s="272" t="s">
        <v>18</v>
      </c>
      <c r="F115" s="273">
        <v>0.48</v>
      </c>
      <c r="G115" s="271" t="s">
        <v>1520</v>
      </c>
    </row>
    <row r="116" spans="1:8" ht="61.5" customHeight="1">
      <c r="A116" s="271" t="s">
        <v>3063</v>
      </c>
      <c r="B116" s="471" t="s">
        <v>3062</v>
      </c>
      <c r="C116" s="470" t="s">
        <v>10</v>
      </c>
      <c r="D116" s="395" t="s">
        <v>3066</v>
      </c>
      <c r="E116" s="148" t="s">
        <v>18</v>
      </c>
      <c r="F116" s="149">
        <f>F113+F114+F115</f>
        <v>10.58</v>
      </c>
      <c r="G116" s="271" t="s">
        <v>1520</v>
      </c>
    </row>
    <row r="117" spans="1:8">
      <c r="A117" s="268" t="s">
        <v>2801</v>
      </c>
      <c r="B117" s="268" t="s">
        <v>716</v>
      </c>
      <c r="C117" s="268"/>
      <c r="D117" s="268" t="s">
        <v>273</v>
      </c>
      <c r="E117" s="269"/>
      <c r="F117" s="270">
        <v>1</v>
      </c>
      <c r="G117" s="268"/>
    </row>
    <row r="118" spans="1:8" ht="69.75" customHeight="1">
      <c r="A118" s="271" t="s">
        <v>2802</v>
      </c>
      <c r="B118" s="271" t="s">
        <v>1175</v>
      </c>
      <c r="C118" s="271" t="s">
        <v>13</v>
      </c>
      <c r="D118" s="271" t="s">
        <v>760</v>
      </c>
      <c r="E118" s="272" t="s">
        <v>14</v>
      </c>
      <c r="F118" s="273">
        <v>5</v>
      </c>
      <c r="G118" s="271" t="s">
        <v>1520</v>
      </c>
    </row>
    <row r="119" spans="1:8">
      <c r="A119" s="268" t="s">
        <v>2803</v>
      </c>
      <c r="B119" s="268" t="s">
        <v>716</v>
      </c>
      <c r="C119" s="268"/>
      <c r="D119" s="268" t="s">
        <v>351</v>
      </c>
      <c r="E119" s="269"/>
      <c r="F119" s="270">
        <v>1</v>
      </c>
      <c r="G119" s="268"/>
    </row>
    <row r="120" spans="1:8">
      <c r="A120" s="268" t="s">
        <v>2804</v>
      </c>
      <c r="B120" s="268" t="s">
        <v>716</v>
      </c>
      <c r="C120" s="268"/>
      <c r="D120" s="268" t="s">
        <v>761</v>
      </c>
      <c r="E120" s="269"/>
      <c r="F120" s="270">
        <v>1</v>
      </c>
      <c r="G120" s="268"/>
    </row>
    <row r="121" spans="1:8" ht="54.75" customHeight="1">
      <c r="A121" s="271" t="s">
        <v>2805</v>
      </c>
      <c r="B121" s="271" t="s">
        <v>1177</v>
      </c>
      <c r="C121" s="271" t="s">
        <v>13</v>
      </c>
      <c r="D121" s="271" t="s">
        <v>762</v>
      </c>
      <c r="E121" s="272" t="s">
        <v>18</v>
      </c>
      <c r="F121" s="273">
        <v>27.15</v>
      </c>
      <c r="G121" s="271" t="s">
        <v>1527</v>
      </c>
    </row>
    <row r="122" spans="1:8" ht="51" customHeight="1">
      <c r="A122" s="271" t="s">
        <v>2806</v>
      </c>
      <c r="B122" s="271" t="s">
        <v>1526</v>
      </c>
      <c r="C122" s="271" t="s">
        <v>13</v>
      </c>
      <c r="D122" s="271" t="s">
        <v>1525</v>
      </c>
      <c r="E122" s="272" t="s">
        <v>17</v>
      </c>
      <c r="F122" s="273">
        <v>2.6</v>
      </c>
      <c r="G122" s="271" t="s">
        <v>1528</v>
      </c>
    </row>
    <row r="123" spans="1:8">
      <c r="A123" s="268" t="s">
        <v>2807</v>
      </c>
      <c r="B123" s="268" t="s">
        <v>716</v>
      </c>
      <c r="C123" s="268"/>
      <c r="D123" s="268" t="s">
        <v>351</v>
      </c>
      <c r="E123" s="269"/>
      <c r="F123" s="270">
        <v>1</v>
      </c>
      <c r="G123" s="268"/>
    </row>
    <row r="124" spans="1:8" ht="45.75" customHeight="1">
      <c r="A124" s="271" t="s">
        <v>2808</v>
      </c>
      <c r="B124" s="271" t="s">
        <v>1178</v>
      </c>
      <c r="C124" s="271" t="s">
        <v>13</v>
      </c>
      <c r="D124" s="271" t="s">
        <v>763</v>
      </c>
      <c r="E124" s="272" t="s">
        <v>18</v>
      </c>
      <c r="F124" s="273">
        <v>6</v>
      </c>
      <c r="G124" s="271" t="s">
        <v>1520</v>
      </c>
    </row>
    <row r="125" spans="1:8" ht="45.75" customHeight="1">
      <c r="A125" s="271" t="s">
        <v>2809</v>
      </c>
      <c r="B125" s="271" t="s">
        <v>1182</v>
      </c>
      <c r="C125" s="271" t="s">
        <v>13</v>
      </c>
      <c r="D125" s="271" t="s">
        <v>764</v>
      </c>
      <c r="E125" s="272" t="s">
        <v>18</v>
      </c>
      <c r="F125" s="273">
        <v>15.95</v>
      </c>
      <c r="G125" s="271" t="s">
        <v>1520</v>
      </c>
    </row>
    <row r="126" spans="1:8" ht="45.75" customHeight="1">
      <c r="A126" s="271" t="s">
        <v>2810</v>
      </c>
      <c r="B126" s="460">
        <v>87263</v>
      </c>
      <c r="C126" s="460" t="s">
        <v>13</v>
      </c>
      <c r="D126" s="472" t="s">
        <v>3097</v>
      </c>
      <c r="E126" s="461" t="s">
        <v>18</v>
      </c>
      <c r="F126" s="463">
        <v>43.34</v>
      </c>
      <c r="G126" s="271" t="s">
        <v>1520</v>
      </c>
    </row>
    <row r="127" spans="1:8" ht="45.75" customHeight="1">
      <c r="A127" s="271" t="s">
        <v>2811</v>
      </c>
      <c r="B127" s="473" t="s">
        <v>3064</v>
      </c>
      <c r="C127" s="460" t="s">
        <v>10</v>
      </c>
      <c r="D127" s="474" t="s">
        <v>3075</v>
      </c>
      <c r="E127" s="461" t="s">
        <v>16</v>
      </c>
      <c r="F127" s="475">
        <v>45.85</v>
      </c>
      <c r="G127" s="271" t="s">
        <v>1520</v>
      </c>
      <c r="H127" s="22"/>
    </row>
    <row r="128" spans="1:8">
      <c r="A128" s="268" t="s">
        <v>2812</v>
      </c>
      <c r="B128" s="268" t="s">
        <v>716</v>
      </c>
      <c r="C128" s="268"/>
      <c r="D128" s="268" t="s">
        <v>574</v>
      </c>
      <c r="E128" s="269"/>
      <c r="F128" s="270">
        <v>1</v>
      </c>
      <c r="G128" s="268"/>
      <c r="H128" s="22"/>
    </row>
    <row r="129" spans="1:11">
      <c r="A129" s="268" t="s">
        <v>2813</v>
      </c>
      <c r="B129" s="268" t="s">
        <v>716</v>
      </c>
      <c r="C129" s="268"/>
      <c r="D129" s="268" t="s">
        <v>767</v>
      </c>
      <c r="E129" s="269"/>
      <c r="F129" s="270">
        <v>1</v>
      </c>
      <c r="G129" s="268"/>
      <c r="H129" s="22"/>
    </row>
    <row r="130" spans="1:11" ht="48.75" customHeight="1">
      <c r="A130" s="271" t="s">
        <v>2814</v>
      </c>
      <c r="B130" s="271" t="s">
        <v>274</v>
      </c>
      <c r="C130" s="271" t="s">
        <v>13</v>
      </c>
      <c r="D130" s="271" t="s">
        <v>383</v>
      </c>
      <c r="E130" s="272" t="s">
        <v>18</v>
      </c>
      <c r="F130" s="273">
        <v>249.71</v>
      </c>
      <c r="G130" s="271" t="s">
        <v>1817</v>
      </c>
      <c r="H130" s="22"/>
    </row>
    <row r="131" spans="1:11" ht="59.25" customHeight="1">
      <c r="A131" s="271" t="s">
        <v>2815</v>
      </c>
      <c r="B131" s="271" t="s">
        <v>1187</v>
      </c>
      <c r="C131" s="271" t="s">
        <v>13</v>
      </c>
      <c r="D131" s="271" t="s">
        <v>768</v>
      </c>
      <c r="E131" s="272" t="s">
        <v>18</v>
      </c>
      <c r="F131" s="273">
        <v>211.97</v>
      </c>
      <c r="G131" s="271" t="s">
        <v>1818</v>
      </c>
      <c r="H131" s="22"/>
    </row>
    <row r="132" spans="1:11" ht="48.75" customHeight="1">
      <c r="A132" s="271" t="s">
        <v>2816</v>
      </c>
      <c r="B132" s="271" t="s">
        <v>1188</v>
      </c>
      <c r="C132" s="271" t="s">
        <v>13</v>
      </c>
      <c r="D132" s="271" t="s">
        <v>769</v>
      </c>
      <c r="E132" s="272" t="s">
        <v>18</v>
      </c>
      <c r="F132" s="273">
        <v>37.74</v>
      </c>
      <c r="G132" s="271" t="s">
        <v>3160</v>
      </c>
      <c r="H132" s="22"/>
    </row>
    <row r="133" spans="1:11">
      <c r="A133" s="268" t="s">
        <v>2817</v>
      </c>
      <c r="B133" s="268" t="s">
        <v>716</v>
      </c>
      <c r="C133" s="268"/>
      <c r="D133" s="268" t="s">
        <v>770</v>
      </c>
      <c r="E133" s="269"/>
      <c r="F133" s="270">
        <v>1</v>
      </c>
      <c r="G133" s="268"/>
      <c r="H133" s="22"/>
    </row>
    <row r="134" spans="1:11" ht="55.2">
      <c r="A134" s="271" t="s">
        <v>2818</v>
      </c>
      <c r="B134" s="271" t="s">
        <v>281</v>
      </c>
      <c r="C134" s="271" t="s">
        <v>13</v>
      </c>
      <c r="D134" s="271" t="s">
        <v>384</v>
      </c>
      <c r="E134" s="272" t="s">
        <v>18</v>
      </c>
      <c r="F134" s="273">
        <v>159.47999999999999</v>
      </c>
      <c r="G134" s="271" t="s">
        <v>1819</v>
      </c>
      <c r="H134" s="22"/>
    </row>
    <row r="135" spans="1:11" ht="64.5" customHeight="1">
      <c r="A135" s="271" t="s">
        <v>2819</v>
      </c>
      <c r="B135" s="271" t="s">
        <v>385</v>
      </c>
      <c r="C135" s="271" t="s">
        <v>13</v>
      </c>
      <c r="D135" s="271" t="s">
        <v>386</v>
      </c>
      <c r="E135" s="272" t="s">
        <v>18</v>
      </c>
      <c r="F135" s="273">
        <v>159.47999999999999</v>
      </c>
      <c r="G135" s="271" t="s">
        <v>3161</v>
      </c>
      <c r="H135" s="22"/>
    </row>
    <row r="136" spans="1:11">
      <c r="A136" s="268" t="s">
        <v>2820</v>
      </c>
      <c r="B136" s="268" t="s">
        <v>716</v>
      </c>
      <c r="C136" s="268"/>
      <c r="D136" s="268" t="s">
        <v>771</v>
      </c>
      <c r="E136" s="269"/>
      <c r="F136" s="270">
        <v>1</v>
      </c>
      <c r="G136" s="268"/>
      <c r="H136" s="22"/>
    </row>
    <row r="137" spans="1:11" ht="59.25" customHeight="1">
      <c r="A137" s="271" t="s">
        <v>2821</v>
      </c>
      <c r="B137" s="476" t="s">
        <v>3110</v>
      </c>
      <c r="C137" s="468" t="s">
        <v>10</v>
      </c>
      <c r="D137" s="468" t="s">
        <v>3109</v>
      </c>
      <c r="E137" s="272" t="s">
        <v>18</v>
      </c>
      <c r="F137" s="273">
        <v>37.74</v>
      </c>
      <c r="G137" s="271" t="s">
        <v>1820</v>
      </c>
      <c r="H137" s="22"/>
    </row>
    <row r="138" spans="1:11" ht="21.75" customHeight="1">
      <c r="A138" s="268" t="s">
        <v>2822</v>
      </c>
      <c r="B138" s="268" t="s">
        <v>716</v>
      </c>
      <c r="C138" s="268"/>
      <c r="D138" s="268" t="s">
        <v>772</v>
      </c>
      <c r="E138" s="269"/>
      <c r="F138" s="270">
        <v>1</v>
      </c>
      <c r="G138" s="268"/>
      <c r="H138" s="19"/>
      <c r="K138" s="20"/>
    </row>
    <row r="139" spans="1:11" ht="39.75" customHeight="1">
      <c r="A139" s="271" t="s">
        <v>2823</v>
      </c>
      <c r="B139" s="271" t="s">
        <v>40</v>
      </c>
      <c r="C139" s="271" t="s">
        <v>13</v>
      </c>
      <c r="D139" s="271" t="s">
        <v>41</v>
      </c>
      <c r="E139" s="272" t="s">
        <v>18</v>
      </c>
      <c r="F139" s="273">
        <v>133.87</v>
      </c>
      <c r="G139" s="271" t="s">
        <v>1821</v>
      </c>
      <c r="H139" s="22"/>
      <c r="J139" s="21"/>
    </row>
    <row r="140" spans="1:11" ht="39.75" customHeight="1">
      <c r="A140" s="271" t="s">
        <v>2824</v>
      </c>
      <c r="B140" s="271" t="s">
        <v>1579</v>
      </c>
      <c r="C140" s="271" t="s">
        <v>13</v>
      </c>
      <c r="D140" s="271" t="s">
        <v>1580</v>
      </c>
      <c r="E140" s="272" t="s">
        <v>18</v>
      </c>
      <c r="F140" s="273">
        <v>133.87</v>
      </c>
      <c r="G140" s="271" t="s">
        <v>1821</v>
      </c>
      <c r="H140" s="22"/>
      <c r="J140" s="21"/>
    </row>
    <row r="141" spans="1:11" ht="41.25" customHeight="1">
      <c r="A141" s="271" t="s">
        <v>2825</v>
      </c>
      <c r="B141" s="271" t="s">
        <v>1189</v>
      </c>
      <c r="C141" s="271" t="s">
        <v>13</v>
      </c>
      <c r="D141" s="271" t="s">
        <v>773</v>
      </c>
      <c r="E141" s="272" t="s">
        <v>18</v>
      </c>
      <c r="F141" s="273">
        <v>133.87</v>
      </c>
      <c r="G141" s="271" t="s">
        <v>1821</v>
      </c>
      <c r="H141" s="22"/>
    </row>
    <row r="142" spans="1:11">
      <c r="A142" s="268" t="s">
        <v>2826</v>
      </c>
      <c r="B142" s="268" t="s">
        <v>716</v>
      </c>
      <c r="C142" s="268"/>
      <c r="D142" s="268" t="s">
        <v>575</v>
      </c>
      <c r="E142" s="269"/>
      <c r="F142" s="270">
        <v>1</v>
      </c>
      <c r="G142" s="268"/>
      <c r="H142" s="22"/>
    </row>
    <row r="143" spans="1:11" ht="40.5" customHeight="1">
      <c r="A143" s="271" t="s">
        <v>2827</v>
      </c>
      <c r="B143" s="271" t="s">
        <v>279</v>
      </c>
      <c r="C143" s="271" t="s">
        <v>13</v>
      </c>
      <c r="D143" s="271" t="s">
        <v>280</v>
      </c>
      <c r="E143" s="272" t="s">
        <v>18</v>
      </c>
      <c r="F143" s="273">
        <v>57.4</v>
      </c>
      <c r="G143" s="271" t="s">
        <v>1539</v>
      </c>
      <c r="H143" s="22"/>
    </row>
    <row r="144" spans="1:11" ht="40.5" customHeight="1">
      <c r="A144" s="477" t="s">
        <v>3099</v>
      </c>
      <c r="B144" s="460">
        <v>104637</v>
      </c>
      <c r="C144" s="460" t="s">
        <v>13</v>
      </c>
      <c r="D144" s="460" t="s">
        <v>3098</v>
      </c>
      <c r="E144" s="461" t="s">
        <v>18</v>
      </c>
      <c r="F144" s="463">
        <v>57.4</v>
      </c>
      <c r="G144" s="271" t="s">
        <v>1539</v>
      </c>
      <c r="H144" s="22"/>
    </row>
    <row r="145" spans="1:8" ht="40.5" customHeight="1">
      <c r="A145" s="271" t="s">
        <v>3100</v>
      </c>
      <c r="B145" s="271" t="s">
        <v>1191</v>
      </c>
      <c r="C145" s="271" t="s">
        <v>13</v>
      </c>
      <c r="D145" s="271" t="s">
        <v>774</v>
      </c>
      <c r="E145" s="272" t="s">
        <v>18</v>
      </c>
      <c r="F145" s="273">
        <v>57.4</v>
      </c>
      <c r="G145" s="271" t="s">
        <v>1539</v>
      </c>
      <c r="H145" s="22"/>
    </row>
    <row r="146" spans="1:8">
      <c r="A146" s="268" t="s">
        <v>2828</v>
      </c>
      <c r="B146" s="268" t="s">
        <v>716</v>
      </c>
      <c r="C146" s="268"/>
      <c r="D146" s="268" t="s">
        <v>775</v>
      </c>
      <c r="E146" s="269"/>
      <c r="F146" s="270">
        <v>1</v>
      </c>
      <c r="G146" s="268"/>
      <c r="H146" s="22"/>
    </row>
    <row r="147" spans="1:8" ht="38.25" customHeight="1">
      <c r="A147" s="271" t="s">
        <v>2829</v>
      </c>
      <c r="B147" s="460">
        <v>95305</v>
      </c>
      <c r="C147" s="460" t="s">
        <v>13</v>
      </c>
      <c r="D147" s="460" t="s">
        <v>3101</v>
      </c>
      <c r="E147" s="461" t="s">
        <v>18</v>
      </c>
      <c r="F147" s="463">
        <v>159.47999999999999</v>
      </c>
      <c r="G147" s="271" t="s">
        <v>3162</v>
      </c>
      <c r="H147" s="22"/>
    </row>
    <row r="148" spans="1:8" ht="38.25" customHeight="1">
      <c r="A148" s="271" t="s">
        <v>2830</v>
      </c>
      <c r="B148" s="271" t="s">
        <v>1192</v>
      </c>
      <c r="C148" s="271" t="s">
        <v>13</v>
      </c>
      <c r="D148" s="271" t="s">
        <v>776</v>
      </c>
      <c r="E148" s="272" t="s">
        <v>18</v>
      </c>
      <c r="F148" s="463">
        <v>159.47999999999999</v>
      </c>
      <c r="G148" s="271" t="s">
        <v>3162</v>
      </c>
      <c r="H148" s="22"/>
    </row>
    <row r="149" spans="1:8" ht="38.25" customHeight="1">
      <c r="A149" s="271" t="s">
        <v>2831</v>
      </c>
      <c r="B149" s="271" t="s">
        <v>1193</v>
      </c>
      <c r="C149" s="271" t="s">
        <v>13</v>
      </c>
      <c r="D149" s="271" t="s">
        <v>777</v>
      </c>
      <c r="E149" s="272" t="s">
        <v>18</v>
      </c>
      <c r="F149" s="463">
        <v>159.47999999999999</v>
      </c>
      <c r="G149" s="271" t="s">
        <v>3162</v>
      </c>
      <c r="H149" s="22"/>
    </row>
    <row r="150" spans="1:8">
      <c r="A150" s="268" t="s">
        <v>2832</v>
      </c>
      <c r="B150" s="268" t="s">
        <v>716</v>
      </c>
      <c r="C150" s="268"/>
      <c r="D150" s="268" t="s">
        <v>778</v>
      </c>
      <c r="E150" s="269"/>
      <c r="F150" s="270">
        <v>1</v>
      </c>
      <c r="G150" s="268"/>
      <c r="H150" s="22"/>
    </row>
    <row r="151" spans="1:8" ht="55.2">
      <c r="A151" s="271" t="s">
        <v>2833</v>
      </c>
      <c r="B151" s="479" t="s">
        <v>3084</v>
      </c>
      <c r="C151" s="474" t="s">
        <v>10</v>
      </c>
      <c r="D151" s="474" t="s">
        <v>3102</v>
      </c>
      <c r="E151" s="480" t="s">
        <v>18</v>
      </c>
      <c r="F151" s="481">
        <v>17.274999999999999</v>
      </c>
      <c r="G151" s="271" t="s">
        <v>3163</v>
      </c>
      <c r="H151" s="22"/>
    </row>
    <row r="152" spans="1:8" ht="30.75" customHeight="1">
      <c r="A152" s="271" t="s">
        <v>2834</v>
      </c>
      <c r="B152" s="271" t="s">
        <v>583</v>
      </c>
      <c r="C152" s="271" t="s">
        <v>39</v>
      </c>
      <c r="D152" s="271" t="s">
        <v>584</v>
      </c>
      <c r="E152" s="272" t="s">
        <v>18</v>
      </c>
      <c r="F152" s="273">
        <v>6.65</v>
      </c>
      <c r="G152" s="271" t="s">
        <v>1540</v>
      </c>
      <c r="H152" s="22"/>
    </row>
    <row r="153" spans="1:8" ht="30.75" customHeight="1">
      <c r="A153" s="271" t="s">
        <v>2835</v>
      </c>
      <c r="B153" s="271" t="s">
        <v>779</v>
      </c>
      <c r="C153" s="271" t="s">
        <v>10</v>
      </c>
      <c r="D153" s="271" t="s">
        <v>780</v>
      </c>
      <c r="E153" s="272" t="s">
        <v>18</v>
      </c>
      <c r="F153" s="273">
        <v>16.425000000000001</v>
      </c>
      <c r="G153" s="271" t="s">
        <v>1822</v>
      </c>
      <c r="H153" s="22"/>
    </row>
    <row r="154" spans="1:8">
      <c r="A154" s="268" t="s">
        <v>2836</v>
      </c>
      <c r="B154" s="268" t="s">
        <v>716</v>
      </c>
      <c r="C154" s="268"/>
      <c r="D154" s="268" t="s">
        <v>781</v>
      </c>
      <c r="E154" s="269"/>
      <c r="F154" s="270">
        <v>1</v>
      </c>
      <c r="G154" s="268"/>
      <c r="H154" s="22"/>
    </row>
    <row r="155" spans="1:8" ht="40.5" customHeight="1">
      <c r="A155" s="271" t="s">
        <v>2837</v>
      </c>
      <c r="B155" s="271" t="s">
        <v>1200</v>
      </c>
      <c r="C155" s="271" t="s">
        <v>13</v>
      </c>
      <c r="D155" s="271" t="s">
        <v>782</v>
      </c>
      <c r="E155" s="272" t="s">
        <v>18</v>
      </c>
      <c r="F155" s="273">
        <v>18.899999999999999</v>
      </c>
      <c r="G155" s="271" t="s">
        <v>1823</v>
      </c>
      <c r="H155" s="22"/>
    </row>
    <row r="156" spans="1:8">
      <c r="A156" s="268" t="s">
        <v>2838</v>
      </c>
      <c r="B156" s="268" t="s">
        <v>716</v>
      </c>
      <c r="C156" s="268"/>
      <c r="D156" s="268" t="s">
        <v>1583</v>
      </c>
      <c r="E156" s="269"/>
      <c r="F156" s="270">
        <v>1</v>
      </c>
      <c r="G156" s="268"/>
      <c r="H156" s="22"/>
    </row>
    <row r="157" spans="1:8" ht="48" customHeight="1">
      <c r="A157" s="271" t="s">
        <v>2839</v>
      </c>
      <c r="B157" s="271" t="s">
        <v>1584</v>
      </c>
      <c r="C157" s="271" t="s">
        <v>13</v>
      </c>
      <c r="D157" s="271" t="s">
        <v>1585</v>
      </c>
      <c r="E157" s="272" t="s">
        <v>18</v>
      </c>
      <c r="F157" s="273">
        <v>127.4</v>
      </c>
      <c r="G157" s="271" t="s">
        <v>1824</v>
      </c>
      <c r="H157" s="22"/>
    </row>
    <row r="158" spans="1:8">
      <c r="A158" s="482" t="s">
        <v>2840</v>
      </c>
      <c r="B158" s="482" t="s">
        <v>716</v>
      </c>
      <c r="C158" s="482"/>
      <c r="D158" s="482" t="s">
        <v>282</v>
      </c>
      <c r="E158" s="483"/>
      <c r="F158" s="484">
        <v>1</v>
      </c>
      <c r="G158" s="268"/>
      <c r="H158" s="22"/>
    </row>
    <row r="159" spans="1:8">
      <c r="A159" s="268" t="s">
        <v>2841</v>
      </c>
      <c r="B159" s="268" t="s">
        <v>716</v>
      </c>
      <c r="C159" s="268"/>
      <c r="D159" s="268" t="s">
        <v>783</v>
      </c>
      <c r="E159" s="269"/>
      <c r="F159" s="270">
        <v>1</v>
      </c>
      <c r="G159" s="268"/>
      <c r="H159" s="22"/>
    </row>
    <row r="160" spans="1:8" ht="41.4">
      <c r="A160" s="271" t="s">
        <v>2842</v>
      </c>
      <c r="B160" s="271" t="s">
        <v>1202</v>
      </c>
      <c r="C160" s="271" t="s">
        <v>13</v>
      </c>
      <c r="D160" s="271" t="s">
        <v>784</v>
      </c>
      <c r="E160" s="272" t="s">
        <v>16</v>
      </c>
      <c r="F160" s="273">
        <v>125.93</v>
      </c>
      <c r="G160" s="271" t="s">
        <v>1520</v>
      </c>
      <c r="H160" s="22"/>
    </row>
    <row r="161" spans="1:8" ht="41.4">
      <c r="A161" s="271" t="s">
        <v>2843</v>
      </c>
      <c r="B161" s="271" t="s">
        <v>1204</v>
      </c>
      <c r="C161" s="271" t="s">
        <v>13</v>
      </c>
      <c r="D161" s="271" t="s">
        <v>785</v>
      </c>
      <c r="E161" s="272" t="s">
        <v>16</v>
      </c>
      <c r="F161" s="273">
        <v>4.5999999999999996</v>
      </c>
      <c r="G161" s="271" t="s">
        <v>1520</v>
      </c>
      <c r="H161" s="22"/>
    </row>
    <row r="162" spans="1:8">
      <c r="A162" s="271" t="s">
        <v>2844</v>
      </c>
      <c r="B162" s="271" t="s">
        <v>1207</v>
      </c>
      <c r="C162" s="271" t="s">
        <v>39</v>
      </c>
      <c r="D162" s="271" t="s">
        <v>786</v>
      </c>
      <c r="E162" s="272" t="s">
        <v>16</v>
      </c>
      <c r="F162" s="273">
        <v>15.37</v>
      </c>
      <c r="G162" s="271" t="s">
        <v>1520</v>
      </c>
      <c r="H162" s="22"/>
    </row>
    <row r="163" spans="1:8">
      <c r="A163" s="268" t="s">
        <v>2845</v>
      </c>
      <c r="B163" s="268" t="s">
        <v>716</v>
      </c>
      <c r="C163" s="268"/>
      <c r="D163" s="268" t="s">
        <v>787</v>
      </c>
      <c r="E163" s="269"/>
      <c r="F163" s="270">
        <v>1</v>
      </c>
      <c r="G163" s="268"/>
      <c r="H163" s="22"/>
    </row>
    <row r="164" spans="1:8">
      <c r="A164" s="271" t="s">
        <v>2846</v>
      </c>
      <c r="B164" s="271" t="s">
        <v>1212</v>
      </c>
      <c r="C164" s="271" t="s">
        <v>39</v>
      </c>
      <c r="D164" s="271" t="s">
        <v>790</v>
      </c>
      <c r="E164" s="272" t="s">
        <v>14</v>
      </c>
      <c r="F164" s="273">
        <v>22</v>
      </c>
      <c r="G164" s="271" t="s">
        <v>1520</v>
      </c>
      <c r="H164" s="22"/>
    </row>
    <row r="165" spans="1:8" ht="27.6">
      <c r="A165" s="271" t="s">
        <v>3112</v>
      </c>
      <c r="B165" s="460">
        <v>91936</v>
      </c>
      <c r="C165" s="460" t="s">
        <v>13</v>
      </c>
      <c r="D165" s="460" t="s">
        <v>3113</v>
      </c>
      <c r="E165" s="461" t="s">
        <v>14</v>
      </c>
      <c r="F165" s="463">
        <v>13</v>
      </c>
      <c r="G165" s="271" t="s">
        <v>1520</v>
      </c>
      <c r="H165" s="22"/>
    </row>
    <row r="166" spans="1:8" ht="23.25" customHeight="1">
      <c r="A166" s="268" t="s">
        <v>2852</v>
      </c>
      <c r="B166" s="268" t="s">
        <v>716</v>
      </c>
      <c r="C166" s="268"/>
      <c r="D166" s="268" t="s">
        <v>792</v>
      </c>
      <c r="E166" s="269"/>
      <c r="F166" s="270">
        <v>1</v>
      </c>
      <c r="G166" s="268"/>
      <c r="H166" s="22"/>
    </row>
    <row r="167" spans="1:8" ht="36" customHeight="1">
      <c r="A167" s="271" t="s">
        <v>2853</v>
      </c>
      <c r="B167" s="271" t="s">
        <v>1220</v>
      </c>
      <c r="C167" s="271" t="s">
        <v>13</v>
      </c>
      <c r="D167" s="271" t="s">
        <v>793</v>
      </c>
      <c r="E167" s="272" t="s">
        <v>16</v>
      </c>
      <c r="F167" s="273">
        <v>96.65</v>
      </c>
      <c r="G167" s="271" t="s">
        <v>1520</v>
      </c>
      <c r="H167" s="22"/>
    </row>
    <row r="168" spans="1:8" ht="36" customHeight="1">
      <c r="A168" s="271" t="s">
        <v>2854</v>
      </c>
      <c r="B168" s="271" t="s">
        <v>1223</v>
      </c>
      <c r="C168" s="271" t="s">
        <v>13</v>
      </c>
      <c r="D168" s="271" t="s">
        <v>794</v>
      </c>
      <c r="E168" s="272" t="s">
        <v>16</v>
      </c>
      <c r="F168" s="273">
        <v>118.17</v>
      </c>
      <c r="G168" s="271" t="s">
        <v>1520</v>
      </c>
      <c r="H168" s="22"/>
    </row>
    <row r="169" spans="1:8" ht="36" customHeight="1">
      <c r="A169" s="271" t="s">
        <v>2855</v>
      </c>
      <c r="B169" s="271" t="s">
        <v>1225</v>
      </c>
      <c r="C169" s="271" t="s">
        <v>13</v>
      </c>
      <c r="D169" s="271" t="s">
        <v>795</v>
      </c>
      <c r="E169" s="272" t="s">
        <v>16</v>
      </c>
      <c r="F169" s="273">
        <v>385.23</v>
      </c>
      <c r="G169" s="271" t="s">
        <v>1520</v>
      </c>
      <c r="H169" s="22"/>
    </row>
    <row r="170" spans="1:8">
      <c r="A170" s="268" t="s">
        <v>2856</v>
      </c>
      <c r="B170" s="268" t="s">
        <v>716</v>
      </c>
      <c r="C170" s="268"/>
      <c r="D170" s="268" t="s">
        <v>796</v>
      </c>
      <c r="E170" s="269"/>
      <c r="F170" s="270">
        <v>1</v>
      </c>
      <c r="G170" s="268"/>
      <c r="H170" s="22"/>
    </row>
    <row r="171" spans="1:8" ht="41.4">
      <c r="A171" s="271" t="s">
        <v>2857</v>
      </c>
      <c r="B171" s="271" t="s">
        <v>1227</v>
      </c>
      <c r="C171" s="271" t="s">
        <v>13</v>
      </c>
      <c r="D171" s="271" t="s">
        <v>797</v>
      </c>
      <c r="E171" s="272" t="s">
        <v>14</v>
      </c>
      <c r="F171" s="273">
        <v>1</v>
      </c>
      <c r="G171" s="271" t="s">
        <v>1520</v>
      </c>
      <c r="H171" s="22"/>
    </row>
    <row r="172" spans="1:8">
      <c r="A172" s="268" t="s">
        <v>2858</v>
      </c>
      <c r="B172" s="268" t="s">
        <v>716</v>
      </c>
      <c r="C172" s="268"/>
      <c r="D172" s="268" t="s">
        <v>799</v>
      </c>
      <c r="E172" s="269"/>
      <c r="F172" s="270">
        <v>1</v>
      </c>
      <c r="G172" s="268"/>
      <c r="H172" s="22"/>
    </row>
    <row r="173" spans="1:8" ht="27.6">
      <c r="A173" s="271" t="s">
        <v>2859</v>
      </c>
      <c r="B173" s="271" t="s">
        <v>1233</v>
      </c>
      <c r="C173" s="271" t="s">
        <v>13</v>
      </c>
      <c r="D173" s="271" t="s">
        <v>800</v>
      </c>
      <c r="E173" s="272" t="s">
        <v>14</v>
      </c>
      <c r="F173" s="273">
        <v>2</v>
      </c>
      <c r="G173" s="271" t="s">
        <v>1520</v>
      </c>
      <c r="H173" s="22"/>
    </row>
    <row r="174" spans="1:8" ht="30.75" customHeight="1">
      <c r="A174" s="271" t="s">
        <v>2860</v>
      </c>
      <c r="B174" s="271" t="s">
        <v>1236</v>
      </c>
      <c r="C174" s="271" t="s">
        <v>13</v>
      </c>
      <c r="D174" s="271" t="s">
        <v>801</v>
      </c>
      <c r="E174" s="272" t="s">
        <v>14</v>
      </c>
      <c r="F174" s="273">
        <v>1</v>
      </c>
      <c r="G174" s="271" t="s">
        <v>1520</v>
      </c>
      <c r="H174" s="22"/>
    </row>
    <row r="175" spans="1:8" ht="30.75" customHeight="1">
      <c r="A175" s="271" t="s">
        <v>2861</v>
      </c>
      <c r="B175" s="271" t="s">
        <v>1238</v>
      </c>
      <c r="C175" s="271" t="s">
        <v>39</v>
      </c>
      <c r="D175" s="271" t="s">
        <v>802</v>
      </c>
      <c r="E175" s="272" t="s">
        <v>14</v>
      </c>
      <c r="F175" s="273">
        <v>3</v>
      </c>
      <c r="G175" s="271" t="s">
        <v>1520</v>
      </c>
      <c r="H175" s="22"/>
    </row>
    <row r="176" spans="1:8" ht="30.75" customHeight="1">
      <c r="A176" s="271" t="s">
        <v>2983</v>
      </c>
      <c r="B176" s="271" t="s">
        <v>1593</v>
      </c>
      <c r="C176" s="271" t="s">
        <v>13</v>
      </c>
      <c r="D176" s="271" t="s">
        <v>1594</v>
      </c>
      <c r="E176" s="272" t="s">
        <v>14</v>
      </c>
      <c r="F176" s="273">
        <v>2</v>
      </c>
      <c r="G176" s="271" t="s">
        <v>1520</v>
      </c>
      <c r="H176" s="22"/>
    </row>
    <row r="177" spans="1:11" ht="30.75" customHeight="1">
      <c r="A177" s="271" t="s">
        <v>2984</v>
      </c>
      <c r="B177" s="271" t="s">
        <v>1595</v>
      </c>
      <c r="C177" s="271" t="s">
        <v>13</v>
      </c>
      <c r="D177" s="271" t="s">
        <v>1596</v>
      </c>
      <c r="E177" s="272" t="s">
        <v>14</v>
      </c>
      <c r="F177" s="273">
        <v>11</v>
      </c>
      <c r="G177" s="271" t="s">
        <v>1520</v>
      </c>
      <c r="H177" s="22"/>
    </row>
    <row r="178" spans="1:11" ht="30.75" customHeight="1">
      <c r="A178" s="271" t="s">
        <v>2985</v>
      </c>
      <c r="B178" s="271" t="s">
        <v>1597</v>
      </c>
      <c r="C178" s="271" t="s">
        <v>13</v>
      </c>
      <c r="D178" s="271" t="s">
        <v>1598</v>
      </c>
      <c r="E178" s="272" t="s">
        <v>14</v>
      </c>
      <c r="F178" s="273">
        <v>1</v>
      </c>
      <c r="G178" s="271" t="s">
        <v>1520</v>
      </c>
      <c r="H178" s="22"/>
    </row>
    <row r="179" spans="1:11" ht="30.75" customHeight="1">
      <c r="A179" s="271" t="s">
        <v>2986</v>
      </c>
      <c r="B179" s="271" t="s">
        <v>1599</v>
      </c>
      <c r="C179" s="271" t="s">
        <v>13</v>
      </c>
      <c r="D179" s="271" t="s">
        <v>1600</v>
      </c>
      <c r="E179" s="272" t="s">
        <v>14</v>
      </c>
      <c r="F179" s="273">
        <v>2</v>
      </c>
      <c r="G179" s="271" t="s">
        <v>1520</v>
      </c>
      <c r="H179" s="22"/>
    </row>
    <row r="180" spans="1:11" ht="41.4">
      <c r="A180" s="271" t="s">
        <v>3116</v>
      </c>
      <c r="B180" s="479" t="s">
        <v>3118</v>
      </c>
      <c r="C180" s="474" t="s">
        <v>10</v>
      </c>
      <c r="D180" s="474" t="s">
        <v>3114</v>
      </c>
      <c r="E180" s="272" t="s">
        <v>14</v>
      </c>
      <c r="F180" s="273">
        <v>4</v>
      </c>
      <c r="G180" s="271" t="s">
        <v>1520</v>
      </c>
      <c r="H180" s="22"/>
    </row>
    <row r="181" spans="1:11" ht="41.4">
      <c r="A181" s="271" t="s">
        <v>3117</v>
      </c>
      <c r="B181" s="479" t="s">
        <v>3133</v>
      </c>
      <c r="C181" s="474" t="s">
        <v>10</v>
      </c>
      <c r="D181" s="474" t="s">
        <v>3115</v>
      </c>
      <c r="E181" s="272" t="s">
        <v>14</v>
      </c>
      <c r="F181" s="273">
        <v>9</v>
      </c>
      <c r="G181" s="271" t="s">
        <v>1520</v>
      </c>
      <c r="H181" s="22"/>
    </row>
    <row r="182" spans="1:11">
      <c r="A182" s="268" t="s">
        <v>2866</v>
      </c>
      <c r="B182" s="268" t="s">
        <v>716</v>
      </c>
      <c r="C182" s="268"/>
      <c r="D182" s="268" t="s">
        <v>803</v>
      </c>
      <c r="E182" s="269"/>
      <c r="F182" s="270">
        <v>1</v>
      </c>
      <c r="G182" s="268"/>
      <c r="H182" s="22"/>
    </row>
    <row r="183" spans="1:11" ht="27.6">
      <c r="A183" s="271" t="s">
        <v>2867</v>
      </c>
      <c r="B183" s="271" t="s">
        <v>1240</v>
      </c>
      <c r="C183" s="271" t="s">
        <v>13</v>
      </c>
      <c r="D183" s="271" t="s">
        <v>804</v>
      </c>
      <c r="E183" s="272" t="s">
        <v>14</v>
      </c>
      <c r="F183" s="273">
        <v>1</v>
      </c>
      <c r="G183" s="271" t="s">
        <v>1520</v>
      </c>
      <c r="H183" s="22"/>
    </row>
    <row r="184" spans="1:11" ht="27.6">
      <c r="A184" s="271" t="s">
        <v>2868</v>
      </c>
      <c r="B184" s="271" t="s">
        <v>1243</v>
      </c>
      <c r="C184" s="271" t="s">
        <v>13</v>
      </c>
      <c r="D184" s="271" t="s">
        <v>805</v>
      </c>
      <c r="E184" s="272" t="s">
        <v>14</v>
      </c>
      <c r="F184" s="273">
        <v>3</v>
      </c>
      <c r="G184" s="271" t="s">
        <v>1520</v>
      </c>
      <c r="H184" s="22"/>
    </row>
    <row r="185" spans="1:11" ht="27.6">
      <c r="A185" s="271" t="s">
        <v>2987</v>
      </c>
      <c r="B185" s="271" t="s">
        <v>1246</v>
      </c>
      <c r="C185" s="271" t="s">
        <v>13</v>
      </c>
      <c r="D185" s="271" t="s">
        <v>806</v>
      </c>
      <c r="E185" s="272" t="s">
        <v>14</v>
      </c>
      <c r="F185" s="273">
        <v>2</v>
      </c>
      <c r="G185" s="271" t="s">
        <v>1520</v>
      </c>
      <c r="H185" s="22"/>
    </row>
    <row r="186" spans="1:11" ht="27.6">
      <c r="A186" s="271" t="s">
        <v>2988</v>
      </c>
      <c r="B186" s="271" t="s">
        <v>1247</v>
      </c>
      <c r="C186" s="271" t="s">
        <v>13</v>
      </c>
      <c r="D186" s="271" t="s">
        <v>807</v>
      </c>
      <c r="E186" s="272" t="s">
        <v>14</v>
      </c>
      <c r="F186" s="273">
        <v>4</v>
      </c>
      <c r="G186" s="271" t="s">
        <v>1520</v>
      </c>
      <c r="H186" s="22"/>
    </row>
    <row r="187" spans="1:11" ht="27.6">
      <c r="A187" s="271" t="s">
        <v>2989</v>
      </c>
      <c r="B187" s="271" t="s">
        <v>808</v>
      </c>
      <c r="C187" s="271" t="s">
        <v>10</v>
      </c>
      <c r="D187" s="271" t="s">
        <v>809</v>
      </c>
      <c r="E187" s="272" t="s">
        <v>28</v>
      </c>
      <c r="F187" s="273">
        <v>4</v>
      </c>
      <c r="G187" s="271" t="s">
        <v>1520</v>
      </c>
      <c r="H187" s="22"/>
    </row>
    <row r="188" spans="1:11" ht="27.6">
      <c r="A188" s="271" t="s">
        <v>2872</v>
      </c>
      <c r="B188" s="271" t="s">
        <v>812</v>
      </c>
      <c r="C188" s="271" t="s">
        <v>10</v>
      </c>
      <c r="D188" s="271" t="s">
        <v>813</v>
      </c>
      <c r="E188" s="272" t="s">
        <v>14</v>
      </c>
      <c r="F188" s="273">
        <v>1</v>
      </c>
      <c r="G188" s="271" t="s">
        <v>1520</v>
      </c>
      <c r="H188" s="22"/>
    </row>
    <row r="189" spans="1:11">
      <c r="A189" s="268" t="s">
        <v>3134</v>
      </c>
      <c r="B189" s="268" t="s">
        <v>716</v>
      </c>
      <c r="C189" s="268"/>
      <c r="D189" s="268" t="s">
        <v>815</v>
      </c>
      <c r="E189" s="269"/>
      <c r="F189" s="270">
        <v>1</v>
      </c>
      <c r="G189" s="268"/>
    </row>
    <row r="190" spans="1:11" s="6" customFormat="1" ht="55.2">
      <c r="A190" s="271" t="s">
        <v>2873</v>
      </c>
      <c r="B190" s="460">
        <v>101879</v>
      </c>
      <c r="C190" s="460" t="s">
        <v>13</v>
      </c>
      <c r="D190" s="460" t="s">
        <v>3138</v>
      </c>
      <c r="E190" s="272" t="s">
        <v>14</v>
      </c>
      <c r="F190" s="273">
        <v>1</v>
      </c>
      <c r="G190" s="271" t="s">
        <v>1520</v>
      </c>
      <c r="I190" s="1"/>
      <c r="J190" s="1"/>
      <c r="K190" s="1"/>
    </row>
    <row r="191" spans="1:11" s="6" customFormat="1">
      <c r="A191" s="268" t="s">
        <v>3135</v>
      </c>
      <c r="B191" s="268" t="s">
        <v>716</v>
      </c>
      <c r="C191" s="268"/>
      <c r="D191" s="268" t="s">
        <v>823</v>
      </c>
      <c r="E191" s="269"/>
      <c r="F191" s="270">
        <v>1</v>
      </c>
      <c r="G191" s="268"/>
      <c r="I191" s="1"/>
      <c r="J191" s="1"/>
      <c r="K191" s="1"/>
    </row>
    <row r="192" spans="1:11" s="6" customFormat="1" ht="27.6">
      <c r="A192" s="271" t="s">
        <v>2874</v>
      </c>
      <c r="B192" s="271" t="s">
        <v>1255</v>
      </c>
      <c r="C192" s="271" t="s">
        <v>13</v>
      </c>
      <c r="D192" s="271" t="s">
        <v>817</v>
      </c>
      <c r="E192" s="272" t="s">
        <v>14</v>
      </c>
      <c r="F192" s="273">
        <v>3</v>
      </c>
      <c r="G192" s="271" t="s">
        <v>1520</v>
      </c>
      <c r="I192" s="1"/>
      <c r="J192" s="1"/>
      <c r="K192" s="1"/>
    </row>
    <row r="193" spans="1:11" s="6" customFormat="1" ht="41.4">
      <c r="A193" s="271" t="s">
        <v>3137</v>
      </c>
      <c r="B193" s="271" t="s">
        <v>1271</v>
      </c>
      <c r="C193" s="271" t="s">
        <v>13</v>
      </c>
      <c r="D193" s="271" t="s">
        <v>824</v>
      </c>
      <c r="E193" s="272" t="s">
        <v>14</v>
      </c>
      <c r="F193" s="273">
        <v>3</v>
      </c>
      <c r="G193" s="271" t="s">
        <v>1520</v>
      </c>
      <c r="I193" s="1"/>
      <c r="J193" s="1"/>
      <c r="K193" s="1"/>
    </row>
    <row r="194" spans="1:11" s="6" customFormat="1">
      <c r="A194" s="271" t="s">
        <v>3136</v>
      </c>
      <c r="B194" s="271" t="s">
        <v>1273</v>
      </c>
      <c r="C194" s="271" t="s">
        <v>39</v>
      </c>
      <c r="D194" s="271" t="s">
        <v>825</v>
      </c>
      <c r="E194" s="272" t="s">
        <v>16</v>
      </c>
      <c r="F194" s="273">
        <v>15.2</v>
      </c>
      <c r="G194" s="271" t="s">
        <v>1520</v>
      </c>
      <c r="I194" s="1"/>
      <c r="J194" s="1"/>
      <c r="K194" s="1"/>
    </row>
    <row r="195" spans="1:11" s="6" customFormat="1">
      <c r="A195" s="268" t="s">
        <v>2879</v>
      </c>
      <c r="B195" s="268" t="s">
        <v>716</v>
      </c>
      <c r="C195" s="268"/>
      <c r="D195" s="268" t="s">
        <v>42</v>
      </c>
      <c r="E195" s="269"/>
      <c r="F195" s="270">
        <v>1</v>
      </c>
      <c r="G195" s="268"/>
      <c r="I195" s="1"/>
      <c r="J195" s="1"/>
      <c r="K195" s="1"/>
    </row>
    <row r="196" spans="1:11" s="6" customFormat="1">
      <c r="A196" s="268" t="s">
        <v>2880</v>
      </c>
      <c r="B196" s="268" t="s">
        <v>716</v>
      </c>
      <c r="C196" s="268"/>
      <c r="D196" s="268" t="s">
        <v>826</v>
      </c>
      <c r="E196" s="269"/>
      <c r="F196" s="270">
        <v>1</v>
      </c>
      <c r="G196" s="268"/>
      <c r="I196" s="1"/>
      <c r="J196" s="1"/>
      <c r="K196" s="1"/>
    </row>
    <row r="197" spans="1:11" s="6" customFormat="1" ht="41.4">
      <c r="A197" s="271" t="s">
        <v>2881</v>
      </c>
      <c r="B197" s="271" t="s">
        <v>1275</v>
      </c>
      <c r="C197" s="271" t="s">
        <v>13</v>
      </c>
      <c r="D197" s="271" t="s">
        <v>827</v>
      </c>
      <c r="E197" s="272" t="s">
        <v>14</v>
      </c>
      <c r="F197" s="273">
        <v>1</v>
      </c>
      <c r="G197" s="271" t="s">
        <v>1520</v>
      </c>
      <c r="I197" s="1"/>
      <c r="J197" s="1"/>
      <c r="K197" s="1"/>
    </row>
    <row r="198" spans="1:11" s="6" customFormat="1" ht="41.4">
      <c r="A198" s="271" t="s">
        <v>3164</v>
      </c>
      <c r="B198" s="271" t="s">
        <v>1280</v>
      </c>
      <c r="C198" s="271" t="s">
        <v>13</v>
      </c>
      <c r="D198" s="271" t="s">
        <v>828</v>
      </c>
      <c r="E198" s="272" t="s">
        <v>14</v>
      </c>
      <c r="F198" s="273">
        <v>6</v>
      </c>
      <c r="G198" s="271" t="s">
        <v>1520</v>
      </c>
      <c r="I198" s="1"/>
      <c r="J198" s="1"/>
      <c r="K198" s="1"/>
    </row>
    <row r="199" spans="1:11" s="6" customFormat="1" ht="27.6">
      <c r="A199" s="271" t="s">
        <v>3165</v>
      </c>
      <c r="B199" s="271" t="s">
        <v>1282</v>
      </c>
      <c r="C199" s="271" t="s">
        <v>13</v>
      </c>
      <c r="D199" s="271" t="s">
        <v>829</v>
      </c>
      <c r="E199" s="272" t="s">
        <v>14</v>
      </c>
      <c r="F199" s="273">
        <v>10</v>
      </c>
      <c r="G199" s="271" t="s">
        <v>1520</v>
      </c>
      <c r="I199" s="1"/>
      <c r="J199" s="1"/>
      <c r="K199" s="1"/>
    </row>
    <row r="200" spans="1:11" s="6" customFormat="1" ht="41.4">
      <c r="A200" s="271" t="s">
        <v>2884</v>
      </c>
      <c r="B200" s="271" t="s">
        <v>1284</v>
      </c>
      <c r="C200" s="271" t="s">
        <v>13</v>
      </c>
      <c r="D200" s="271" t="s">
        <v>830</v>
      </c>
      <c r="E200" s="272" t="s">
        <v>14</v>
      </c>
      <c r="F200" s="273">
        <v>3</v>
      </c>
      <c r="G200" s="271" t="s">
        <v>1520</v>
      </c>
      <c r="I200" s="1"/>
      <c r="J200" s="1"/>
      <c r="K200" s="1"/>
    </row>
    <row r="201" spans="1:11" ht="41.4">
      <c r="A201" s="271" t="s">
        <v>2885</v>
      </c>
      <c r="B201" s="271" t="s">
        <v>1286</v>
      </c>
      <c r="C201" s="271" t="s">
        <v>13</v>
      </c>
      <c r="D201" s="271" t="s">
        <v>831</v>
      </c>
      <c r="E201" s="272" t="s">
        <v>14</v>
      </c>
      <c r="F201" s="273">
        <v>2</v>
      </c>
      <c r="G201" s="271" t="s">
        <v>1520</v>
      </c>
    </row>
    <row r="202" spans="1:11" ht="41.4">
      <c r="A202" s="271" t="s">
        <v>2886</v>
      </c>
      <c r="B202" s="271" t="s">
        <v>1288</v>
      </c>
      <c r="C202" s="271" t="s">
        <v>13</v>
      </c>
      <c r="D202" s="271" t="s">
        <v>832</v>
      </c>
      <c r="E202" s="272" t="s">
        <v>14</v>
      </c>
      <c r="F202" s="273">
        <v>4</v>
      </c>
      <c r="G202" s="271" t="s">
        <v>1520</v>
      </c>
    </row>
    <row r="203" spans="1:11" ht="27.6">
      <c r="A203" s="271" t="s">
        <v>2887</v>
      </c>
      <c r="B203" s="271" t="s">
        <v>1290</v>
      </c>
      <c r="C203" s="271" t="s">
        <v>13</v>
      </c>
      <c r="D203" s="271" t="s">
        <v>833</v>
      </c>
      <c r="E203" s="272" t="s">
        <v>14</v>
      </c>
      <c r="F203" s="273">
        <v>21</v>
      </c>
      <c r="G203" s="271" t="s">
        <v>1520</v>
      </c>
    </row>
    <row r="204" spans="1:11" ht="41.4">
      <c r="A204" s="271" t="s">
        <v>2888</v>
      </c>
      <c r="B204" s="271" t="s">
        <v>1604</v>
      </c>
      <c r="C204" s="271" t="s">
        <v>13</v>
      </c>
      <c r="D204" s="271" t="s">
        <v>1605</v>
      </c>
      <c r="E204" s="272" t="s">
        <v>14</v>
      </c>
      <c r="F204" s="273">
        <v>4</v>
      </c>
      <c r="G204" s="271" t="s">
        <v>1520</v>
      </c>
    </row>
    <row r="205" spans="1:11" ht="27.6">
      <c r="A205" s="271" t="s">
        <v>2889</v>
      </c>
      <c r="B205" s="271" t="s">
        <v>1606</v>
      </c>
      <c r="C205" s="271" t="s">
        <v>13</v>
      </c>
      <c r="D205" s="271" t="s">
        <v>1607</v>
      </c>
      <c r="E205" s="272" t="s">
        <v>14</v>
      </c>
      <c r="F205" s="273">
        <v>2</v>
      </c>
      <c r="G205" s="271" t="s">
        <v>1520</v>
      </c>
    </row>
    <row r="206" spans="1:11" ht="41.4">
      <c r="A206" s="271" t="s">
        <v>2890</v>
      </c>
      <c r="B206" s="271" t="s">
        <v>1292</v>
      </c>
      <c r="C206" s="271" t="s">
        <v>13</v>
      </c>
      <c r="D206" s="271" t="s">
        <v>834</v>
      </c>
      <c r="E206" s="272" t="s">
        <v>14</v>
      </c>
      <c r="F206" s="273">
        <v>3</v>
      </c>
      <c r="G206" s="271" t="s">
        <v>1520</v>
      </c>
    </row>
    <row r="207" spans="1:11" ht="27.6">
      <c r="A207" s="271" t="s">
        <v>2891</v>
      </c>
      <c r="B207" s="271" t="s">
        <v>1294</v>
      </c>
      <c r="C207" s="271" t="s">
        <v>13</v>
      </c>
      <c r="D207" s="271" t="s">
        <v>835</v>
      </c>
      <c r="E207" s="272" t="s">
        <v>14</v>
      </c>
      <c r="F207" s="273">
        <v>4</v>
      </c>
      <c r="G207" s="271" t="s">
        <v>1520</v>
      </c>
    </row>
    <row r="208" spans="1:11" ht="27.6">
      <c r="A208" s="271" t="s">
        <v>2892</v>
      </c>
      <c r="B208" s="271" t="s">
        <v>1296</v>
      </c>
      <c r="C208" s="271" t="s">
        <v>13</v>
      </c>
      <c r="D208" s="271" t="s">
        <v>836</v>
      </c>
      <c r="E208" s="272" t="s">
        <v>16</v>
      </c>
      <c r="F208" s="273">
        <v>64.040000000000006</v>
      </c>
      <c r="G208" s="271" t="s">
        <v>1520</v>
      </c>
    </row>
    <row r="209" spans="1:7" ht="27.6">
      <c r="A209" s="271" t="s">
        <v>2893</v>
      </c>
      <c r="B209" s="271" t="s">
        <v>1298</v>
      </c>
      <c r="C209" s="271" t="s">
        <v>13</v>
      </c>
      <c r="D209" s="271" t="s">
        <v>837</v>
      </c>
      <c r="E209" s="272" t="s">
        <v>16</v>
      </c>
      <c r="F209" s="273">
        <v>11.45</v>
      </c>
      <c r="G209" s="271" t="s">
        <v>1520</v>
      </c>
    </row>
    <row r="210" spans="1:7" ht="27.6">
      <c r="A210" s="271" t="s">
        <v>2894</v>
      </c>
      <c r="B210" s="271" t="s">
        <v>1300</v>
      </c>
      <c r="C210" s="271" t="s">
        <v>13</v>
      </c>
      <c r="D210" s="271" t="s">
        <v>838</v>
      </c>
      <c r="E210" s="272" t="s">
        <v>16</v>
      </c>
      <c r="F210" s="273">
        <v>1.35</v>
      </c>
      <c r="G210" s="271" t="s">
        <v>1520</v>
      </c>
    </row>
    <row r="211" spans="1:7" ht="27.6">
      <c r="A211" s="271" t="s">
        <v>2895</v>
      </c>
      <c r="B211" s="271" t="s">
        <v>1608</v>
      </c>
      <c r="C211" s="271" t="s">
        <v>13</v>
      </c>
      <c r="D211" s="271" t="s">
        <v>1609</v>
      </c>
      <c r="E211" s="272" t="s">
        <v>16</v>
      </c>
      <c r="F211" s="273">
        <v>22.21</v>
      </c>
      <c r="G211" s="271" t="s">
        <v>1520</v>
      </c>
    </row>
    <row r="212" spans="1:7">
      <c r="A212" s="268" t="s">
        <v>2896</v>
      </c>
      <c r="B212" s="268" t="s">
        <v>716</v>
      </c>
      <c r="C212" s="268"/>
      <c r="D212" s="268" t="s">
        <v>851</v>
      </c>
      <c r="E212" s="269"/>
      <c r="F212" s="270">
        <v>1</v>
      </c>
      <c r="G212" s="268"/>
    </row>
    <row r="213" spans="1:7" ht="41.4">
      <c r="A213" s="271" t="s">
        <v>3166</v>
      </c>
      <c r="B213" s="460">
        <v>94794</v>
      </c>
      <c r="C213" s="460" t="s">
        <v>13</v>
      </c>
      <c r="D213" s="469" t="s">
        <v>3139</v>
      </c>
      <c r="E213" s="272" t="s">
        <v>14</v>
      </c>
      <c r="F213" s="273">
        <v>2</v>
      </c>
      <c r="G213" s="271" t="s">
        <v>1520</v>
      </c>
    </row>
    <row r="214" spans="1:7" ht="41.4">
      <c r="A214" s="271" t="s">
        <v>2898</v>
      </c>
      <c r="B214" s="460" t="s">
        <v>1335</v>
      </c>
      <c r="C214" s="460" t="s">
        <v>13</v>
      </c>
      <c r="D214" s="460" t="s">
        <v>855</v>
      </c>
      <c r="E214" s="272" t="s">
        <v>14</v>
      </c>
      <c r="F214" s="273">
        <v>4</v>
      </c>
      <c r="G214" s="271" t="s">
        <v>1520</v>
      </c>
    </row>
    <row r="215" spans="1:7" ht="41.4">
      <c r="A215" s="271" t="s">
        <v>3167</v>
      </c>
      <c r="B215" s="460">
        <v>89596</v>
      </c>
      <c r="C215" s="460" t="s">
        <v>13</v>
      </c>
      <c r="D215" s="460" t="s">
        <v>3140</v>
      </c>
      <c r="E215" s="272" t="s">
        <v>14</v>
      </c>
      <c r="F215" s="273">
        <v>4</v>
      </c>
      <c r="G215" s="271" t="s">
        <v>1520</v>
      </c>
    </row>
    <row r="216" spans="1:7" ht="41.4">
      <c r="A216" s="271" t="s">
        <v>3168</v>
      </c>
      <c r="B216" s="460">
        <v>89383</v>
      </c>
      <c r="C216" s="460" t="s">
        <v>13</v>
      </c>
      <c r="D216" s="460" t="s">
        <v>3141</v>
      </c>
      <c r="E216" s="272" t="s">
        <v>14</v>
      </c>
      <c r="F216" s="273">
        <v>8</v>
      </c>
      <c r="G216" s="271" t="s">
        <v>1520</v>
      </c>
    </row>
    <row r="217" spans="1:7" ht="27.6">
      <c r="A217" s="271" t="s">
        <v>3169</v>
      </c>
      <c r="B217" s="271" t="s">
        <v>1357</v>
      </c>
      <c r="C217" s="271" t="s">
        <v>13</v>
      </c>
      <c r="D217" s="271" t="s">
        <v>1072</v>
      </c>
      <c r="E217" s="272" t="s">
        <v>14</v>
      </c>
      <c r="F217" s="273">
        <v>2</v>
      </c>
      <c r="G217" s="271" t="s">
        <v>1520</v>
      </c>
    </row>
    <row r="218" spans="1:7" ht="27.6">
      <c r="A218" s="271" t="s">
        <v>3170</v>
      </c>
      <c r="B218" s="271" t="s">
        <v>1610</v>
      </c>
      <c r="C218" s="271" t="s">
        <v>13</v>
      </c>
      <c r="D218" s="271" t="s">
        <v>1611</v>
      </c>
      <c r="E218" s="272" t="s">
        <v>14</v>
      </c>
      <c r="F218" s="273">
        <v>1</v>
      </c>
      <c r="G218" s="271" t="s">
        <v>1520</v>
      </c>
    </row>
    <row r="219" spans="1:7" ht="27.6">
      <c r="A219" s="271" t="s">
        <v>3171</v>
      </c>
      <c r="B219" s="271" t="s">
        <v>1612</v>
      </c>
      <c r="C219" s="271" t="s">
        <v>13</v>
      </c>
      <c r="D219" s="271" t="s">
        <v>1613</v>
      </c>
      <c r="E219" s="272" t="s">
        <v>14</v>
      </c>
      <c r="F219" s="273">
        <v>2</v>
      </c>
      <c r="G219" s="271" t="s">
        <v>1520</v>
      </c>
    </row>
    <row r="220" spans="1:7" ht="41.4">
      <c r="A220" s="271" t="s">
        <v>3172</v>
      </c>
      <c r="B220" s="271" t="s">
        <v>1327</v>
      </c>
      <c r="C220" s="271" t="s">
        <v>13</v>
      </c>
      <c r="D220" s="271" t="s">
        <v>852</v>
      </c>
      <c r="E220" s="272" t="s">
        <v>14</v>
      </c>
      <c r="F220" s="273">
        <v>3</v>
      </c>
      <c r="G220" s="271" t="s">
        <v>1520</v>
      </c>
    </row>
    <row r="221" spans="1:7" ht="41.4">
      <c r="A221" s="271" t="s">
        <v>3173</v>
      </c>
      <c r="B221" s="271" t="s">
        <v>1329</v>
      </c>
      <c r="C221" s="271" t="s">
        <v>13</v>
      </c>
      <c r="D221" s="271" t="s">
        <v>853</v>
      </c>
      <c r="E221" s="272" t="s">
        <v>14</v>
      </c>
      <c r="F221" s="273">
        <v>2</v>
      </c>
      <c r="G221" s="271" t="s">
        <v>1520</v>
      </c>
    </row>
    <row r="222" spans="1:7" ht="27.6">
      <c r="A222" s="271" t="s">
        <v>3174</v>
      </c>
      <c r="B222" s="271" t="s">
        <v>365</v>
      </c>
      <c r="C222" s="271" t="s">
        <v>13</v>
      </c>
      <c r="D222" s="271" t="s">
        <v>404</v>
      </c>
      <c r="E222" s="272" t="s">
        <v>14</v>
      </c>
      <c r="F222" s="273">
        <v>2</v>
      </c>
      <c r="G222" s="271" t="s">
        <v>1520</v>
      </c>
    </row>
    <row r="223" spans="1:7" ht="27.6">
      <c r="A223" s="271" t="s">
        <v>3188</v>
      </c>
      <c r="B223" s="490" t="s">
        <v>3148</v>
      </c>
      <c r="C223" s="474" t="s">
        <v>10</v>
      </c>
      <c r="D223" s="491" t="s">
        <v>3144</v>
      </c>
      <c r="E223" s="489" t="s">
        <v>14</v>
      </c>
      <c r="F223" s="273">
        <v>2</v>
      </c>
      <c r="G223" s="271" t="s">
        <v>1520</v>
      </c>
    </row>
    <row r="224" spans="1:7" ht="41.4">
      <c r="A224" s="271" t="s">
        <v>3189</v>
      </c>
      <c r="B224" s="271" t="s">
        <v>1340</v>
      </c>
      <c r="C224" s="271" t="s">
        <v>13</v>
      </c>
      <c r="D224" s="271" t="s">
        <v>857</v>
      </c>
      <c r="E224" s="272" t="s">
        <v>14</v>
      </c>
      <c r="F224" s="273">
        <v>2</v>
      </c>
      <c r="G224" s="271" t="s">
        <v>1520</v>
      </c>
    </row>
    <row r="225" spans="1:7">
      <c r="A225" s="268" t="s">
        <v>2907</v>
      </c>
      <c r="B225" s="268" t="s">
        <v>716</v>
      </c>
      <c r="C225" s="268"/>
      <c r="D225" s="268" t="s">
        <v>858</v>
      </c>
      <c r="E225" s="269"/>
      <c r="F225" s="270">
        <v>1</v>
      </c>
      <c r="G225" s="268"/>
    </row>
    <row r="226" spans="1:7" ht="41.4">
      <c r="A226" s="271" t="s">
        <v>2908</v>
      </c>
      <c r="B226" s="271" t="s">
        <v>1342</v>
      </c>
      <c r="C226" s="271" t="s">
        <v>13</v>
      </c>
      <c r="D226" s="271" t="s">
        <v>859</v>
      </c>
      <c r="E226" s="272" t="s">
        <v>14</v>
      </c>
      <c r="F226" s="273">
        <v>1</v>
      </c>
      <c r="G226" s="271" t="s">
        <v>1520</v>
      </c>
    </row>
    <row r="227" spans="1:7" ht="41.4">
      <c r="A227" s="271" t="s">
        <v>3175</v>
      </c>
      <c r="B227" s="271" t="s">
        <v>1347</v>
      </c>
      <c r="C227" s="271" t="s">
        <v>13</v>
      </c>
      <c r="D227" s="271" t="s">
        <v>860</v>
      </c>
      <c r="E227" s="272" t="s">
        <v>14</v>
      </c>
      <c r="F227" s="273">
        <v>2</v>
      </c>
      <c r="G227" s="271" t="s">
        <v>1520</v>
      </c>
    </row>
    <row r="228" spans="1:7" ht="41.4">
      <c r="A228" s="271" t="s">
        <v>3176</v>
      </c>
      <c r="B228" s="271" t="s">
        <v>1349</v>
      </c>
      <c r="C228" s="271" t="s">
        <v>13</v>
      </c>
      <c r="D228" s="271" t="s">
        <v>861</v>
      </c>
      <c r="E228" s="272" t="s">
        <v>14</v>
      </c>
      <c r="F228" s="273">
        <v>1</v>
      </c>
      <c r="G228" s="271" t="s">
        <v>1520</v>
      </c>
    </row>
    <row r="229" spans="1:7">
      <c r="A229" s="268" t="s">
        <v>2911</v>
      </c>
      <c r="B229" s="268" t="s">
        <v>716</v>
      </c>
      <c r="C229" s="268"/>
      <c r="D229" s="268" t="s">
        <v>839</v>
      </c>
      <c r="E229" s="269"/>
      <c r="F229" s="270">
        <v>1</v>
      </c>
      <c r="G229" s="268"/>
    </row>
    <row r="230" spans="1:7" ht="41.4">
      <c r="A230" s="271" t="s">
        <v>2912</v>
      </c>
      <c r="B230" s="271" t="s">
        <v>1302</v>
      </c>
      <c r="C230" s="271" t="s">
        <v>13</v>
      </c>
      <c r="D230" s="271" t="s">
        <v>840</v>
      </c>
      <c r="E230" s="272" t="s">
        <v>14</v>
      </c>
      <c r="F230" s="273">
        <v>2</v>
      </c>
      <c r="G230" s="271" t="s">
        <v>1520</v>
      </c>
    </row>
    <row r="231" spans="1:7" ht="41.4">
      <c r="A231" s="271" t="s">
        <v>3177</v>
      </c>
      <c r="B231" s="271" t="s">
        <v>1306</v>
      </c>
      <c r="C231" s="271" t="s">
        <v>13</v>
      </c>
      <c r="D231" s="271" t="s">
        <v>841</v>
      </c>
      <c r="E231" s="272" t="s">
        <v>14</v>
      </c>
      <c r="F231" s="273">
        <v>6</v>
      </c>
      <c r="G231" s="271" t="s">
        <v>1520</v>
      </c>
    </row>
    <row r="232" spans="1:7" ht="41.4">
      <c r="A232" s="271" t="s">
        <v>2914</v>
      </c>
      <c r="B232" s="271" t="s">
        <v>1308</v>
      </c>
      <c r="C232" s="271" t="s">
        <v>13</v>
      </c>
      <c r="D232" s="271" t="s">
        <v>842</v>
      </c>
      <c r="E232" s="272" t="s">
        <v>14</v>
      </c>
      <c r="F232" s="273">
        <v>2</v>
      </c>
      <c r="G232" s="271" t="s">
        <v>1520</v>
      </c>
    </row>
    <row r="233" spans="1:7" ht="41.4">
      <c r="A233" s="271" t="s">
        <v>2915</v>
      </c>
      <c r="B233" s="271" t="s">
        <v>1311</v>
      </c>
      <c r="C233" s="271" t="s">
        <v>13</v>
      </c>
      <c r="D233" s="271" t="s">
        <v>843</v>
      </c>
      <c r="E233" s="272" t="s">
        <v>14</v>
      </c>
      <c r="F233" s="273">
        <v>6</v>
      </c>
      <c r="G233" s="271" t="s">
        <v>1520</v>
      </c>
    </row>
    <row r="234" spans="1:7" ht="41.4">
      <c r="A234" s="271" t="s">
        <v>2916</v>
      </c>
      <c r="B234" s="271" t="s">
        <v>1313</v>
      </c>
      <c r="C234" s="271" t="s">
        <v>13</v>
      </c>
      <c r="D234" s="271" t="s">
        <v>844</v>
      </c>
      <c r="E234" s="272" t="s">
        <v>14</v>
      </c>
      <c r="F234" s="273">
        <v>4</v>
      </c>
      <c r="G234" s="271" t="s">
        <v>1520</v>
      </c>
    </row>
    <row r="235" spans="1:7" ht="41.4">
      <c r="A235" s="271" t="s">
        <v>2917</v>
      </c>
      <c r="B235" s="271" t="s">
        <v>1315</v>
      </c>
      <c r="C235" s="271" t="s">
        <v>13</v>
      </c>
      <c r="D235" s="271" t="s">
        <v>845</v>
      </c>
      <c r="E235" s="272" t="s">
        <v>14</v>
      </c>
      <c r="F235" s="273">
        <v>4</v>
      </c>
      <c r="G235" s="271" t="s">
        <v>1520</v>
      </c>
    </row>
    <row r="236" spans="1:7" ht="55.2">
      <c r="A236" s="271" t="s">
        <v>2918</v>
      </c>
      <c r="B236" s="271" t="s">
        <v>1317</v>
      </c>
      <c r="C236" s="271" t="s">
        <v>13</v>
      </c>
      <c r="D236" s="271" t="s">
        <v>846</v>
      </c>
      <c r="E236" s="272" t="s">
        <v>14</v>
      </c>
      <c r="F236" s="273">
        <v>2</v>
      </c>
      <c r="G236" s="271" t="s">
        <v>1520</v>
      </c>
    </row>
    <row r="237" spans="1:7" ht="55.2">
      <c r="A237" s="271" t="s">
        <v>2919</v>
      </c>
      <c r="B237" s="271" t="s">
        <v>1614</v>
      </c>
      <c r="C237" s="271" t="s">
        <v>13</v>
      </c>
      <c r="D237" s="271" t="s">
        <v>1615</v>
      </c>
      <c r="E237" s="272" t="s">
        <v>14</v>
      </c>
      <c r="F237" s="273">
        <v>2</v>
      </c>
      <c r="G237" s="271" t="s">
        <v>1520</v>
      </c>
    </row>
    <row r="238" spans="1:7" ht="41.4">
      <c r="A238" s="271" t="s">
        <v>2920</v>
      </c>
      <c r="B238" s="271" t="s">
        <v>1319</v>
      </c>
      <c r="C238" s="271" t="s">
        <v>13</v>
      </c>
      <c r="D238" s="271" t="s">
        <v>847</v>
      </c>
      <c r="E238" s="272" t="s">
        <v>14</v>
      </c>
      <c r="F238" s="273">
        <v>2</v>
      </c>
      <c r="G238" s="271" t="s">
        <v>1520</v>
      </c>
    </row>
    <row r="239" spans="1:7" ht="41.4">
      <c r="A239" s="271" t="s">
        <v>2921</v>
      </c>
      <c r="B239" s="271" t="s">
        <v>1321</v>
      </c>
      <c r="C239" s="271" t="s">
        <v>13</v>
      </c>
      <c r="D239" s="271" t="s">
        <v>848</v>
      </c>
      <c r="E239" s="272" t="s">
        <v>16</v>
      </c>
      <c r="F239" s="273">
        <v>6.01</v>
      </c>
      <c r="G239" s="271" t="s">
        <v>1520</v>
      </c>
    </row>
    <row r="240" spans="1:7" ht="41.4">
      <c r="A240" s="271" t="s">
        <v>2922</v>
      </c>
      <c r="B240" s="271" t="s">
        <v>1323</v>
      </c>
      <c r="C240" s="271" t="s">
        <v>13</v>
      </c>
      <c r="D240" s="271" t="s">
        <v>849</v>
      </c>
      <c r="E240" s="272" t="s">
        <v>16</v>
      </c>
      <c r="F240" s="273">
        <v>18.53</v>
      </c>
      <c r="G240" s="271" t="s">
        <v>1520</v>
      </c>
    </row>
    <row r="241" spans="1:7" ht="41.4">
      <c r="A241" s="271" t="s">
        <v>2923</v>
      </c>
      <c r="B241" s="271" t="s">
        <v>1325</v>
      </c>
      <c r="C241" s="271" t="s">
        <v>13</v>
      </c>
      <c r="D241" s="271" t="s">
        <v>850</v>
      </c>
      <c r="E241" s="272" t="s">
        <v>16</v>
      </c>
      <c r="F241" s="273">
        <v>39.89</v>
      </c>
      <c r="G241" s="271" t="s">
        <v>1520</v>
      </c>
    </row>
    <row r="242" spans="1:7">
      <c r="A242" s="268" t="s">
        <v>2924</v>
      </c>
      <c r="B242" s="268" t="s">
        <v>716</v>
      </c>
      <c r="C242" s="268"/>
      <c r="D242" s="268" t="s">
        <v>1616</v>
      </c>
      <c r="E242" s="269"/>
      <c r="F242" s="270">
        <v>1</v>
      </c>
      <c r="G242" s="268"/>
    </row>
    <row r="243" spans="1:7" ht="41.4">
      <c r="A243" s="271" t="s">
        <v>2925</v>
      </c>
      <c r="B243" s="271" t="s">
        <v>1617</v>
      </c>
      <c r="C243" s="271" t="s">
        <v>13</v>
      </c>
      <c r="D243" s="271" t="s">
        <v>1618</v>
      </c>
      <c r="E243" s="272" t="s">
        <v>14</v>
      </c>
      <c r="F243" s="273">
        <v>9</v>
      </c>
      <c r="G243" s="271" t="s">
        <v>1520</v>
      </c>
    </row>
    <row r="244" spans="1:7" ht="41.4">
      <c r="A244" s="271" t="s">
        <v>3178</v>
      </c>
      <c r="B244" s="271" t="s">
        <v>1619</v>
      </c>
      <c r="C244" s="271" t="s">
        <v>13</v>
      </c>
      <c r="D244" s="271" t="s">
        <v>1620</v>
      </c>
      <c r="E244" s="272" t="s">
        <v>14</v>
      </c>
      <c r="F244" s="273">
        <v>1</v>
      </c>
      <c r="G244" s="271" t="s">
        <v>1520</v>
      </c>
    </row>
    <row r="245" spans="1:7" ht="41.4">
      <c r="A245" s="271" t="s">
        <v>3179</v>
      </c>
      <c r="B245" s="271" t="s">
        <v>1621</v>
      </c>
      <c r="C245" s="271" t="s">
        <v>13</v>
      </c>
      <c r="D245" s="271" t="s">
        <v>1622</v>
      </c>
      <c r="E245" s="272" t="s">
        <v>16</v>
      </c>
      <c r="F245" s="273">
        <v>23.65</v>
      </c>
      <c r="G245" s="271" t="s">
        <v>1520</v>
      </c>
    </row>
    <row r="246" spans="1:7">
      <c r="A246" s="268" t="s">
        <v>2928</v>
      </c>
      <c r="B246" s="268" t="s">
        <v>716</v>
      </c>
      <c r="C246" s="268"/>
      <c r="D246" s="268" t="s">
        <v>1623</v>
      </c>
      <c r="E246" s="269"/>
      <c r="F246" s="270">
        <v>1</v>
      </c>
      <c r="G246" s="268"/>
    </row>
    <row r="247" spans="1:7" ht="27.6">
      <c r="A247" s="271" t="s">
        <v>2929</v>
      </c>
      <c r="B247" s="271" t="s">
        <v>1383</v>
      </c>
      <c r="C247" s="271" t="s">
        <v>13</v>
      </c>
      <c r="D247" s="271" t="s">
        <v>872</v>
      </c>
      <c r="E247" s="272" t="s">
        <v>14</v>
      </c>
      <c r="F247" s="273">
        <v>3</v>
      </c>
      <c r="G247" s="271" t="s">
        <v>1520</v>
      </c>
    </row>
    <row r="248" spans="1:7" ht="27.6">
      <c r="A248" s="271" t="s">
        <v>3180</v>
      </c>
      <c r="B248" s="271" t="s">
        <v>1296</v>
      </c>
      <c r="C248" s="271" t="s">
        <v>13</v>
      </c>
      <c r="D248" s="271" t="s">
        <v>836</v>
      </c>
      <c r="E248" s="272" t="s">
        <v>16</v>
      </c>
      <c r="F248" s="273">
        <v>19.23</v>
      </c>
      <c r="G248" s="271" t="s">
        <v>1520</v>
      </c>
    </row>
    <row r="249" spans="1:7" ht="28.8">
      <c r="A249" s="271" t="s">
        <v>2931</v>
      </c>
      <c r="B249" s="271">
        <v>89868</v>
      </c>
      <c r="C249" s="492" t="s">
        <v>13</v>
      </c>
      <c r="D249" s="492" t="s">
        <v>3149</v>
      </c>
      <c r="E249" s="493" t="s">
        <v>14</v>
      </c>
      <c r="F249" s="475">
        <v>3</v>
      </c>
      <c r="G249" s="271" t="s">
        <v>1520</v>
      </c>
    </row>
    <row r="250" spans="1:7" ht="27.6">
      <c r="A250" s="271" t="s">
        <v>2932</v>
      </c>
      <c r="B250" s="271" t="s">
        <v>1290</v>
      </c>
      <c r="C250" s="271" t="s">
        <v>13</v>
      </c>
      <c r="D250" s="271" t="s">
        <v>833</v>
      </c>
      <c r="E250" s="272" t="s">
        <v>14</v>
      </c>
      <c r="F250" s="273">
        <v>12</v>
      </c>
      <c r="G250" s="271" t="s">
        <v>1520</v>
      </c>
    </row>
    <row r="251" spans="1:7" ht="41.4">
      <c r="A251" s="271" t="s">
        <v>2933</v>
      </c>
      <c r="B251" s="271" t="s">
        <v>1624</v>
      </c>
      <c r="C251" s="271" t="s">
        <v>13</v>
      </c>
      <c r="D251" s="271" t="s">
        <v>1625</v>
      </c>
      <c r="E251" s="272" t="s">
        <v>14</v>
      </c>
      <c r="F251" s="273">
        <v>3</v>
      </c>
      <c r="G251" s="271" t="s">
        <v>1520</v>
      </c>
    </row>
    <row r="252" spans="1:7">
      <c r="A252" s="268" t="s">
        <v>2934</v>
      </c>
      <c r="B252" s="268" t="s">
        <v>716</v>
      </c>
      <c r="C252" s="268"/>
      <c r="D252" s="268" t="s">
        <v>43</v>
      </c>
      <c r="E252" s="269"/>
      <c r="F252" s="270">
        <v>1</v>
      </c>
      <c r="G252" s="268"/>
    </row>
    <row r="253" spans="1:7">
      <c r="A253" s="268" t="s">
        <v>2935</v>
      </c>
      <c r="B253" s="268" t="s">
        <v>716</v>
      </c>
      <c r="C253" s="268"/>
      <c r="D253" s="268" t="s">
        <v>579</v>
      </c>
      <c r="E253" s="269"/>
      <c r="F253" s="270">
        <v>1</v>
      </c>
      <c r="G253" s="268"/>
    </row>
    <row r="254" spans="1:7" ht="27.6">
      <c r="A254" s="271" t="s">
        <v>2936</v>
      </c>
      <c r="B254" s="271" t="s">
        <v>580</v>
      </c>
      <c r="C254" s="271" t="s">
        <v>13</v>
      </c>
      <c r="D254" s="271" t="s">
        <v>581</v>
      </c>
      <c r="E254" s="272" t="s">
        <v>14</v>
      </c>
      <c r="F254" s="273">
        <v>4</v>
      </c>
      <c r="G254" s="271" t="s">
        <v>1520</v>
      </c>
    </row>
    <row r="255" spans="1:7" ht="27.6">
      <c r="A255" s="271" t="s">
        <v>3181</v>
      </c>
      <c r="B255" s="271" t="s">
        <v>1626</v>
      </c>
      <c r="C255" s="271" t="s">
        <v>13</v>
      </c>
      <c r="D255" s="271" t="s">
        <v>1627</v>
      </c>
      <c r="E255" s="272" t="s">
        <v>14</v>
      </c>
      <c r="F255" s="273">
        <v>2</v>
      </c>
      <c r="G255" s="271" t="s">
        <v>1520</v>
      </c>
    </row>
    <row r="256" spans="1:7" ht="27.6">
      <c r="A256" s="271" t="s">
        <v>2938</v>
      </c>
      <c r="B256" s="271" t="s">
        <v>1362</v>
      </c>
      <c r="C256" s="271" t="s">
        <v>13</v>
      </c>
      <c r="D256" s="271" t="s">
        <v>862</v>
      </c>
      <c r="E256" s="272" t="s">
        <v>14</v>
      </c>
      <c r="F256" s="273">
        <v>4</v>
      </c>
      <c r="G256" s="271" t="s">
        <v>1520</v>
      </c>
    </row>
    <row r="257" spans="1:7" ht="27.6">
      <c r="A257" s="271" t="s">
        <v>2939</v>
      </c>
      <c r="B257" s="271" t="s">
        <v>1364</v>
      </c>
      <c r="C257" s="271" t="s">
        <v>13</v>
      </c>
      <c r="D257" s="271" t="s">
        <v>863</v>
      </c>
      <c r="E257" s="272" t="s">
        <v>14</v>
      </c>
      <c r="F257" s="273">
        <v>2</v>
      </c>
      <c r="G257" s="271" t="s">
        <v>1520</v>
      </c>
    </row>
    <row r="258" spans="1:7">
      <c r="A258" s="271" t="s">
        <v>2940</v>
      </c>
      <c r="B258" s="271" t="s">
        <v>1628</v>
      </c>
      <c r="C258" s="271" t="s">
        <v>39</v>
      </c>
      <c r="D258" s="271" t="s">
        <v>1629</v>
      </c>
      <c r="E258" s="272" t="s">
        <v>14</v>
      </c>
      <c r="F258" s="273">
        <v>2</v>
      </c>
      <c r="G258" s="271" t="s">
        <v>1520</v>
      </c>
    </row>
    <row r="259" spans="1:7" ht="41.4">
      <c r="A259" s="271" t="s">
        <v>2941</v>
      </c>
      <c r="B259" s="271" t="s">
        <v>1630</v>
      </c>
      <c r="C259" s="271" t="s">
        <v>13</v>
      </c>
      <c r="D259" s="271" t="s">
        <v>1631</v>
      </c>
      <c r="E259" s="272" t="s">
        <v>14</v>
      </c>
      <c r="F259" s="273">
        <v>2</v>
      </c>
      <c r="G259" s="271" t="s">
        <v>1520</v>
      </c>
    </row>
    <row r="260" spans="1:7" ht="27.6">
      <c r="A260" s="271" t="s">
        <v>2942</v>
      </c>
      <c r="B260" s="271" t="s">
        <v>1632</v>
      </c>
      <c r="C260" s="271" t="s">
        <v>13</v>
      </c>
      <c r="D260" s="271" t="s">
        <v>1633</v>
      </c>
      <c r="E260" s="272" t="s">
        <v>14</v>
      </c>
      <c r="F260" s="273">
        <v>2</v>
      </c>
      <c r="G260" s="271" t="s">
        <v>1520</v>
      </c>
    </row>
    <row r="261" spans="1:7">
      <c r="A261" s="268" t="s">
        <v>2943</v>
      </c>
      <c r="B261" s="268" t="s">
        <v>716</v>
      </c>
      <c r="C261" s="268"/>
      <c r="D261" s="268" t="s">
        <v>578</v>
      </c>
      <c r="E261" s="269"/>
      <c r="F261" s="270">
        <v>1</v>
      </c>
      <c r="G261" s="268"/>
    </row>
    <row r="262" spans="1:7" ht="41.4">
      <c r="A262" s="271" t="s">
        <v>2944</v>
      </c>
      <c r="B262" s="271" t="s">
        <v>1366</v>
      </c>
      <c r="C262" s="271" t="s">
        <v>13</v>
      </c>
      <c r="D262" s="271" t="s">
        <v>1634</v>
      </c>
      <c r="E262" s="272" t="s">
        <v>14</v>
      </c>
      <c r="F262" s="273">
        <v>2</v>
      </c>
      <c r="G262" s="271" t="s">
        <v>1520</v>
      </c>
    </row>
    <row r="263" spans="1:7" ht="27.6">
      <c r="A263" s="271" t="s">
        <v>3182</v>
      </c>
      <c r="B263" s="271" t="s">
        <v>1367</v>
      </c>
      <c r="C263" s="271" t="s">
        <v>13</v>
      </c>
      <c r="D263" s="271" t="s">
        <v>864</v>
      </c>
      <c r="E263" s="272" t="s">
        <v>14</v>
      </c>
      <c r="F263" s="273">
        <v>2</v>
      </c>
      <c r="G263" s="271" t="s">
        <v>1520</v>
      </c>
    </row>
    <row r="264" spans="1:7" ht="41.4">
      <c r="A264" s="271" t="s">
        <v>3183</v>
      </c>
      <c r="B264" s="271" t="s">
        <v>1635</v>
      </c>
      <c r="C264" s="271" t="s">
        <v>13</v>
      </c>
      <c r="D264" s="271" t="s">
        <v>1636</v>
      </c>
      <c r="E264" s="272" t="s">
        <v>14</v>
      </c>
      <c r="F264" s="273">
        <v>2</v>
      </c>
      <c r="G264" s="271" t="s">
        <v>1520</v>
      </c>
    </row>
    <row r="265" spans="1:7">
      <c r="A265" s="268" t="s">
        <v>2947</v>
      </c>
      <c r="B265" s="268" t="s">
        <v>716</v>
      </c>
      <c r="C265" s="268"/>
      <c r="D265" s="268" t="s">
        <v>582</v>
      </c>
      <c r="E265" s="269"/>
      <c r="F265" s="270">
        <v>1</v>
      </c>
      <c r="G265" s="268"/>
    </row>
    <row r="266" spans="1:7" ht="41.4">
      <c r="A266" s="271" t="s">
        <v>2948</v>
      </c>
      <c r="B266" s="479" t="s">
        <v>3154</v>
      </c>
      <c r="C266" s="460" t="s">
        <v>10</v>
      </c>
      <c r="D266" s="460" t="s">
        <v>3151</v>
      </c>
      <c r="E266" s="272" t="s">
        <v>16</v>
      </c>
      <c r="F266" s="273">
        <v>4.7</v>
      </c>
      <c r="G266" s="271" t="s">
        <v>1541</v>
      </c>
    </row>
    <row r="267" spans="1:7" ht="27.6">
      <c r="A267" s="271" t="s">
        <v>3184</v>
      </c>
      <c r="B267" s="460">
        <v>98689</v>
      </c>
      <c r="C267" s="460" t="s">
        <v>13</v>
      </c>
      <c r="D267" s="460" t="s">
        <v>3150</v>
      </c>
      <c r="E267" s="272" t="s">
        <v>16</v>
      </c>
      <c r="F267" s="273">
        <v>7.85</v>
      </c>
      <c r="G267" s="271" t="s">
        <v>1542</v>
      </c>
    </row>
    <row r="268" spans="1:7">
      <c r="A268" s="268" t="s">
        <v>2950</v>
      </c>
      <c r="B268" s="268" t="s">
        <v>716</v>
      </c>
      <c r="C268" s="268"/>
      <c r="D268" s="268" t="s">
        <v>867</v>
      </c>
      <c r="E268" s="269"/>
      <c r="F268" s="270">
        <v>1</v>
      </c>
      <c r="G268" s="268"/>
    </row>
    <row r="269" spans="1:7" ht="33.75" customHeight="1">
      <c r="A269" s="271" t="s">
        <v>2951</v>
      </c>
      <c r="B269" s="271" t="s">
        <v>1374</v>
      </c>
      <c r="C269" s="271" t="s">
        <v>13</v>
      </c>
      <c r="D269" s="271" t="s">
        <v>868</v>
      </c>
      <c r="E269" s="272" t="s">
        <v>14</v>
      </c>
      <c r="F269" s="273">
        <v>2</v>
      </c>
      <c r="G269" s="271" t="s">
        <v>1520</v>
      </c>
    </row>
    <row r="270" spans="1:7" ht="41.4">
      <c r="A270" s="271" t="s">
        <v>3185</v>
      </c>
      <c r="B270" s="476" t="s">
        <v>3190</v>
      </c>
      <c r="C270" s="468" t="s">
        <v>10</v>
      </c>
      <c r="D270" s="468" t="s">
        <v>3191</v>
      </c>
      <c r="E270" s="272" t="s">
        <v>14</v>
      </c>
      <c r="F270" s="273">
        <v>2</v>
      </c>
      <c r="G270" s="271" t="s">
        <v>1520</v>
      </c>
    </row>
    <row r="271" spans="1:7" ht="33.75" customHeight="1">
      <c r="A271" s="271" t="s">
        <v>3186</v>
      </c>
      <c r="B271" s="271" t="s">
        <v>1379</v>
      </c>
      <c r="C271" s="271" t="s">
        <v>39</v>
      </c>
      <c r="D271" s="271" t="s">
        <v>870</v>
      </c>
      <c r="E271" s="272" t="s">
        <v>14</v>
      </c>
      <c r="F271" s="273">
        <v>2</v>
      </c>
      <c r="G271" s="271" t="s">
        <v>1520</v>
      </c>
    </row>
    <row r="272" spans="1:7" ht="33.75" customHeight="1">
      <c r="A272" s="271" t="s">
        <v>3187</v>
      </c>
      <c r="B272" s="271" t="s">
        <v>1381</v>
      </c>
      <c r="C272" s="271" t="s">
        <v>39</v>
      </c>
      <c r="D272" s="271" t="s">
        <v>871</v>
      </c>
      <c r="E272" s="272" t="s">
        <v>14</v>
      </c>
      <c r="F272" s="273">
        <v>3</v>
      </c>
      <c r="G272" s="271" t="s">
        <v>1520</v>
      </c>
    </row>
    <row r="273" spans="1:7">
      <c r="A273" s="268" t="s">
        <v>2955</v>
      </c>
      <c r="B273" s="268" t="s">
        <v>716</v>
      </c>
      <c r="C273" s="268"/>
      <c r="D273" s="268" t="s">
        <v>1637</v>
      </c>
      <c r="E273" s="269"/>
      <c r="F273" s="270">
        <v>1</v>
      </c>
      <c r="G273" s="268"/>
    </row>
    <row r="274" spans="1:7" ht="30.75" customHeight="1">
      <c r="A274" s="271" t="s">
        <v>2956</v>
      </c>
      <c r="B274" s="271" t="s">
        <v>1638</v>
      </c>
      <c r="C274" s="271" t="s">
        <v>13</v>
      </c>
      <c r="D274" s="271" t="s">
        <v>1639</v>
      </c>
      <c r="E274" s="272" t="s">
        <v>18</v>
      </c>
      <c r="F274" s="273">
        <v>20.75</v>
      </c>
      <c r="G274" s="271" t="s">
        <v>1543</v>
      </c>
    </row>
    <row r="275" spans="1:7" ht="30.75" customHeight="1">
      <c r="A275" s="271" t="s">
        <v>2957</v>
      </c>
      <c r="B275" s="271" t="s">
        <v>1640</v>
      </c>
      <c r="C275" s="271" t="s">
        <v>13</v>
      </c>
      <c r="D275" s="271" t="s">
        <v>1641</v>
      </c>
      <c r="E275" s="272" t="s">
        <v>18</v>
      </c>
      <c r="F275" s="273">
        <v>31.363</v>
      </c>
      <c r="G275" s="271" t="s">
        <v>1543</v>
      </c>
    </row>
    <row r="276" spans="1:7">
      <c r="A276" s="268" t="s">
        <v>2958</v>
      </c>
      <c r="B276" s="268" t="s">
        <v>716</v>
      </c>
      <c r="C276" s="268"/>
      <c r="D276" s="268" t="s">
        <v>44</v>
      </c>
      <c r="E276" s="269"/>
      <c r="F276" s="270">
        <v>1</v>
      </c>
      <c r="G276" s="268"/>
    </row>
    <row r="277" spans="1:7" ht="33.75" customHeight="1">
      <c r="A277" s="274" t="s">
        <v>2959</v>
      </c>
      <c r="B277" s="274" t="s">
        <v>1385</v>
      </c>
      <c r="C277" s="274" t="s">
        <v>39</v>
      </c>
      <c r="D277" s="274" t="s">
        <v>873</v>
      </c>
      <c r="E277" s="275" t="s">
        <v>18</v>
      </c>
      <c r="F277" s="276">
        <v>72.44</v>
      </c>
      <c r="G277" s="271" t="s">
        <v>1520</v>
      </c>
    </row>
    <row r="279" spans="1:7">
      <c r="G279" s="160" t="str">
        <f>'ORÇA. SINT'!J280</f>
        <v>Sinop - MT, 15 de abril de 2026</v>
      </c>
    </row>
    <row r="282" spans="1:7" ht="12.75" customHeight="1">
      <c r="D282" s="186" t="s">
        <v>2679</v>
      </c>
    </row>
    <row r="283" spans="1:7" ht="12.75" customHeight="1">
      <c r="D283" s="176" t="s">
        <v>2680</v>
      </c>
    </row>
    <row r="284" spans="1:7" ht="12.75" customHeight="1">
      <c r="D284" s="176" t="s">
        <v>2681</v>
      </c>
    </row>
    <row r="285" spans="1:7" ht="12.75" customHeight="1">
      <c r="D285" s="176" t="s">
        <v>2682</v>
      </c>
    </row>
  </sheetData>
  <mergeCells count="13">
    <mergeCell ref="B8:G8"/>
    <mergeCell ref="B9:G9"/>
    <mergeCell ref="A14:G14"/>
    <mergeCell ref="B10:G10"/>
    <mergeCell ref="B11:G11"/>
    <mergeCell ref="B12:G12"/>
    <mergeCell ref="B13:G13"/>
    <mergeCell ref="A8:A13"/>
    <mergeCell ref="A2:G2"/>
    <mergeCell ref="A3:G3"/>
    <mergeCell ref="A4:G4"/>
    <mergeCell ref="B6:G6"/>
    <mergeCell ref="B7:G7"/>
  </mergeCells>
  <phoneticPr fontId="15" type="noConversion"/>
  <printOptions horizontalCentered="1"/>
  <pageMargins left="0.23622047244094491" right="0.23622047244094491" top="0.74803149606299213" bottom="0.74803149606299213" header="0.31496062992125984" footer="0.31496062992125984"/>
  <pageSetup paperSize="9" scale="56" fitToHeight="0" orientation="portrait" horizontalDpi="4294967293" verticalDpi="4294967293" r:id="rId1"/>
  <rowBreaks count="4" manualBreakCount="4">
    <brk id="108" max="6" man="1"/>
    <brk id="123" max="6" man="1"/>
    <brk id="161" max="6" man="1"/>
    <brk id="182"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2C8F7-7775-4100-B18E-F5A9087B30D2}">
  <sheetPr>
    <tabColor theme="8" tint="-9.9978637043366805E-2"/>
    <pageSetUpPr fitToPage="1"/>
  </sheetPr>
  <dimension ref="A1:XEW157"/>
  <sheetViews>
    <sheetView showOutlineSymbols="0" showWhiteSpace="0" view="pageBreakPreview" topLeftCell="A5" zoomScale="85" zoomScaleNormal="70" zoomScaleSheetLayoutView="85" workbookViewId="0">
      <selection activeCell="D21" sqref="D21"/>
    </sheetView>
  </sheetViews>
  <sheetFormatPr defaultColWidth="9" defaultRowHeight="14.4"/>
  <cols>
    <col min="1" max="1" width="10" style="32" bestFit="1" customWidth="1"/>
    <col min="2" max="2" width="12" style="32" bestFit="1" customWidth="1"/>
    <col min="3" max="3" width="10" style="32" bestFit="1" customWidth="1"/>
    <col min="4" max="4" width="60" style="32" bestFit="1" customWidth="1"/>
    <col min="5" max="5" width="15" style="32" bestFit="1" customWidth="1"/>
    <col min="6" max="7" width="12" style="32" bestFit="1" customWidth="1"/>
    <col min="8" max="8" width="17" style="33" customWidth="1"/>
    <col min="9" max="16384" width="9" style="17"/>
  </cols>
  <sheetData>
    <row r="1" spans="1:8" ht="9.9" customHeight="1"/>
    <row r="2" spans="1:8" ht="24.9" customHeight="1">
      <c r="A2" s="641" t="s">
        <v>2664</v>
      </c>
      <c r="B2" s="641"/>
      <c r="C2" s="641"/>
      <c r="D2" s="641"/>
      <c r="E2" s="641"/>
      <c r="F2" s="641"/>
      <c r="G2" s="641"/>
      <c r="H2" s="641"/>
    </row>
    <row r="3" spans="1:8" ht="24.9" customHeight="1">
      <c r="A3" s="642" t="s">
        <v>2665</v>
      </c>
      <c r="B3" s="642"/>
      <c r="C3" s="642"/>
      <c r="D3" s="642"/>
      <c r="E3" s="642"/>
      <c r="F3" s="642"/>
      <c r="G3" s="642"/>
      <c r="H3" s="642"/>
    </row>
    <row r="4" spans="1:8" ht="24.9" customHeight="1">
      <c r="A4" s="643" t="s">
        <v>2666</v>
      </c>
      <c r="B4" s="643"/>
      <c r="C4" s="643"/>
      <c r="D4" s="643"/>
      <c r="E4" s="643"/>
      <c r="F4" s="643"/>
      <c r="G4" s="643"/>
      <c r="H4" s="643"/>
    </row>
    <row r="5" spans="1:8" ht="15" customHeight="1"/>
    <row r="6" spans="1:8" ht="15.6">
      <c r="A6" s="213" t="s">
        <v>2667</v>
      </c>
      <c r="B6" s="323" t="str">
        <f>'ORÇA. SINT'!B6</f>
        <v>AMPLIAÇÃO DA DELEGACIA DE PARANAÍTA - MT</v>
      </c>
      <c r="C6" s="323"/>
      <c r="D6" s="262"/>
      <c r="E6" s="262"/>
      <c r="F6" s="262"/>
      <c r="G6" s="262"/>
      <c r="H6" s="263"/>
    </row>
    <row r="7" spans="1:8" ht="15.6">
      <c r="A7" s="211" t="s">
        <v>2668</v>
      </c>
      <c r="B7" s="324" t="str">
        <f>'ORÇA. SINT'!B7</f>
        <v>RUA  VIA TRÊS / N° 275 / CENTRO / PARANAÍTA - MT "DELEGACIA DA POLÍCIA
CIVIL", CORD. GEO. (LAT. 9° 40'13.64''S / LOG. 56° 28' 13.89''O)</v>
      </c>
      <c r="C7" s="324"/>
    </row>
    <row r="8" spans="1:8" ht="15.6">
      <c r="A8" s="698" t="s">
        <v>2669</v>
      </c>
      <c r="B8" s="324" t="str">
        <f>'ORÇA. SINT'!B8</f>
        <v>SINAPI - 02/2026 - Mato Grosso</v>
      </c>
      <c r="C8" s="324"/>
    </row>
    <row r="9" spans="1:8" ht="16.5" customHeight="1">
      <c r="A9" s="699"/>
      <c r="B9" s="324" t="str">
        <f>'ORÇA. SINT'!B9</f>
        <v>SBC - 02/2026 - CBA - Cuiabá</v>
      </c>
      <c r="C9" s="324"/>
    </row>
    <row r="10" spans="1:8" ht="16.5" customHeight="1">
      <c r="A10" s="699"/>
      <c r="B10" s="324" t="str">
        <f>'ORÇA. SINT'!B10</f>
        <v>SETOP - 01/2026 - Para</v>
      </c>
      <c r="C10" s="324"/>
    </row>
    <row r="11" spans="1:8" ht="16.5" customHeight="1">
      <c r="A11" s="699"/>
      <c r="B11" s="324" t="str">
        <f>'ORÇA. SINT'!B11</f>
        <v>AGESUL - 01/2026 - Mato Grosso do Sul</v>
      </c>
      <c r="C11" s="324"/>
    </row>
    <row r="12" spans="1:8" ht="16.5" customHeight="1">
      <c r="A12" s="699"/>
      <c r="B12" s="324" t="str">
        <f>'ORÇA. SINT'!B12</f>
        <v>ORSE - 02/2026 - Sergipe</v>
      </c>
      <c r="C12" s="324"/>
    </row>
    <row r="13" spans="1:8" ht="17.25" customHeight="1" thickBot="1">
      <c r="A13" s="700"/>
      <c r="B13" s="324" t="str">
        <f>'ORÇA. SINT'!B13</f>
        <v>SUDECAP - 10/2025 - Minas Gerais</v>
      </c>
      <c r="C13" s="324"/>
    </row>
    <row r="14" spans="1:8" s="1" customFormat="1" ht="21.6" thickBot="1">
      <c r="A14" s="696" t="s">
        <v>2695</v>
      </c>
      <c r="B14" s="697"/>
      <c r="C14" s="697"/>
      <c r="D14" s="697"/>
      <c r="E14" s="697"/>
      <c r="F14" s="697"/>
      <c r="G14" s="697"/>
      <c r="H14" s="697"/>
    </row>
    <row r="15" spans="1:8" s="34" customFormat="1" ht="16.5" customHeight="1" thickBot="1">
      <c r="A15" s="118"/>
      <c r="B15"/>
      <c r="C15"/>
      <c r="D15"/>
      <c r="E15"/>
      <c r="F15"/>
      <c r="G15"/>
      <c r="H15"/>
    </row>
    <row r="16" spans="1:8" s="34" customFormat="1" ht="16.5" customHeight="1">
      <c r="A16" s="556" t="s">
        <v>317</v>
      </c>
      <c r="B16" s="557" t="s">
        <v>2</v>
      </c>
      <c r="C16" s="558" t="s">
        <v>3</v>
      </c>
      <c r="D16" s="559" t="s">
        <v>4</v>
      </c>
      <c r="E16" s="560" t="s">
        <v>5</v>
      </c>
      <c r="F16" s="557" t="s">
        <v>6</v>
      </c>
      <c r="G16" s="557" t="s">
        <v>7</v>
      </c>
      <c r="H16" s="561" t="s">
        <v>8</v>
      </c>
    </row>
    <row r="17" spans="1:10" s="34" customFormat="1" ht="24.9" customHeight="1">
      <c r="A17" s="378" t="s">
        <v>49</v>
      </c>
      <c r="B17" s="465" t="s">
        <v>2696</v>
      </c>
      <c r="C17" s="369" t="s">
        <v>10</v>
      </c>
      <c r="D17" s="371" t="s">
        <v>2697</v>
      </c>
      <c r="E17" s="372" t="s">
        <v>14</v>
      </c>
      <c r="F17" s="373">
        <v>1</v>
      </c>
      <c r="G17" s="337"/>
      <c r="H17" s="340">
        <f>SUM(H18:H19)</f>
        <v>16114.45</v>
      </c>
    </row>
    <row r="18" spans="1:10" s="34" customFormat="1" ht="24.9" customHeight="1">
      <c r="A18" s="562" t="s">
        <v>50</v>
      </c>
      <c r="B18" s="147" t="s">
        <v>591</v>
      </c>
      <c r="C18" s="147" t="s">
        <v>13</v>
      </c>
      <c r="D18" s="147" t="s">
        <v>592</v>
      </c>
      <c r="E18" s="618" t="s">
        <v>52</v>
      </c>
      <c r="F18" s="620">
        <v>55</v>
      </c>
      <c r="G18" s="619">
        <v>143.47</v>
      </c>
      <c r="H18" s="340">
        <f>TRUNC(G18*F18,2)</f>
        <v>7890.85</v>
      </c>
    </row>
    <row r="19" spans="1:10" s="34" customFormat="1" ht="24.9" customHeight="1">
      <c r="A19" s="563" t="s">
        <v>50</v>
      </c>
      <c r="B19" s="147" t="s">
        <v>1096</v>
      </c>
      <c r="C19" s="147" t="s">
        <v>13</v>
      </c>
      <c r="D19" s="147" t="s">
        <v>722</v>
      </c>
      <c r="E19" s="618" t="s">
        <v>52</v>
      </c>
      <c r="F19" s="620">
        <v>220</v>
      </c>
      <c r="G19" s="619">
        <v>37.380000000000003</v>
      </c>
      <c r="H19" s="380">
        <f>TRUNC(G19*F19,2)</f>
        <v>8223.6</v>
      </c>
    </row>
    <row r="20" spans="1:10" s="34" customFormat="1" ht="24.9" customHeight="1" thickBot="1">
      <c r="A20" s="564"/>
      <c r="B20" s="565"/>
      <c r="C20" s="566"/>
      <c r="D20" s="567"/>
      <c r="E20" s="383"/>
      <c r="F20" s="384"/>
      <c r="G20" s="586"/>
      <c r="H20" s="382"/>
    </row>
    <row r="21" spans="1:10" s="34" customFormat="1" ht="16.5" customHeight="1">
      <c r="A21" s="587"/>
      <c r="B21" s="588"/>
      <c r="C21" s="588"/>
      <c r="D21" s="588"/>
      <c r="E21" s="588"/>
      <c r="F21" s="588"/>
      <c r="G21" s="588"/>
      <c r="H21" s="589"/>
      <c r="I21" s="537"/>
      <c r="J21" s="537"/>
    </row>
    <row r="22" spans="1:10" s="34" customFormat="1" ht="16.5" customHeight="1">
      <c r="A22" s="548" t="s">
        <v>2798</v>
      </c>
      <c r="B22" s="549" t="s">
        <v>2</v>
      </c>
      <c r="C22" s="550" t="s">
        <v>3</v>
      </c>
      <c r="D22" s="551" t="s">
        <v>4</v>
      </c>
      <c r="E22" s="552" t="s">
        <v>5</v>
      </c>
      <c r="F22" s="549" t="s">
        <v>6</v>
      </c>
      <c r="G22" s="549" t="s">
        <v>7</v>
      </c>
      <c r="H22" s="568" t="s">
        <v>8</v>
      </c>
      <c r="I22" s="537"/>
      <c r="J22" s="537"/>
    </row>
    <row r="23" spans="1:10" s="34" customFormat="1" ht="52.8">
      <c r="A23" s="378" t="s">
        <v>49</v>
      </c>
      <c r="B23" s="465" t="s">
        <v>3055</v>
      </c>
      <c r="C23" s="369" t="s">
        <v>10</v>
      </c>
      <c r="D23" s="371" t="s">
        <v>3067</v>
      </c>
      <c r="E23" s="372" t="s">
        <v>708</v>
      </c>
      <c r="F23" s="373">
        <v>1</v>
      </c>
      <c r="G23" s="337">
        <f>H23</f>
        <v>968.74999999999989</v>
      </c>
      <c r="H23" s="340">
        <f>SUM(H24:H28)</f>
        <v>968.74999999999989</v>
      </c>
      <c r="J23" s="601"/>
    </row>
    <row r="24" spans="1:10" s="34" customFormat="1" ht="26.4">
      <c r="A24" s="378" t="s">
        <v>50</v>
      </c>
      <c r="B24" s="370">
        <v>88316</v>
      </c>
      <c r="C24" s="369" t="s">
        <v>13</v>
      </c>
      <c r="D24" s="371" t="s">
        <v>3049</v>
      </c>
      <c r="E24" s="372" t="s">
        <v>52</v>
      </c>
      <c r="F24" s="373">
        <v>0.191</v>
      </c>
      <c r="G24" s="591">
        <v>24.68</v>
      </c>
      <c r="H24" s="340">
        <f>TRUNC(F24*G24,2)</f>
        <v>4.71</v>
      </c>
    </row>
    <row r="25" spans="1:10" s="34" customFormat="1" ht="26.4">
      <c r="A25" s="378" t="s">
        <v>50</v>
      </c>
      <c r="B25" s="370">
        <v>88309</v>
      </c>
      <c r="C25" s="369" t="s">
        <v>13</v>
      </c>
      <c r="D25" s="371" t="s">
        <v>3042</v>
      </c>
      <c r="E25" s="372" t="s">
        <v>52</v>
      </c>
      <c r="F25" s="373">
        <v>0.38200000000000001</v>
      </c>
      <c r="G25" s="591">
        <v>30.54</v>
      </c>
      <c r="H25" s="340">
        <f t="shared" ref="H25:H28" si="0">TRUNC(F25*G25,2)</f>
        <v>11.66</v>
      </c>
    </row>
    <row r="26" spans="1:10" s="34" customFormat="1" ht="39.6">
      <c r="A26" s="378" t="s">
        <v>48</v>
      </c>
      <c r="B26" s="370">
        <v>7568</v>
      </c>
      <c r="C26" s="369" t="s">
        <v>13</v>
      </c>
      <c r="D26" s="371" t="s">
        <v>3039</v>
      </c>
      <c r="E26" s="372" t="s">
        <v>403</v>
      </c>
      <c r="F26" s="373">
        <v>4.8166000000000002</v>
      </c>
      <c r="G26" s="591">
        <v>0.61</v>
      </c>
      <c r="H26" s="340">
        <f t="shared" si="0"/>
        <v>2.93</v>
      </c>
    </row>
    <row r="27" spans="1:10" s="34" customFormat="1" ht="39.6">
      <c r="A27" s="378" t="s">
        <v>48</v>
      </c>
      <c r="B27" s="370">
        <v>1872</v>
      </c>
      <c r="C27" s="369" t="s">
        <v>3053</v>
      </c>
      <c r="D27" s="371" t="s">
        <v>3054</v>
      </c>
      <c r="E27" s="372" t="s">
        <v>708</v>
      </c>
      <c r="F27" s="373">
        <v>1</v>
      </c>
      <c r="G27" s="337">
        <v>913.93</v>
      </c>
      <c r="H27" s="340">
        <f t="shared" si="0"/>
        <v>913.93</v>
      </c>
    </row>
    <row r="28" spans="1:10" s="34" customFormat="1" ht="26.4">
      <c r="A28" s="378" t="s">
        <v>48</v>
      </c>
      <c r="B28" s="370">
        <v>142</v>
      </c>
      <c r="C28" s="369" t="s">
        <v>13</v>
      </c>
      <c r="D28" s="371" t="s">
        <v>3043</v>
      </c>
      <c r="E28" s="372" t="s">
        <v>403</v>
      </c>
      <c r="F28" s="373">
        <v>0.88290000000000002</v>
      </c>
      <c r="G28" s="591">
        <v>40.24</v>
      </c>
      <c r="H28" s="340">
        <f t="shared" si="0"/>
        <v>35.520000000000003</v>
      </c>
    </row>
    <row r="29" spans="1:10" s="34" customFormat="1" ht="16.5" customHeight="1" thickBot="1">
      <c r="A29" s="569"/>
      <c r="B29" s="592"/>
      <c r="C29" s="592"/>
      <c r="D29" s="592"/>
      <c r="E29" s="592"/>
      <c r="F29" s="592"/>
      <c r="G29" s="592"/>
      <c r="H29" s="593"/>
    </row>
    <row r="30" spans="1:10" s="34" customFormat="1" ht="13.2">
      <c r="A30" s="387"/>
      <c r="B30" s="388"/>
      <c r="C30" s="387"/>
      <c r="D30" s="389"/>
      <c r="E30" s="385"/>
      <c r="F30" s="386"/>
      <c r="G30" s="594"/>
      <c r="H30" s="381"/>
    </row>
    <row r="31" spans="1:10" s="34" customFormat="1" ht="13.8">
      <c r="A31" s="548" t="s">
        <v>2799</v>
      </c>
      <c r="B31" s="570" t="s">
        <v>2</v>
      </c>
      <c r="C31" s="571" t="s">
        <v>3</v>
      </c>
      <c r="D31" s="572" t="s">
        <v>4</v>
      </c>
      <c r="E31" s="573" t="s">
        <v>5</v>
      </c>
      <c r="F31" s="570" t="s">
        <v>6</v>
      </c>
      <c r="G31" s="570" t="s">
        <v>7</v>
      </c>
      <c r="H31" s="574" t="s">
        <v>8</v>
      </c>
    </row>
    <row r="32" spans="1:10" s="34" customFormat="1" ht="52.8">
      <c r="A32" s="378" t="s">
        <v>49</v>
      </c>
      <c r="B32" s="465" t="s">
        <v>3060</v>
      </c>
      <c r="C32" s="369" t="s">
        <v>10</v>
      </c>
      <c r="D32" s="371" t="s">
        <v>3058</v>
      </c>
      <c r="E32" s="372" t="s">
        <v>708</v>
      </c>
      <c r="F32" s="373">
        <v>1</v>
      </c>
      <c r="G32" s="337">
        <f>H32</f>
        <v>548.73000000000013</v>
      </c>
      <c r="H32" s="340">
        <f>SUM(H33:H48)</f>
        <v>548.73000000000013</v>
      </c>
    </row>
    <row r="33" spans="1:10" s="34" customFormat="1" ht="26.4">
      <c r="A33" s="378" t="s">
        <v>50</v>
      </c>
      <c r="B33" s="370">
        <v>34360</v>
      </c>
      <c r="C33" s="369" t="s">
        <v>13</v>
      </c>
      <c r="D33" s="371" t="s">
        <v>3023</v>
      </c>
      <c r="E33" s="372" t="s">
        <v>15</v>
      </c>
      <c r="F33" s="373">
        <f>3.3333333*0.2</f>
        <v>0.66666666000000008</v>
      </c>
      <c r="G33" s="337">
        <v>43.16</v>
      </c>
      <c r="H33" s="340">
        <f>TRUNC(F33*G33,2)</f>
        <v>28.77</v>
      </c>
    </row>
    <row r="34" spans="1:10" s="34" customFormat="1" ht="26.4">
      <c r="A34" s="378" t="s">
        <v>50</v>
      </c>
      <c r="B34" s="370">
        <v>34360</v>
      </c>
      <c r="C34" s="369" t="s">
        <v>13</v>
      </c>
      <c r="D34" s="371" t="s">
        <v>3024</v>
      </c>
      <c r="E34" s="372" t="s">
        <v>15</v>
      </c>
      <c r="F34" s="373">
        <f>3.3333333*0.2</f>
        <v>0.66666666000000008</v>
      </c>
      <c r="G34" s="337">
        <v>43.16</v>
      </c>
      <c r="H34" s="340">
        <f t="shared" ref="H34:H43" si="1">TRUNC(F34*G34,2)</f>
        <v>28.77</v>
      </c>
    </row>
    <row r="35" spans="1:10" s="34" customFormat="1" ht="26.4">
      <c r="A35" s="378" t="s">
        <v>50</v>
      </c>
      <c r="B35" s="370">
        <v>34360</v>
      </c>
      <c r="C35" s="369" t="s">
        <v>13</v>
      </c>
      <c r="D35" s="371" t="s">
        <v>3025</v>
      </c>
      <c r="E35" s="372" t="s">
        <v>15</v>
      </c>
      <c r="F35" s="373">
        <f>1*0.767</f>
        <v>0.76700000000000002</v>
      </c>
      <c r="G35" s="337">
        <v>43.16</v>
      </c>
      <c r="H35" s="340">
        <f t="shared" si="1"/>
        <v>33.1</v>
      </c>
    </row>
    <row r="36" spans="1:10" s="34" customFormat="1" ht="26.4">
      <c r="A36" s="378" t="s">
        <v>50</v>
      </c>
      <c r="B36" s="370">
        <v>34360</v>
      </c>
      <c r="C36" s="369" t="s">
        <v>13</v>
      </c>
      <c r="D36" s="371" t="s">
        <v>3026</v>
      </c>
      <c r="E36" s="372" t="s">
        <v>15</v>
      </c>
      <c r="F36" s="373">
        <f>1*0.717</f>
        <v>0.71699999999999997</v>
      </c>
      <c r="G36" s="337">
        <v>43.16</v>
      </c>
      <c r="H36" s="340">
        <f t="shared" si="1"/>
        <v>30.94</v>
      </c>
    </row>
    <row r="37" spans="1:10" s="34" customFormat="1" ht="26.4">
      <c r="A37" s="378" t="s">
        <v>50</v>
      </c>
      <c r="B37" s="370">
        <v>34360</v>
      </c>
      <c r="C37" s="369" t="s">
        <v>13</v>
      </c>
      <c r="D37" s="371" t="s">
        <v>3027</v>
      </c>
      <c r="E37" s="372" t="s">
        <v>15</v>
      </c>
      <c r="F37" s="373">
        <f>1.3333333*0.468</f>
        <v>0.62399998440000004</v>
      </c>
      <c r="G37" s="337">
        <v>43.16</v>
      </c>
      <c r="H37" s="340">
        <f t="shared" si="1"/>
        <v>26.93</v>
      </c>
    </row>
    <row r="38" spans="1:10" s="34" customFormat="1" ht="26.4">
      <c r="A38" s="378" t="s">
        <v>50</v>
      </c>
      <c r="B38" s="370">
        <v>34360</v>
      </c>
      <c r="C38" s="369" t="s">
        <v>13</v>
      </c>
      <c r="D38" s="371" t="s">
        <v>3028</v>
      </c>
      <c r="E38" s="372" t="s">
        <v>15</v>
      </c>
      <c r="F38" s="373">
        <f>1.164*0.533</f>
        <v>0.62041199999999996</v>
      </c>
      <c r="G38" s="337">
        <v>43.16</v>
      </c>
      <c r="H38" s="340">
        <f t="shared" si="1"/>
        <v>26.77</v>
      </c>
    </row>
    <row r="39" spans="1:10" s="34" customFormat="1" ht="26.4">
      <c r="A39" s="378" t="s">
        <v>50</v>
      </c>
      <c r="B39" s="370">
        <v>34360</v>
      </c>
      <c r="C39" s="369" t="s">
        <v>13</v>
      </c>
      <c r="D39" s="371" t="s">
        <v>3029</v>
      </c>
      <c r="E39" s="372" t="s">
        <v>15</v>
      </c>
      <c r="F39" s="373">
        <f>1.96*0.517</f>
        <v>1.01332</v>
      </c>
      <c r="G39" s="337">
        <v>43.16</v>
      </c>
      <c r="H39" s="340">
        <f t="shared" si="1"/>
        <v>43.73</v>
      </c>
    </row>
    <row r="40" spans="1:10" s="34" customFormat="1" ht="26.4">
      <c r="A40" s="378" t="s">
        <v>50</v>
      </c>
      <c r="B40" s="370">
        <v>34360</v>
      </c>
      <c r="C40" s="369" t="s">
        <v>13</v>
      </c>
      <c r="D40" s="371" t="s">
        <v>3030</v>
      </c>
      <c r="E40" s="372" t="s">
        <v>15</v>
      </c>
      <c r="F40" s="373">
        <f>4.1530667*0.117</f>
        <v>0.48590880390000002</v>
      </c>
      <c r="G40" s="337">
        <v>43.16</v>
      </c>
      <c r="H40" s="340">
        <f t="shared" si="1"/>
        <v>20.97</v>
      </c>
    </row>
    <row r="41" spans="1:10" s="34" customFormat="1" ht="26.4">
      <c r="A41" s="378" t="s">
        <v>50</v>
      </c>
      <c r="B41" s="370">
        <v>34360</v>
      </c>
      <c r="C41" s="369" t="s">
        <v>13</v>
      </c>
      <c r="D41" s="371" t="s">
        <v>3031</v>
      </c>
      <c r="E41" s="372" t="s">
        <v>15</v>
      </c>
      <c r="F41" s="373">
        <f>0.582*0.62</f>
        <v>0.36083999999999999</v>
      </c>
      <c r="G41" s="337">
        <v>43.16</v>
      </c>
      <c r="H41" s="340">
        <f t="shared" si="1"/>
        <v>15.57</v>
      </c>
    </row>
    <row r="42" spans="1:10" s="34" customFormat="1" ht="26.4">
      <c r="A42" s="378" t="s">
        <v>50</v>
      </c>
      <c r="B42" s="370">
        <v>34360</v>
      </c>
      <c r="C42" s="369" t="s">
        <v>13</v>
      </c>
      <c r="D42" s="371" t="s">
        <v>3032</v>
      </c>
      <c r="E42" s="372" t="s">
        <v>15</v>
      </c>
      <c r="F42" s="373">
        <f>0.582*0.553</f>
        <v>0.32184600000000002</v>
      </c>
      <c r="G42" s="337">
        <v>43.16</v>
      </c>
      <c r="H42" s="340">
        <f t="shared" si="1"/>
        <v>13.89</v>
      </c>
    </row>
    <row r="43" spans="1:10" s="34" customFormat="1" ht="39.6">
      <c r="A43" s="378" t="s">
        <v>50</v>
      </c>
      <c r="B43" s="370">
        <v>34360</v>
      </c>
      <c r="C43" s="369" t="s">
        <v>13</v>
      </c>
      <c r="D43" s="371" t="s">
        <v>3033</v>
      </c>
      <c r="E43" s="372" t="s">
        <v>15</v>
      </c>
      <c r="F43" s="373">
        <v>6.2436600999999996</v>
      </c>
      <c r="G43" s="337">
        <v>43.16</v>
      </c>
      <c r="H43" s="340">
        <f t="shared" si="1"/>
        <v>269.47000000000003</v>
      </c>
    </row>
    <row r="44" spans="1:10" s="34" customFormat="1" ht="16.5" customHeight="1">
      <c r="A44" s="378" t="s">
        <v>48</v>
      </c>
      <c r="B44" s="370">
        <v>40547</v>
      </c>
      <c r="C44" s="369" t="s">
        <v>13</v>
      </c>
      <c r="D44" s="371" t="s">
        <v>127</v>
      </c>
      <c r="E44" s="372" t="s">
        <v>403</v>
      </c>
      <c r="F44" s="373">
        <v>8.3333332999999996</v>
      </c>
      <c r="G44" s="337">
        <f>TRUNC(25.88/100,2)</f>
        <v>0.25</v>
      </c>
      <c r="H44" s="340">
        <f>TRUNC(F44*G44,2)</f>
        <v>2.08</v>
      </c>
      <c r="J44" s="602"/>
    </row>
    <row r="45" spans="1:10" s="34" customFormat="1" ht="13.2">
      <c r="A45" s="378" t="s">
        <v>48</v>
      </c>
      <c r="B45" s="370">
        <v>29261</v>
      </c>
      <c r="C45" s="369" t="s">
        <v>3034</v>
      </c>
      <c r="D45" s="371" t="s">
        <v>3035</v>
      </c>
      <c r="E45" s="372" t="s">
        <v>403</v>
      </c>
      <c r="F45" s="373">
        <v>8.3333332999999996</v>
      </c>
      <c r="G45" s="337">
        <v>0.22</v>
      </c>
      <c r="H45" s="340">
        <f t="shared" ref="H45:H48" si="2">TRUNC(F45*G45,2)</f>
        <v>1.83</v>
      </c>
    </row>
    <row r="46" spans="1:10" s="34" customFormat="1" ht="26.4">
      <c r="A46" s="378" t="s">
        <v>48</v>
      </c>
      <c r="B46" s="370">
        <v>29265</v>
      </c>
      <c r="C46" s="369" t="s">
        <v>3034</v>
      </c>
      <c r="D46" s="371" t="s">
        <v>3036</v>
      </c>
      <c r="E46" s="372" t="s">
        <v>16</v>
      </c>
      <c r="F46" s="373">
        <v>1.96</v>
      </c>
      <c r="G46" s="337">
        <v>0.77</v>
      </c>
      <c r="H46" s="340">
        <f t="shared" si="2"/>
        <v>1.5</v>
      </c>
    </row>
    <row r="47" spans="1:10" s="34" customFormat="1" ht="26.4">
      <c r="A47" s="378" t="s">
        <v>48</v>
      </c>
      <c r="B47" s="370">
        <v>29266</v>
      </c>
      <c r="C47" s="369" t="s">
        <v>3034</v>
      </c>
      <c r="D47" s="371" t="s">
        <v>3037</v>
      </c>
      <c r="E47" s="372" t="s">
        <v>16</v>
      </c>
      <c r="F47" s="373">
        <v>1.1639999999999999</v>
      </c>
      <c r="G47" s="337">
        <v>0.86</v>
      </c>
      <c r="H47" s="340">
        <f t="shared" si="2"/>
        <v>1</v>
      </c>
    </row>
    <row r="48" spans="1:10" s="34" customFormat="1" ht="39.6">
      <c r="A48" s="378" t="s">
        <v>48</v>
      </c>
      <c r="B48" s="370">
        <v>29270</v>
      </c>
      <c r="C48" s="369" t="s">
        <v>3034</v>
      </c>
      <c r="D48" s="371" t="s">
        <v>3038</v>
      </c>
      <c r="E48" s="372" t="s">
        <v>403</v>
      </c>
      <c r="F48" s="373">
        <v>10.6666667</v>
      </c>
      <c r="G48" s="337">
        <v>0.32</v>
      </c>
      <c r="H48" s="340">
        <f t="shared" si="2"/>
        <v>3.41</v>
      </c>
    </row>
    <row r="49" spans="1:1017 1025:2041 2049:3065 3073:4089 4097:5113 5121:6137 6145:7161 7169:8185 8193:9209 9217:10233 10241:11257 11265:12281 12289:13305 13313:14329 14337:15353 15361:16377" s="34" customFormat="1" ht="13.8" thickBot="1">
      <c r="A49" s="387"/>
      <c r="B49" s="388"/>
      <c r="C49" s="387"/>
      <c r="D49" s="389"/>
      <c r="E49" s="385"/>
      <c r="F49" s="386"/>
      <c r="G49" s="381"/>
      <c r="H49" s="381"/>
    </row>
    <row r="50" spans="1:1017 1025:2041 2049:3065 3073:4089 4097:5113 5121:6137 6145:7161 7169:8185 8193:9209 9217:10233 10241:11257 11265:12281 12289:13305 13313:14329 14337:15353 15361:16377" s="34" customFormat="1" ht="16.5" customHeight="1">
      <c r="A50" s="575"/>
      <c r="B50" s="588"/>
      <c r="C50" s="588"/>
      <c r="D50" s="588"/>
      <c r="E50" s="588"/>
      <c r="F50" s="588"/>
      <c r="G50" s="588"/>
      <c r="H50" s="589"/>
    </row>
    <row r="51" spans="1:1017 1025:2041 2049:3065 3073:4089 4097:5113 5121:6137 6145:7161 7169:8185 8193:9209 9217:10233 10241:11257 11265:12281 12289:13305 13313:14329 14337:15353 15361:16377" s="34" customFormat="1" ht="16.5" customHeight="1">
      <c r="A51" s="548" t="s">
        <v>2800</v>
      </c>
      <c r="B51" s="549" t="s">
        <v>2</v>
      </c>
      <c r="C51" s="550" t="s">
        <v>3</v>
      </c>
      <c r="D51" s="551" t="s">
        <v>4</v>
      </c>
      <c r="E51" s="552" t="s">
        <v>5</v>
      </c>
      <c r="F51" s="549" t="s">
        <v>6</v>
      </c>
      <c r="G51" s="549" t="s">
        <v>7</v>
      </c>
      <c r="H51" s="568" t="s">
        <v>8</v>
      </c>
    </row>
    <row r="52" spans="1:1017 1025:2041 2049:3065 3073:4089 4097:5113 5121:6137 6145:7161 7169:8185 8193:9209 9217:10233 10241:11257 11265:12281 12289:13305 13313:14329 14337:15353 15361:16377" s="34" customFormat="1" ht="52.8">
      <c r="A52" s="378" t="s">
        <v>49</v>
      </c>
      <c r="B52" s="465" t="s">
        <v>3061</v>
      </c>
      <c r="C52" s="369" t="s">
        <v>10</v>
      </c>
      <c r="D52" s="576" t="s">
        <v>3059</v>
      </c>
      <c r="E52" s="372" t="s">
        <v>708</v>
      </c>
      <c r="F52" s="386">
        <v>1</v>
      </c>
      <c r="G52" s="337">
        <f>H52</f>
        <v>1395.81</v>
      </c>
      <c r="H52" s="340">
        <f>SUM(H53:H57)</f>
        <v>1395.81</v>
      </c>
    </row>
    <row r="53" spans="1:1017 1025:2041 2049:3065 3073:4089 4097:5113 5121:6137 6145:7161 7169:8185 8193:9209 9217:10233 10241:11257 11265:12281 12289:13305 13313:14329 14337:15353 15361:16377" s="34" customFormat="1" ht="39.6">
      <c r="A53" s="369" t="s">
        <v>48</v>
      </c>
      <c r="B53" s="370">
        <v>7568</v>
      </c>
      <c r="C53" s="369" t="s">
        <v>13</v>
      </c>
      <c r="D53" s="371" t="s">
        <v>3039</v>
      </c>
      <c r="E53" s="533" t="s">
        <v>14</v>
      </c>
      <c r="F53" s="370" t="s">
        <v>3045</v>
      </c>
      <c r="G53" s="591">
        <v>0.61</v>
      </c>
      <c r="H53" s="340">
        <f>TRUNC(F53*G53,2)</f>
        <v>2.93</v>
      </c>
    </row>
    <row r="54" spans="1:1017 1025:2041 2049:3065 3073:4089 4097:5113 5121:6137 6145:7161 7169:8185 8193:9209 9217:10233 10241:11257 11265:12281 12289:13305 13313:14329 14337:15353 15361:16377" s="34" customFormat="1" ht="39.6">
      <c r="A54" s="378" t="s">
        <v>48</v>
      </c>
      <c r="B54" s="370" t="s">
        <v>3040</v>
      </c>
      <c r="C54" s="369" t="s">
        <v>3053</v>
      </c>
      <c r="D54" s="417" t="s">
        <v>3041</v>
      </c>
      <c r="E54" s="533" t="s">
        <v>18</v>
      </c>
      <c r="F54" s="370" t="s">
        <v>2102</v>
      </c>
      <c r="G54" s="595">
        <v>1340.86</v>
      </c>
      <c r="H54" s="340">
        <f t="shared" ref="H54:H57" si="3">TRUNC(F54*G54,2)</f>
        <v>1340.86</v>
      </c>
    </row>
    <row r="55" spans="1:1017 1025:2041 2049:3065 3073:4089 4097:5113 5121:6137 6145:7161 7169:8185 8193:9209 9217:10233 10241:11257 11265:12281 12289:13305 13313:14329 14337:15353 15361:16377" s="34" customFormat="1" ht="26.4">
      <c r="A55" s="369" t="s">
        <v>50</v>
      </c>
      <c r="B55" s="370">
        <v>88309</v>
      </c>
      <c r="C55" s="369" t="s">
        <v>13</v>
      </c>
      <c r="D55" s="371" t="s">
        <v>65</v>
      </c>
      <c r="E55" s="533" t="s">
        <v>52</v>
      </c>
      <c r="F55" s="370" t="s">
        <v>3046</v>
      </c>
      <c r="G55" s="591">
        <v>30.54</v>
      </c>
      <c r="H55" s="340">
        <f t="shared" si="3"/>
        <v>11.79</v>
      </c>
    </row>
    <row r="56" spans="1:1017 1025:2041 2049:3065 3073:4089 4097:5113 5121:6137 6145:7161 7169:8185 8193:9209 9217:10233 10241:11257 11265:12281 12289:13305 13313:14329 14337:15353 15361:16377" s="34" customFormat="1" ht="26.4">
      <c r="A56" s="369" t="s">
        <v>48</v>
      </c>
      <c r="B56" s="370">
        <v>142</v>
      </c>
      <c r="C56" s="369" t="s">
        <v>13</v>
      </c>
      <c r="D56" s="371" t="s">
        <v>3043</v>
      </c>
      <c r="E56" s="533" t="s">
        <v>107</v>
      </c>
      <c r="F56" s="370" t="s">
        <v>3047</v>
      </c>
      <c r="G56" s="591">
        <v>40.24</v>
      </c>
      <c r="H56" s="340">
        <f t="shared" si="3"/>
        <v>35.520000000000003</v>
      </c>
    </row>
    <row r="57" spans="1:1017 1025:2041 2049:3065 3073:4089 4097:5113 5121:6137 6145:7161 7169:8185 8193:9209 9217:10233 10241:11257 11265:12281 12289:13305 13313:14329 14337:15353 15361:16377" s="34" customFormat="1" ht="26.4">
      <c r="A57" s="369" t="s">
        <v>50</v>
      </c>
      <c r="B57" s="370">
        <v>88316</v>
      </c>
      <c r="C57" s="369" t="s">
        <v>13</v>
      </c>
      <c r="D57" s="371" t="s">
        <v>3049</v>
      </c>
      <c r="E57" s="533" t="s">
        <v>52</v>
      </c>
      <c r="F57" s="370" t="s">
        <v>3048</v>
      </c>
      <c r="G57" s="591">
        <v>24.68</v>
      </c>
      <c r="H57" s="340">
        <f t="shared" si="3"/>
        <v>4.71</v>
      </c>
    </row>
    <row r="58" spans="1:1017 1025:2041 2049:3065 3073:4089 4097:5113 5121:6137 6145:7161 7169:8185 8193:9209 9217:10233 10241:11257 11265:12281 12289:13305 13313:14329 14337:15353 15361:16377" s="34" customFormat="1" ht="16.5" customHeight="1" thickBot="1">
      <c r="A58" s="569"/>
      <c r="B58" s="592"/>
      <c r="C58" s="577"/>
      <c r="D58" s="592"/>
      <c r="E58" s="592"/>
      <c r="F58" s="592"/>
      <c r="G58" s="592"/>
      <c r="H58" s="593"/>
    </row>
    <row r="59" spans="1:1017 1025:2041 2049:3065 3073:4089 4097:5113 5121:6137 6145:7161 7169:8185 8193:9209 9217:10233 10241:11257 11265:12281 12289:13305 13313:14329 14337:15353 15361:16377" s="537" customFormat="1" ht="16.5" customHeight="1">
      <c r="A59" s="575"/>
      <c r="B59" s="588"/>
      <c r="C59" s="588"/>
      <c r="D59" s="588"/>
      <c r="E59" s="588"/>
      <c r="F59" s="588"/>
      <c r="G59" s="588"/>
      <c r="H59" s="589"/>
      <c r="I59" s="555"/>
      <c r="Q59" s="555"/>
      <c r="Y59" s="555"/>
      <c r="AG59" s="555"/>
      <c r="AO59" s="555"/>
      <c r="AW59" s="555"/>
      <c r="BE59" s="555"/>
      <c r="BM59" s="555"/>
      <c r="BU59" s="555"/>
      <c r="CC59" s="555"/>
      <c r="CK59" s="555"/>
      <c r="CS59" s="555"/>
      <c r="DA59" s="555"/>
      <c r="DI59" s="555"/>
      <c r="DQ59" s="555"/>
      <c r="DY59" s="555"/>
      <c r="EG59" s="555"/>
      <c r="EO59" s="555"/>
      <c r="EW59" s="555"/>
      <c r="FE59" s="555"/>
      <c r="FM59" s="555"/>
      <c r="FU59" s="555"/>
      <c r="GC59" s="555"/>
      <c r="GK59" s="555"/>
      <c r="GS59" s="555"/>
      <c r="HA59" s="555"/>
      <c r="HI59" s="555"/>
      <c r="HQ59" s="555"/>
      <c r="HY59" s="555"/>
      <c r="IG59" s="555"/>
      <c r="IO59" s="555"/>
      <c r="IW59" s="555"/>
      <c r="JE59" s="555"/>
      <c r="JM59" s="555"/>
      <c r="JU59" s="555"/>
      <c r="KC59" s="555"/>
      <c r="KK59" s="555"/>
      <c r="KS59" s="555"/>
      <c r="LA59" s="555"/>
      <c r="LI59" s="555"/>
      <c r="LQ59" s="555"/>
      <c r="LY59" s="555"/>
      <c r="MG59" s="555"/>
      <c r="MO59" s="555"/>
      <c r="MW59" s="555"/>
      <c r="NE59" s="555"/>
      <c r="NM59" s="555"/>
      <c r="NU59" s="555"/>
      <c r="OC59" s="555"/>
      <c r="OK59" s="555"/>
      <c r="OS59" s="555"/>
      <c r="PA59" s="555"/>
      <c r="PI59" s="555"/>
      <c r="PQ59" s="555"/>
      <c r="PY59" s="555"/>
      <c r="QG59" s="555"/>
      <c r="QO59" s="555"/>
      <c r="QW59" s="555"/>
      <c r="RE59" s="555"/>
      <c r="RM59" s="555"/>
      <c r="RU59" s="555"/>
      <c r="SC59" s="555"/>
      <c r="SK59" s="555"/>
      <c r="SS59" s="555"/>
      <c r="TA59" s="555"/>
      <c r="TI59" s="555"/>
      <c r="TQ59" s="555"/>
      <c r="TY59" s="555"/>
      <c r="UG59" s="555"/>
      <c r="UO59" s="555"/>
      <c r="UW59" s="555"/>
      <c r="VE59" s="555"/>
      <c r="VM59" s="555"/>
      <c r="VU59" s="555"/>
      <c r="WC59" s="555"/>
      <c r="WK59" s="555"/>
      <c r="WS59" s="555"/>
      <c r="XA59" s="555"/>
      <c r="XI59" s="555"/>
      <c r="XQ59" s="555"/>
      <c r="XY59" s="555"/>
      <c r="YG59" s="555"/>
      <c r="YO59" s="555"/>
      <c r="YW59" s="555"/>
      <c r="ZE59" s="555"/>
      <c r="ZM59" s="555"/>
      <c r="ZU59" s="555"/>
      <c r="AAC59" s="555"/>
      <c r="AAK59" s="555"/>
      <c r="AAS59" s="555"/>
      <c r="ABA59" s="555"/>
      <c r="ABI59" s="555"/>
      <c r="ABQ59" s="555"/>
      <c r="ABY59" s="555"/>
      <c r="ACG59" s="555"/>
      <c r="ACO59" s="555"/>
      <c r="ACW59" s="555"/>
      <c r="ADE59" s="555"/>
      <c r="ADM59" s="555"/>
      <c r="ADU59" s="555"/>
      <c r="AEC59" s="555"/>
      <c r="AEK59" s="555"/>
      <c r="AES59" s="555"/>
      <c r="AFA59" s="555"/>
      <c r="AFI59" s="555"/>
      <c r="AFQ59" s="555"/>
      <c r="AFY59" s="555"/>
      <c r="AGG59" s="555"/>
      <c r="AGO59" s="555"/>
      <c r="AGW59" s="555"/>
      <c r="AHE59" s="555"/>
      <c r="AHM59" s="555"/>
      <c r="AHU59" s="555"/>
      <c r="AIC59" s="555"/>
      <c r="AIK59" s="555"/>
      <c r="AIS59" s="555"/>
      <c r="AJA59" s="555"/>
      <c r="AJI59" s="555"/>
      <c r="AJQ59" s="555"/>
      <c r="AJY59" s="555"/>
      <c r="AKG59" s="555"/>
      <c r="AKO59" s="555"/>
      <c r="AKW59" s="555"/>
      <c r="ALE59" s="555"/>
      <c r="ALM59" s="555"/>
      <c r="ALU59" s="555"/>
      <c r="AMC59" s="555"/>
      <c r="AMK59" s="555"/>
      <c r="AMS59" s="555"/>
      <c r="ANA59" s="555"/>
      <c r="ANI59" s="555"/>
      <c r="ANQ59" s="555"/>
      <c r="ANY59" s="555"/>
      <c r="AOG59" s="555"/>
      <c r="AOO59" s="555"/>
      <c r="AOW59" s="555"/>
      <c r="APE59" s="555"/>
      <c r="APM59" s="555"/>
      <c r="APU59" s="555"/>
      <c r="AQC59" s="555"/>
      <c r="AQK59" s="555"/>
      <c r="AQS59" s="555"/>
      <c r="ARA59" s="555"/>
      <c r="ARI59" s="555"/>
      <c r="ARQ59" s="555"/>
      <c r="ARY59" s="555"/>
      <c r="ASG59" s="555"/>
      <c r="ASO59" s="555"/>
      <c r="ASW59" s="555"/>
      <c r="ATE59" s="555"/>
      <c r="ATM59" s="555"/>
      <c r="ATU59" s="555"/>
      <c r="AUC59" s="555"/>
      <c r="AUK59" s="555"/>
      <c r="AUS59" s="555"/>
      <c r="AVA59" s="555"/>
      <c r="AVI59" s="555"/>
      <c r="AVQ59" s="555"/>
      <c r="AVY59" s="555"/>
      <c r="AWG59" s="555"/>
      <c r="AWO59" s="555"/>
      <c r="AWW59" s="555"/>
      <c r="AXE59" s="555"/>
      <c r="AXM59" s="555"/>
      <c r="AXU59" s="555"/>
      <c r="AYC59" s="555"/>
      <c r="AYK59" s="555"/>
      <c r="AYS59" s="555"/>
      <c r="AZA59" s="555"/>
      <c r="AZI59" s="555"/>
      <c r="AZQ59" s="555"/>
      <c r="AZY59" s="555"/>
      <c r="BAG59" s="555"/>
      <c r="BAO59" s="555"/>
      <c r="BAW59" s="555"/>
      <c r="BBE59" s="555"/>
      <c r="BBM59" s="555"/>
      <c r="BBU59" s="555"/>
      <c r="BCC59" s="555"/>
      <c r="BCK59" s="555"/>
      <c r="BCS59" s="555"/>
      <c r="BDA59" s="555"/>
      <c r="BDI59" s="555"/>
      <c r="BDQ59" s="555"/>
      <c r="BDY59" s="555"/>
      <c r="BEG59" s="555"/>
      <c r="BEO59" s="555"/>
      <c r="BEW59" s="555"/>
      <c r="BFE59" s="555"/>
      <c r="BFM59" s="555"/>
      <c r="BFU59" s="555"/>
      <c r="BGC59" s="555"/>
      <c r="BGK59" s="555"/>
      <c r="BGS59" s="555"/>
      <c r="BHA59" s="555"/>
      <c r="BHI59" s="555"/>
      <c r="BHQ59" s="555"/>
      <c r="BHY59" s="555"/>
      <c r="BIG59" s="555"/>
      <c r="BIO59" s="555"/>
      <c r="BIW59" s="555"/>
      <c r="BJE59" s="555"/>
      <c r="BJM59" s="555"/>
      <c r="BJU59" s="555"/>
      <c r="BKC59" s="555"/>
      <c r="BKK59" s="555"/>
      <c r="BKS59" s="555"/>
      <c r="BLA59" s="555"/>
      <c r="BLI59" s="555"/>
      <c r="BLQ59" s="555"/>
      <c r="BLY59" s="555"/>
      <c r="BMG59" s="555"/>
      <c r="BMO59" s="555"/>
      <c r="BMW59" s="555"/>
      <c r="BNE59" s="555"/>
      <c r="BNM59" s="555"/>
      <c r="BNU59" s="555"/>
      <c r="BOC59" s="555"/>
      <c r="BOK59" s="555"/>
      <c r="BOS59" s="555"/>
      <c r="BPA59" s="555"/>
      <c r="BPI59" s="555"/>
      <c r="BPQ59" s="555"/>
      <c r="BPY59" s="555"/>
      <c r="BQG59" s="555"/>
      <c r="BQO59" s="555"/>
      <c r="BQW59" s="555"/>
      <c r="BRE59" s="555"/>
      <c r="BRM59" s="555"/>
      <c r="BRU59" s="555"/>
      <c r="BSC59" s="555"/>
      <c r="BSK59" s="555"/>
      <c r="BSS59" s="555"/>
      <c r="BTA59" s="555"/>
      <c r="BTI59" s="555"/>
      <c r="BTQ59" s="555"/>
      <c r="BTY59" s="555"/>
      <c r="BUG59" s="555"/>
      <c r="BUO59" s="555"/>
      <c r="BUW59" s="555"/>
      <c r="BVE59" s="555"/>
      <c r="BVM59" s="555"/>
      <c r="BVU59" s="555"/>
      <c r="BWC59" s="555"/>
      <c r="BWK59" s="555"/>
      <c r="BWS59" s="555"/>
      <c r="BXA59" s="555"/>
      <c r="BXI59" s="555"/>
      <c r="BXQ59" s="555"/>
      <c r="BXY59" s="555"/>
      <c r="BYG59" s="555"/>
      <c r="BYO59" s="555"/>
      <c r="BYW59" s="555"/>
      <c r="BZE59" s="555"/>
      <c r="BZM59" s="555"/>
      <c r="BZU59" s="555"/>
      <c r="CAC59" s="555"/>
      <c r="CAK59" s="555"/>
      <c r="CAS59" s="555"/>
      <c r="CBA59" s="555"/>
      <c r="CBI59" s="555"/>
      <c r="CBQ59" s="555"/>
      <c r="CBY59" s="555"/>
      <c r="CCG59" s="555"/>
      <c r="CCO59" s="555"/>
      <c r="CCW59" s="555"/>
      <c r="CDE59" s="555"/>
      <c r="CDM59" s="555"/>
      <c r="CDU59" s="555"/>
      <c r="CEC59" s="555"/>
      <c r="CEK59" s="555"/>
      <c r="CES59" s="555"/>
      <c r="CFA59" s="555"/>
      <c r="CFI59" s="555"/>
      <c r="CFQ59" s="555"/>
      <c r="CFY59" s="555"/>
      <c r="CGG59" s="555"/>
      <c r="CGO59" s="555"/>
      <c r="CGW59" s="555"/>
      <c r="CHE59" s="555"/>
      <c r="CHM59" s="555"/>
      <c r="CHU59" s="555"/>
      <c r="CIC59" s="555"/>
      <c r="CIK59" s="555"/>
      <c r="CIS59" s="555"/>
      <c r="CJA59" s="555"/>
      <c r="CJI59" s="555"/>
      <c r="CJQ59" s="555"/>
      <c r="CJY59" s="555"/>
      <c r="CKG59" s="555"/>
      <c r="CKO59" s="555"/>
      <c r="CKW59" s="555"/>
      <c r="CLE59" s="555"/>
      <c r="CLM59" s="555"/>
      <c r="CLU59" s="555"/>
      <c r="CMC59" s="555"/>
      <c r="CMK59" s="555"/>
      <c r="CMS59" s="555"/>
      <c r="CNA59" s="555"/>
      <c r="CNI59" s="555"/>
      <c r="CNQ59" s="555"/>
      <c r="CNY59" s="555"/>
      <c r="COG59" s="555"/>
      <c r="COO59" s="555"/>
      <c r="COW59" s="555"/>
      <c r="CPE59" s="555"/>
      <c r="CPM59" s="555"/>
      <c r="CPU59" s="555"/>
      <c r="CQC59" s="555"/>
      <c r="CQK59" s="555"/>
      <c r="CQS59" s="555"/>
      <c r="CRA59" s="555"/>
      <c r="CRI59" s="555"/>
      <c r="CRQ59" s="555"/>
      <c r="CRY59" s="555"/>
      <c r="CSG59" s="555"/>
      <c r="CSO59" s="555"/>
      <c r="CSW59" s="555"/>
      <c r="CTE59" s="555"/>
      <c r="CTM59" s="555"/>
      <c r="CTU59" s="555"/>
      <c r="CUC59" s="555"/>
      <c r="CUK59" s="555"/>
      <c r="CUS59" s="555"/>
      <c r="CVA59" s="555"/>
      <c r="CVI59" s="555"/>
      <c r="CVQ59" s="555"/>
      <c r="CVY59" s="555"/>
      <c r="CWG59" s="555"/>
      <c r="CWO59" s="555"/>
      <c r="CWW59" s="555"/>
      <c r="CXE59" s="555"/>
      <c r="CXM59" s="555"/>
      <c r="CXU59" s="555"/>
      <c r="CYC59" s="555"/>
      <c r="CYK59" s="555"/>
      <c r="CYS59" s="555"/>
      <c r="CZA59" s="555"/>
      <c r="CZI59" s="555"/>
      <c r="CZQ59" s="555"/>
      <c r="CZY59" s="555"/>
      <c r="DAG59" s="555"/>
      <c r="DAO59" s="555"/>
      <c r="DAW59" s="555"/>
      <c r="DBE59" s="555"/>
      <c r="DBM59" s="555"/>
      <c r="DBU59" s="555"/>
      <c r="DCC59" s="555"/>
      <c r="DCK59" s="555"/>
      <c r="DCS59" s="555"/>
      <c r="DDA59" s="555"/>
      <c r="DDI59" s="555"/>
      <c r="DDQ59" s="555"/>
      <c r="DDY59" s="555"/>
      <c r="DEG59" s="555"/>
      <c r="DEO59" s="555"/>
      <c r="DEW59" s="555"/>
      <c r="DFE59" s="555"/>
      <c r="DFM59" s="555"/>
      <c r="DFU59" s="555"/>
      <c r="DGC59" s="555"/>
      <c r="DGK59" s="555"/>
      <c r="DGS59" s="555"/>
      <c r="DHA59" s="555"/>
      <c r="DHI59" s="555"/>
      <c r="DHQ59" s="555"/>
      <c r="DHY59" s="555"/>
      <c r="DIG59" s="555"/>
      <c r="DIO59" s="555"/>
      <c r="DIW59" s="555"/>
      <c r="DJE59" s="555"/>
      <c r="DJM59" s="555"/>
      <c r="DJU59" s="555"/>
      <c r="DKC59" s="555"/>
      <c r="DKK59" s="555"/>
      <c r="DKS59" s="555"/>
      <c r="DLA59" s="555"/>
      <c r="DLI59" s="555"/>
      <c r="DLQ59" s="555"/>
      <c r="DLY59" s="555"/>
      <c r="DMG59" s="555"/>
      <c r="DMO59" s="555"/>
      <c r="DMW59" s="555"/>
      <c r="DNE59" s="555"/>
      <c r="DNM59" s="555"/>
      <c r="DNU59" s="555"/>
      <c r="DOC59" s="555"/>
      <c r="DOK59" s="555"/>
      <c r="DOS59" s="555"/>
      <c r="DPA59" s="555"/>
      <c r="DPI59" s="555"/>
      <c r="DPQ59" s="555"/>
      <c r="DPY59" s="555"/>
      <c r="DQG59" s="555"/>
      <c r="DQO59" s="555"/>
      <c r="DQW59" s="555"/>
      <c r="DRE59" s="555"/>
      <c r="DRM59" s="555"/>
      <c r="DRU59" s="555"/>
      <c r="DSC59" s="555"/>
      <c r="DSK59" s="555"/>
      <c r="DSS59" s="555"/>
      <c r="DTA59" s="555"/>
      <c r="DTI59" s="555"/>
      <c r="DTQ59" s="555"/>
      <c r="DTY59" s="555"/>
      <c r="DUG59" s="555"/>
      <c r="DUO59" s="555"/>
      <c r="DUW59" s="555"/>
      <c r="DVE59" s="555"/>
      <c r="DVM59" s="555"/>
      <c r="DVU59" s="555"/>
      <c r="DWC59" s="555"/>
      <c r="DWK59" s="555"/>
      <c r="DWS59" s="555"/>
      <c r="DXA59" s="555"/>
      <c r="DXI59" s="555"/>
      <c r="DXQ59" s="555"/>
      <c r="DXY59" s="555"/>
      <c r="DYG59" s="555"/>
      <c r="DYO59" s="555"/>
      <c r="DYW59" s="555"/>
      <c r="DZE59" s="555"/>
      <c r="DZM59" s="555"/>
      <c r="DZU59" s="555"/>
      <c r="EAC59" s="555"/>
      <c r="EAK59" s="555"/>
      <c r="EAS59" s="555"/>
      <c r="EBA59" s="555"/>
      <c r="EBI59" s="555"/>
      <c r="EBQ59" s="555"/>
      <c r="EBY59" s="555"/>
      <c r="ECG59" s="555"/>
      <c r="ECO59" s="555"/>
      <c r="ECW59" s="555"/>
      <c r="EDE59" s="555"/>
      <c r="EDM59" s="555"/>
      <c r="EDU59" s="555"/>
      <c r="EEC59" s="555"/>
      <c r="EEK59" s="555"/>
      <c r="EES59" s="555"/>
      <c r="EFA59" s="555"/>
      <c r="EFI59" s="555"/>
      <c r="EFQ59" s="555"/>
      <c r="EFY59" s="555"/>
      <c r="EGG59" s="555"/>
      <c r="EGO59" s="555"/>
      <c r="EGW59" s="555"/>
      <c r="EHE59" s="555"/>
      <c r="EHM59" s="555"/>
      <c r="EHU59" s="555"/>
      <c r="EIC59" s="555"/>
      <c r="EIK59" s="555"/>
      <c r="EIS59" s="555"/>
      <c r="EJA59" s="555"/>
      <c r="EJI59" s="555"/>
      <c r="EJQ59" s="555"/>
      <c r="EJY59" s="555"/>
      <c r="EKG59" s="555"/>
      <c r="EKO59" s="555"/>
      <c r="EKW59" s="555"/>
      <c r="ELE59" s="555"/>
      <c r="ELM59" s="555"/>
      <c r="ELU59" s="555"/>
      <c r="EMC59" s="555"/>
      <c r="EMK59" s="555"/>
      <c r="EMS59" s="555"/>
      <c r="ENA59" s="555"/>
      <c r="ENI59" s="555"/>
      <c r="ENQ59" s="555"/>
      <c r="ENY59" s="555"/>
      <c r="EOG59" s="555"/>
      <c r="EOO59" s="555"/>
      <c r="EOW59" s="555"/>
      <c r="EPE59" s="555"/>
      <c r="EPM59" s="555"/>
      <c r="EPU59" s="555"/>
      <c r="EQC59" s="555"/>
      <c r="EQK59" s="555"/>
      <c r="EQS59" s="555"/>
      <c r="ERA59" s="555"/>
      <c r="ERI59" s="555"/>
      <c r="ERQ59" s="555"/>
      <c r="ERY59" s="555"/>
      <c r="ESG59" s="555"/>
      <c r="ESO59" s="555"/>
      <c r="ESW59" s="555"/>
      <c r="ETE59" s="555"/>
      <c r="ETM59" s="555"/>
      <c r="ETU59" s="555"/>
      <c r="EUC59" s="555"/>
      <c r="EUK59" s="555"/>
      <c r="EUS59" s="555"/>
      <c r="EVA59" s="555"/>
      <c r="EVI59" s="555"/>
      <c r="EVQ59" s="555"/>
      <c r="EVY59" s="555"/>
      <c r="EWG59" s="555"/>
      <c r="EWO59" s="555"/>
      <c r="EWW59" s="555"/>
      <c r="EXE59" s="555"/>
      <c r="EXM59" s="555"/>
      <c r="EXU59" s="555"/>
      <c r="EYC59" s="555"/>
      <c r="EYK59" s="555"/>
      <c r="EYS59" s="555"/>
      <c r="EZA59" s="555"/>
      <c r="EZI59" s="555"/>
      <c r="EZQ59" s="555"/>
      <c r="EZY59" s="555"/>
      <c r="FAG59" s="555"/>
      <c r="FAO59" s="555"/>
      <c r="FAW59" s="555"/>
      <c r="FBE59" s="555"/>
      <c r="FBM59" s="555"/>
      <c r="FBU59" s="555"/>
      <c r="FCC59" s="555"/>
      <c r="FCK59" s="555"/>
      <c r="FCS59" s="555"/>
      <c r="FDA59" s="555"/>
      <c r="FDI59" s="555"/>
      <c r="FDQ59" s="555"/>
      <c r="FDY59" s="555"/>
      <c r="FEG59" s="555"/>
      <c r="FEO59" s="555"/>
      <c r="FEW59" s="555"/>
      <c r="FFE59" s="555"/>
      <c r="FFM59" s="555"/>
      <c r="FFU59" s="555"/>
      <c r="FGC59" s="555"/>
      <c r="FGK59" s="555"/>
      <c r="FGS59" s="555"/>
      <c r="FHA59" s="555"/>
      <c r="FHI59" s="555"/>
      <c r="FHQ59" s="555"/>
      <c r="FHY59" s="555"/>
      <c r="FIG59" s="555"/>
      <c r="FIO59" s="555"/>
      <c r="FIW59" s="555"/>
      <c r="FJE59" s="555"/>
      <c r="FJM59" s="555"/>
      <c r="FJU59" s="555"/>
      <c r="FKC59" s="555"/>
      <c r="FKK59" s="555"/>
      <c r="FKS59" s="555"/>
      <c r="FLA59" s="555"/>
      <c r="FLI59" s="555"/>
      <c r="FLQ59" s="555"/>
      <c r="FLY59" s="555"/>
      <c r="FMG59" s="555"/>
      <c r="FMO59" s="555"/>
      <c r="FMW59" s="555"/>
      <c r="FNE59" s="555"/>
      <c r="FNM59" s="555"/>
      <c r="FNU59" s="555"/>
      <c r="FOC59" s="555"/>
      <c r="FOK59" s="555"/>
      <c r="FOS59" s="555"/>
      <c r="FPA59" s="555"/>
      <c r="FPI59" s="555"/>
      <c r="FPQ59" s="555"/>
      <c r="FPY59" s="555"/>
      <c r="FQG59" s="555"/>
      <c r="FQO59" s="555"/>
      <c r="FQW59" s="555"/>
      <c r="FRE59" s="555"/>
      <c r="FRM59" s="555"/>
      <c r="FRU59" s="555"/>
      <c r="FSC59" s="555"/>
      <c r="FSK59" s="555"/>
      <c r="FSS59" s="555"/>
      <c r="FTA59" s="555"/>
      <c r="FTI59" s="555"/>
      <c r="FTQ59" s="555"/>
      <c r="FTY59" s="555"/>
      <c r="FUG59" s="555"/>
      <c r="FUO59" s="555"/>
      <c r="FUW59" s="555"/>
      <c r="FVE59" s="555"/>
      <c r="FVM59" s="555"/>
      <c r="FVU59" s="555"/>
      <c r="FWC59" s="555"/>
      <c r="FWK59" s="555"/>
      <c r="FWS59" s="555"/>
      <c r="FXA59" s="555"/>
      <c r="FXI59" s="555"/>
      <c r="FXQ59" s="555"/>
      <c r="FXY59" s="555"/>
      <c r="FYG59" s="555"/>
      <c r="FYO59" s="555"/>
      <c r="FYW59" s="555"/>
      <c r="FZE59" s="555"/>
      <c r="FZM59" s="555"/>
      <c r="FZU59" s="555"/>
      <c r="GAC59" s="555"/>
      <c r="GAK59" s="555"/>
      <c r="GAS59" s="555"/>
      <c r="GBA59" s="555"/>
      <c r="GBI59" s="555"/>
      <c r="GBQ59" s="555"/>
      <c r="GBY59" s="555"/>
      <c r="GCG59" s="555"/>
      <c r="GCO59" s="555"/>
      <c r="GCW59" s="555"/>
      <c r="GDE59" s="555"/>
      <c r="GDM59" s="555"/>
      <c r="GDU59" s="555"/>
      <c r="GEC59" s="555"/>
      <c r="GEK59" s="555"/>
      <c r="GES59" s="555"/>
      <c r="GFA59" s="555"/>
      <c r="GFI59" s="555"/>
      <c r="GFQ59" s="555"/>
      <c r="GFY59" s="555"/>
      <c r="GGG59" s="555"/>
      <c r="GGO59" s="555"/>
      <c r="GGW59" s="555"/>
      <c r="GHE59" s="555"/>
      <c r="GHM59" s="555"/>
      <c r="GHU59" s="555"/>
      <c r="GIC59" s="555"/>
      <c r="GIK59" s="555"/>
      <c r="GIS59" s="555"/>
      <c r="GJA59" s="555"/>
      <c r="GJI59" s="555"/>
      <c r="GJQ59" s="555"/>
      <c r="GJY59" s="555"/>
      <c r="GKG59" s="555"/>
      <c r="GKO59" s="555"/>
      <c r="GKW59" s="555"/>
      <c r="GLE59" s="555"/>
      <c r="GLM59" s="555"/>
      <c r="GLU59" s="555"/>
      <c r="GMC59" s="555"/>
      <c r="GMK59" s="555"/>
      <c r="GMS59" s="555"/>
      <c r="GNA59" s="555"/>
      <c r="GNI59" s="555"/>
      <c r="GNQ59" s="555"/>
      <c r="GNY59" s="555"/>
      <c r="GOG59" s="555"/>
      <c r="GOO59" s="555"/>
      <c r="GOW59" s="555"/>
      <c r="GPE59" s="555"/>
      <c r="GPM59" s="555"/>
      <c r="GPU59" s="555"/>
      <c r="GQC59" s="555"/>
      <c r="GQK59" s="555"/>
      <c r="GQS59" s="555"/>
      <c r="GRA59" s="555"/>
      <c r="GRI59" s="555"/>
      <c r="GRQ59" s="555"/>
      <c r="GRY59" s="555"/>
      <c r="GSG59" s="555"/>
      <c r="GSO59" s="555"/>
      <c r="GSW59" s="555"/>
      <c r="GTE59" s="555"/>
      <c r="GTM59" s="555"/>
      <c r="GTU59" s="555"/>
      <c r="GUC59" s="555"/>
      <c r="GUK59" s="555"/>
      <c r="GUS59" s="555"/>
      <c r="GVA59" s="555"/>
      <c r="GVI59" s="555"/>
      <c r="GVQ59" s="555"/>
      <c r="GVY59" s="555"/>
      <c r="GWG59" s="555"/>
      <c r="GWO59" s="555"/>
      <c r="GWW59" s="555"/>
      <c r="GXE59" s="555"/>
      <c r="GXM59" s="555"/>
      <c r="GXU59" s="555"/>
      <c r="GYC59" s="555"/>
      <c r="GYK59" s="555"/>
      <c r="GYS59" s="555"/>
      <c r="GZA59" s="555"/>
      <c r="GZI59" s="555"/>
      <c r="GZQ59" s="555"/>
      <c r="GZY59" s="555"/>
      <c r="HAG59" s="555"/>
      <c r="HAO59" s="555"/>
      <c r="HAW59" s="555"/>
      <c r="HBE59" s="555"/>
      <c r="HBM59" s="555"/>
      <c r="HBU59" s="555"/>
      <c r="HCC59" s="555"/>
      <c r="HCK59" s="555"/>
      <c r="HCS59" s="555"/>
      <c r="HDA59" s="555"/>
      <c r="HDI59" s="555"/>
      <c r="HDQ59" s="555"/>
      <c r="HDY59" s="555"/>
      <c r="HEG59" s="555"/>
      <c r="HEO59" s="555"/>
      <c r="HEW59" s="555"/>
      <c r="HFE59" s="555"/>
      <c r="HFM59" s="555"/>
      <c r="HFU59" s="555"/>
      <c r="HGC59" s="555"/>
      <c r="HGK59" s="555"/>
      <c r="HGS59" s="555"/>
      <c r="HHA59" s="555"/>
      <c r="HHI59" s="555"/>
      <c r="HHQ59" s="555"/>
      <c r="HHY59" s="555"/>
      <c r="HIG59" s="555"/>
      <c r="HIO59" s="555"/>
      <c r="HIW59" s="555"/>
      <c r="HJE59" s="555"/>
      <c r="HJM59" s="555"/>
      <c r="HJU59" s="555"/>
      <c r="HKC59" s="555"/>
      <c r="HKK59" s="555"/>
      <c r="HKS59" s="555"/>
      <c r="HLA59" s="555"/>
      <c r="HLI59" s="555"/>
      <c r="HLQ59" s="555"/>
      <c r="HLY59" s="555"/>
      <c r="HMG59" s="555"/>
      <c r="HMO59" s="555"/>
      <c r="HMW59" s="555"/>
      <c r="HNE59" s="555"/>
      <c r="HNM59" s="555"/>
      <c r="HNU59" s="555"/>
      <c r="HOC59" s="555"/>
      <c r="HOK59" s="555"/>
      <c r="HOS59" s="555"/>
      <c r="HPA59" s="555"/>
      <c r="HPI59" s="555"/>
      <c r="HPQ59" s="555"/>
      <c r="HPY59" s="555"/>
      <c r="HQG59" s="555"/>
      <c r="HQO59" s="555"/>
      <c r="HQW59" s="555"/>
      <c r="HRE59" s="555"/>
      <c r="HRM59" s="555"/>
      <c r="HRU59" s="555"/>
      <c r="HSC59" s="555"/>
      <c r="HSK59" s="555"/>
      <c r="HSS59" s="555"/>
      <c r="HTA59" s="555"/>
      <c r="HTI59" s="555"/>
      <c r="HTQ59" s="555"/>
      <c r="HTY59" s="555"/>
      <c r="HUG59" s="555"/>
      <c r="HUO59" s="555"/>
      <c r="HUW59" s="555"/>
      <c r="HVE59" s="555"/>
      <c r="HVM59" s="555"/>
      <c r="HVU59" s="555"/>
      <c r="HWC59" s="555"/>
      <c r="HWK59" s="555"/>
      <c r="HWS59" s="555"/>
      <c r="HXA59" s="555"/>
      <c r="HXI59" s="555"/>
      <c r="HXQ59" s="555"/>
      <c r="HXY59" s="555"/>
      <c r="HYG59" s="555"/>
      <c r="HYO59" s="555"/>
      <c r="HYW59" s="555"/>
      <c r="HZE59" s="555"/>
      <c r="HZM59" s="555"/>
      <c r="HZU59" s="555"/>
      <c r="IAC59" s="555"/>
      <c r="IAK59" s="555"/>
      <c r="IAS59" s="555"/>
      <c r="IBA59" s="555"/>
      <c r="IBI59" s="555"/>
      <c r="IBQ59" s="555"/>
      <c r="IBY59" s="555"/>
      <c r="ICG59" s="555"/>
      <c r="ICO59" s="555"/>
      <c r="ICW59" s="555"/>
      <c r="IDE59" s="555"/>
      <c r="IDM59" s="555"/>
      <c r="IDU59" s="555"/>
      <c r="IEC59" s="555"/>
      <c r="IEK59" s="555"/>
      <c r="IES59" s="555"/>
      <c r="IFA59" s="555"/>
      <c r="IFI59" s="555"/>
      <c r="IFQ59" s="555"/>
      <c r="IFY59" s="555"/>
      <c r="IGG59" s="555"/>
      <c r="IGO59" s="555"/>
      <c r="IGW59" s="555"/>
      <c r="IHE59" s="555"/>
      <c r="IHM59" s="555"/>
      <c r="IHU59" s="555"/>
      <c r="IIC59" s="555"/>
      <c r="IIK59" s="555"/>
      <c r="IIS59" s="555"/>
      <c r="IJA59" s="555"/>
      <c r="IJI59" s="555"/>
      <c r="IJQ59" s="555"/>
      <c r="IJY59" s="555"/>
      <c r="IKG59" s="555"/>
      <c r="IKO59" s="555"/>
      <c r="IKW59" s="555"/>
      <c r="ILE59" s="555"/>
      <c r="ILM59" s="555"/>
      <c r="ILU59" s="555"/>
      <c r="IMC59" s="555"/>
      <c r="IMK59" s="555"/>
      <c r="IMS59" s="555"/>
      <c r="INA59" s="555"/>
      <c r="INI59" s="555"/>
      <c r="INQ59" s="555"/>
      <c r="INY59" s="555"/>
      <c r="IOG59" s="555"/>
      <c r="IOO59" s="555"/>
      <c r="IOW59" s="555"/>
      <c r="IPE59" s="555"/>
      <c r="IPM59" s="555"/>
      <c r="IPU59" s="555"/>
      <c r="IQC59" s="555"/>
      <c r="IQK59" s="555"/>
      <c r="IQS59" s="555"/>
      <c r="IRA59" s="555"/>
      <c r="IRI59" s="555"/>
      <c r="IRQ59" s="555"/>
      <c r="IRY59" s="555"/>
      <c r="ISG59" s="555"/>
      <c r="ISO59" s="555"/>
      <c r="ISW59" s="555"/>
      <c r="ITE59" s="555"/>
      <c r="ITM59" s="555"/>
      <c r="ITU59" s="555"/>
      <c r="IUC59" s="555"/>
      <c r="IUK59" s="555"/>
      <c r="IUS59" s="555"/>
      <c r="IVA59" s="555"/>
      <c r="IVI59" s="555"/>
      <c r="IVQ59" s="555"/>
      <c r="IVY59" s="555"/>
      <c r="IWG59" s="555"/>
      <c r="IWO59" s="555"/>
      <c r="IWW59" s="555"/>
      <c r="IXE59" s="555"/>
      <c r="IXM59" s="555"/>
      <c r="IXU59" s="555"/>
      <c r="IYC59" s="555"/>
      <c r="IYK59" s="555"/>
      <c r="IYS59" s="555"/>
      <c r="IZA59" s="555"/>
      <c r="IZI59" s="555"/>
      <c r="IZQ59" s="555"/>
      <c r="IZY59" s="555"/>
      <c r="JAG59" s="555"/>
      <c r="JAO59" s="555"/>
      <c r="JAW59" s="555"/>
      <c r="JBE59" s="555"/>
      <c r="JBM59" s="555"/>
      <c r="JBU59" s="555"/>
      <c r="JCC59" s="555"/>
      <c r="JCK59" s="555"/>
      <c r="JCS59" s="555"/>
      <c r="JDA59" s="555"/>
      <c r="JDI59" s="555"/>
      <c r="JDQ59" s="555"/>
      <c r="JDY59" s="555"/>
      <c r="JEG59" s="555"/>
      <c r="JEO59" s="555"/>
      <c r="JEW59" s="555"/>
      <c r="JFE59" s="555"/>
      <c r="JFM59" s="555"/>
      <c r="JFU59" s="555"/>
      <c r="JGC59" s="555"/>
      <c r="JGK59" s="555"/>
      <c r="JGS59" s="555"/>
      <c r="JHA59" s="555"/>
      <c r="JHI59" s="555"/>
      <c r="JHQ59" s="555"/>
      <c r="JHY59" s="555"/>
      <c r="JIG59" s="555"/>
      <c r="JIO59" s="555"/>
      <c r="JIW59" s="555"/>
      <c r="JJE59" s="555"/>
      <c r="JJM59" s="555"/>
      <c r="JJU59" s="555"/>
      <c r="JKC59" s="555"/>
      <c r="JKK59" s="555"/>
      <c r="JKS59" s="555"/>
      <c r="JLA59" s="555"/>
      <c r="JLI59" s="555"/>
      <c r="JLQ59" s="555"/>
      <c r="JLY59" s="555"/>
      <c r="JMG59" s="555"/>
      <c r="JMO59" s="555"/>
      <c r="JMW59" s="555"/>
      <c r="JNE59" s="555"/>
      <c r="JNM59" s="555"/>
      <c r="JNU59" s="555"/>
      <c r="JOC59" s="555"/>
      <c r="JOK59" s="555"/>
      <c r="JOS59" s="555"/>
      <c r="JPA59" s="555"/>
      <c r="JPI59" s="555"/>
      <c r="JPQ59" s="555"/>
      <c r="JPY59" s="555"/>
      <c r="JQG59" s="555"/>
      <c r="JQO59" s="555"/>
      <c r="JQW59" s="555"/>
      <c r="JRE59" s="555"/>
      <c r="JRM59" s="555"/>
      <c r="JRU59" s="555"/>
      <c r="JSC59" s="555"/>
      <c r="JSK59" s="555"/>
      <c r="JSS59" s="555"/>
      <c r="JTA59" s="555"/>
      <c r="JTI59" s="555"/>
      <c r="JTQ59" s="555"/>
      <c r="JTY59" s="555"/>
      <c r="JUG59" s="555"/>
      <c r="JUO59" s="555"/>
      <c r="JUW59" s="555"/>
      <c r="JVE59" s="555"/>
      <c r="JVM59" s="555"/>
      <c r="JVU59" s="555"/>
      <c r="JWC59" s="555"/>
      <c r="JWK59" s="555"/>
      <c r="JWS59" s="555"/>
      <c r="JXA59" s="555"/>
      <c r="JXI59" s="555"/>
      <c r="JXQ59" s="555"/>
      <c r="JXY59" s="555"/>
      <c r="JYG59" s="555"/>
      <c r="JYO59" s="555"/>
      <c r="JYW59" s="555"/>
      <c r="JZE59" s="555"/>
      <c r="JZM59" s="555"/>
      <c r="JZU59" s="555"/>
      <c r="KAC59" s="555"/>
      <c r="KAK59" s="555"/>
      <c r="KAS59" s="555"/>
      <c r="KBA59" s="555"/>
      <c r="KBI59" s="555"/>
      <c r="KBQ59" s="555"/>
      <c r="KBY59" s="555"/>
      <c r="KCG59" s="555"/>
      <c r="KCO59" s="555"/>
      <c r="KCW59" s="555"/>
      <c r="KDE59" s="555"/>
      <c r="KDM59" s="555"/>
      <c r="KDU59" s="555"/>
      <c r="KEC59" s="555"/>
      <c r="KEK59" s="555"/>
      <c r="KES59" s="555"/>
      <c r="KFA59" s="555"/>
      <c r="KFI59" s="555"/>
      <c r="KFQ59" s="555"/>
      <c r="KFY59" s="555"/>
      <c r="KGG59" s="555"/>
      <c r="KGO59" s="555"/>
      <c r="KGW59" s="555"/>
      <c r="KHE59" s="555"/>
      <c r="KHM59" s="555"/>
      <c r="KHU59" s="555"/>
      <c r="KIC59" s="555"/>
      <c r="KIK59" s="555"/>
      <c r="KIS59" s="555"/>
      <c r="KJA59" s="555"/>
      <c r="KJI59" s="555"/>
      <c r="KJQ59" s="555"/>
      <c r="KJY59" s="555"/>
      <c r="KKG59" s="555"/>
      <c r="KKO59" s="555"/>
      <c r="KKW59" s="555"/>
      <c r="KLE59" s="555"/>
      <c r="KLM59" s="555"/>
      <c r="KLU59" s="555"/>
      <c r="KMC59" s="555"/>
      <c r="KMK59" s="555"/>
      <c r="KMS59" s="555"/>
      <c r="KNA59" s="555"/>
      <c r="KNI59" s="555"/>
      <c r="KNQ59" s="555"/>
      <c r="KNY59" s="555"/>
      <c r="KOG59" s="555"/>
      <c r="KOO59" s="555"/>
      <c r="KOW59" s="555"/>
      <c r="KPE59" s="555"/>
      <c r="KPM59" s="555"/>
      <c r="KPU59" s="555"/>
      <c r="KQC59" s="555"/>
      <c r="KQK59" s="555"/>
      <c r="KQS59" s="555"/>
      <c r="KRA59" s="555"/>
      <c r="KRI59" s="555"/>
      <c r="KRQ59" s="555"/>
      <c r="KRY59" s="555"/>
      <c r="KSG59" s="555"/>
      <c r="KSO59" s="555"/>
      <c r="KSW59" s="555"/>
      <c r="KTE59" s="555"/>
      <c r="KTM59" s="555"/>
      <c r="KTU59" s="555"/>
      <c r="KUC59" s="555"/>
      <c r="KUK59" s="555"/>
      <c r="KUS59" s="555"/>
      <c r="KVA59" s="555"/>
      <c r="KVI59" s="555"/>
      <c r="KVQ59" s="555"/>
      <c r="KVY59" s="555"/>
      <c r="KWG59" s="555"/>
      <c r="KWO59" s="555"/>
      <c r="KWW59" s="555"/>
      <c r="KXE59" s="555"/>
      <c r="KXM59" s="555"/>
      <c r="KXU59" s="555"/>
      <c r="KYC59" s="555"/>
      <c r="KYK59" s="555"/>
      <c r="KYS59" s="555"/>
      <c r="KZA59" s="555"/>
      <c r="KZI59" s="555"/>
      <c r="KZQ59" s="555"/>
      <c r="KZY59" s="555"/>
      <c r="LAG59" s="555"/>
      <c r="LAO59" s="555"/>
      <c r="LAW59" s="555"/>
      <c r="LBE59" s="555"/>
      <c r="LBM59" s="555"/>
      <c r="LBU59" s="555"/>
      <c r="LCC59" s="555"/>
      <c r="LCK59" s="555"/>
      <c r="LCS59" s="555"/>
      <c r="LDA59" s="555"/>
      <c r="LDI59" s="555"/>
      <c r="LDQ59" s="555"/>
      <c r="LDY59" s="555"/>
      <c r="LEG59" s="555"/>
      <c r="LEO59" s="555"/>
      <c r="LEW59" s="555"/>
      <c r="LFE59" s="555"/>
      <c r="LFM59" s="555"/>
      <c r="LFU59" s="555"/>
      <c r="LGC59" s="555"/>
      <c r="LGK59" s="555"/>
      <c r="LGS59" s="555"/>
      <c r="LHA59" s="555"/>
      <c r="LHI59" s="555"/>
      <c r="LHQ59" s="555"/>
      <c r="LHY59" s="555"/>
      <c r="LIG59" s="555"/>
      <c r="LIO59" s="555"/>
      <c r="LIW59" s="555"/>
      <c r="LJE59" s="555"/>
      <c r="LJM59" s="555"/>
      <c r="LJU59" s="555"/>
      <c r="LKC59" s="555"/>
      <c r="LKK59" s="555"/>
      <c r="LKS59" s="555"/>
      <c r="LLA59" s="555"/>
      <c r="LLI59" s="555"/>
      <c r="LLQ59" s="555"/>
      <c r="LLY59" s="555"/>
      <c r="LMG59" s="555"/>
      <c r="LMO59" s="555"/>
      <c r="LMW59" s="555"/>
      <c r="LNE59" s="555"/>
      <c r="LNM59" s="555"/>
      <c r="LNU59" s="555"/>
      <c r="LOC59" s="555"/>
      <c r="LOK59" s="555"/>
      <c r="LOS59" s="555"/>
      <c r="LPA59" s="555"/>
      <c r="LPI59" s="555"/>
      <c r="LPQ59" s="555"/>
      <c r="LPY59" s="555"/>
      <c r="LQG59" s="555"/>
      <c r="LQO59" s="555"/>
      <c r="LQW59" s="555"/>
      <c r="LRE59" s="555"/>
      <c r="LRM59" s="555"/>
      <c r="LRU59" s="555"/>
      <c r="LSC59" s="555"/>
      <c r="LSK59" s="555"/>
      <c r="LSS59" s="555"/>
      <c r="LTA59" s="555"/>
      <c r="LTI59" s="555"/>
      <c r="LTQ59" s="555"/>
      <c r="LTY59" s="555"/>
      <c r="LUG59" s="555"/>
      <c r="LUO59" s="555"/>
      <c r="LUW59" s="555"/>
      <c r="LVE59" s="555"/>
      <c r="LVM59" s="555"/>
      <c r="LVU59" s="555"/>
      <c r="LWC59" s="555"/>
      <c r="LWK59" s="555"/>
      <c r="LWS59" s="555"/>
      <c r="LXA59" s="555"/>
      <c r="LXI59" s="555"/>
      <c r="LXQ59" s="555"/>
      <c r="LXY59" s="555"/>
      <c r="LYG59" s="555"/>
      <c r="LYO59" s="555"/>
      <c r="LYW59" s="555"/>
      <c r="LZE59" s="555"/>
      <c r="LZM59" s="555"/>
      <c r="LZU59" s="555"/>
      <c r="MAC59" s="555"/>
      <c r="MAK59" s="555"/>
      <c r="MAS59" s="555"/>
      <c r="MBA59" s="555"/>
      <c r="MBI59" s="555"/>
      <c r="MBQ59" s="555"/>
      <c r="MBY59" s="555"/>
      <c r="MCG59" s="555"/>
      <c r="MCO59" s="555"/>
      <c r="MCW59" s="555"/>
      <c r="MDE59" s="555"/>
      <c r="MDM59" s="555"/>
      <c r="MDU59" s="555"/>
      <c r="MEC59" s="555"/>
      <c r="MEK59" s="555"/>
      <c r="MES59" s="555"/>
      <c r="MFA59" s="555"/>
      <c r="MFI59" s="555"/>
      <c r="MFQ59" s="555"/>
      <c r="MFY59" s="555"/>
      <c r="MGG59" s="555"/>
      <c r="MGO59" s="555"/>
      <c r="MGW59" s="555"/>
      <c r="MHE59" s="555"/>
      <c r="MHM59" s="555"/>
      <c r="MHU59" s="555"/>
      <c r="MIC59" s="555"/>
      <c r="MIK59" s="555"/>
      <c r="MIS59" s="555"/>
      <c r="MJA59" s="555"/>
      <c r="MJI59" s="555"/>
      <c r="MJQ59" s="555"/>
      <c r="MJY59" s="555"/>
      <c r="MKG59" s="555"/>
      <c r="MKO59" s="555"/>
      <c r="MKW59" s="555"/>
      <c r="MLE59" s="555"/>
      <c r="MLM59" s="555"/>
      <c r="MLU59" s="555"/>
      <c r="MMC59" s="555"/>
      <c r="MMK59" s="555"/>
      <c r="MMS59" s="555"/>
      <c r="MNA59" s="555"/>
      <c r="MNI59" s="555"/>
      <c r="MNQ59" s="555"/>
      <c r="MNY59" s="555"/>
      <c r="MOG59" s="555"/>
      <c r="MOO59" s="555"/>
      <c r="MOW59" s="555"/>
      <c r="MPE59" s="555"/>
      <c r="MPM59" s="555"/>
      <c r="MPU59" s="555"/>
      <c r="MQC59" s="555"/>
      <c r="MQK59" s="555"/>
      <c r="MQS59" s="555"/>
      <c r="MRA59" s="555"/>
      <c r="MRI59" s="555"/>
      <c r="MRQ59" s="555"/>
      <c r="MRY59" s="555"/>
      <c r="MSG59" s="555"/>
      <c r="MSO59" s="555"/>
      <c r="MSW59" s="555"/>
      <c r="MTE59" s="555"/>
      <c r="MTM59" s="555"/>
      <c r="MTU59" s="555"/>
      <c r="MUC59" s="555"/>
      <c r="MUK59" s="555"/>
      <c r="MUS59" s="555"/>
      <c r="MVA59" s="555"/>
      <c r="MVI59" s="555"/>
      <c r="MVQ59" s="555"/>
      <c r="MVY59" s="555"/>
      <c r="MWG59" s="555"/>
      <c r="MWO59" s="555"/>
      <c r="MWW59" s="555"/>
      <c r="MXE59" s="555"/>
      <c r="MXM59" s="555"/>
      <c r="MXU59" s="555"/>
      <c r="MYC59" s="555"/>
      <c r="MYK59" s="555"/>
      <c r="MYS59" s="555"/>
      <c r="MZA59" s="555"/>
      <c r="MZI59" s="555"/>
      <c r="MZQ59" s="555"/>
      <c r="MZY59" s="555"/>
      <c r="NAG59" s="555"/>
      <c r="NAO59" s="555"/>
      <c r="NAW59" s="555"/>
      <c r="NBE59" s="555"/>
      <c r="NBM59" s="555"/>
      <c r="NBU59" s="555"/>
      <c r="NCC59" s="555"/>
      <c r="NCK59" s="555"/>
      <c r="NCS59" s="555"/>
      <c r="NDA59" s="555"/>
      <c r="NDI59" s="555"/>
      <c r="NDQ59" s="555"/>
      <c r="NDY59" s="555"/>
      <c r="NEG59" s="555"/>
      <c r="NEO59" s="555"/>
      <c r="NEW59" s="555"/>
      <c r="NFE59" s="555"/>
      <c r="NFM59" s="555"/>
      <c r="NFU59" s="555"/>
      <c r="NGC59" s="555"/>
      <c r="NGK59" s="555"/>
      <c r="NGS59" s="555"/>
      <c r="NHA59" s="555"/>
      <c r="NHI59" s="555"/>
      <c r="NHQ59" s="555"/>
      <c r="NHY59" s="555"/>
      <c r="NIG59" s="555"/>
      <c r="NIO59" s="555"/>
      <c r="NIW59" s="555"/>
      <c r="NJE59" s="555"/>
      <c r="NJM59" s="555"/>
      <c r="NJU59" s="555"/>
      <c r="NKC59" s="555"/>
      <c r="NKK59" s="555"/>
      <c r="NKS59" s="555"/>
      <c r="NLA59" s="555"/>
      <c r="NLI59" s="555"/>
      <c r="NLQ59" s="555"/>
      <c r="NLY59" s="555"/>
      <c r="NMG59" s="555"/>
      <c r="NMO59" s="555"/>
      <c r="NMW59" s="555"/>
      <c r="NNE59" s="555"/>
      <c r="NNM59" s="555"/>
      <c r="NNU59" s="555"/>
      <c r="NOC59" s="555"/>
      <c r="NOK59" s="555"/>
      <c r="NOS59" s="555"/>
      <c r="NPA59" s="555"/>
      <c r="NPI59" s="555"/>
      <c r="NPQ59" s="555"/>
      <c r="NPY59" s="555"/>
      <c r="NQG59" s="555"/>
      <c r="NQO59" s="555"/>
      <c r="NQW59" s="555"/>
      <c r="NRE59" s="555"/>
      <c r="NRM59" s="555"/>
      <c r="NRU59" s="555"/>
      <c r="NSC59" s="555"/>
      <c r="NSK59" s="555"/>
      <c r="NSS59" s="555"/>
      <c r="NTA59" s="555"/>
      <c r="NTI59" s="555"/>
      <c r="NTQ59" s="555"/>
      <c r="NTY59" s="555"/>
      <c r="NUG59" s="555"/>
      <c r="NUO59" s="555"/>
      <c r="NUW59" s="555"/>
      <c r="NVE59" s="555"/>
      <c r="NVM59" s="555"/>
      <c r="NVU59" s="555"/>
      <c r="NWC59" s="555"/>
      <c r="NWK59" s="555"/>
      <c r="NWS59" s="555"/>
      <c r="NXA59" s="555"/>
      <c r="NXI59" s="555"/>
      <c r="NXQ59" s="555"/>
      <c r="NXY59" s="555"/>
      <c r="NYG59" s="555"/>
      <c r="NYO59" s="555"/>
      <c r="NYW59" s="555"/>
      <c r="NZE59" s="555"/>
      <c r="NZM59" s="555"/>
      <c r="NZU59" s="555"/>
      <c r="OAC59" s="555"/>
      <c r="OAK59" s="555"/>
      <c r="OAS59" s="555"/>
      <c r="OBA59" s="555"/>
      <c r="OBI59" s="555"/>
      <c r="OBQ59" s="555"/>
      <c r="OBY59" s="555"/>
      <c r="OCG59" s="555"/>
      <c r="OCO59" s="555"/>
      <c r="OCW59" s="555"/>
      <c r="ODE59" s="555"/>
      <c r="ODM59" s="555"/>
      <c r="ODU59" s="555"/>
      <c r="OEC59" s="555"/>
      <c r="OEK59" s="555"/>
      <c r="OES59" s="555"/>
      <c r="OFA59" s="555"/>
      <c r="OFI59" s="555"/>
      <c r="OFQ59" s="555"/>
      <c r="OFY59" s="555"/>
      <c r="OGG59" s="555"/>
      <c r="OGO59" s="555"/>
      <c r="OGW59" s="555"/>
      <c r="OHE59" s="555"/>
      <c r="OHM59" s="555"/>
      <c r="OHU59" s="555"/>
      <c r="OIC59" s="555"/>
      <c r="OIK59" s="555"/>
      <c r="OIS59" s="555"/>
      <c r="OJA59" s="555"/>
      <c r="OJI59" s="555"/>
      <c r="OJQ59" s="555"/>
      <c r="OJY59" s="555"/>
      <c r="OKG59" s="555"/>
      <c r="OKO59" s="555"/>
      <c r="OKW59" s="555"/>
      <c r="OLE59" s="555"/>
      <c r="OLM59" s="555"/>
      <c r="OLU59" s="555"/>
      <c r="OMC59" s="555"/>
      <c r="OMK59" s="555"/>
      <c r="OMS59" s="555"/>
      <c r="ONA59" s="555"/>
      <c r="ONI59" s="555"/>
      <c r="ONQ59" s="555"/>
      <c r="ONY59" s="555"/>
      <c r="OOG59" s="555"/>
      <c r="OOO59" s="555"/>
      <c r="OOW59" s="555"/>
      <c r="OPE59" s="555"/>
      <c r="OPM59" s="555"/>
      <c r="OPU59" s="555"/>
      <c r="OQC59" s="555"/>
      <c r="OQK59" s="555"/>
      <c r="OQS59" s="555"/>
      <c r="ORA59" s="555"/>
      <c r="ORI59" s="555"/>
      <c r="ORQ59" s="555"/>
      <c r="ORY59" s="555"/>
      <c r="OSG59" s="555"/>
      <c r="OSO59" s="555"/>
      <c r="OSW59" s="555"/>
      <c r="OTE59" s="555"/>
      <c r="OTM59" s="555"/>
      <c r="OTU59" s="555"/>
      <c r="OUC59" s="555"/>
      <c r="OUK59" s="555"/>
      <c r="OUS59" s="555"/>
      <c r="OVA59" s="555"/>
      <c r="OVI59" s="555"/>
      <c r="OVQ59" s="555"/>
      <c r="OVY59" s="555"/>
      <c r="OWG59" s="555"/>
      <c r="OWO59" s="555"/>
      <c r="OWW59" s="555"/>
      <c r="OXE59" s="555"/>
      <c r="OXM59" s="555"/>
      <c r="OXU59" s="555"/>
      <c r="OYC59" s="555"/>
      <c r="OYK59" s="555"/>
      <c r="OYS59" s="555"/>
      <c r="OZA59" s="555"/>
      <c r="OZI59" s="555"/>
      <c r="OZQ59" s="555"/>
      <c r="OZY59" s="555"/>
      <c r="PAG59" s="555"/>
      <c r="PAO59" s="555"/>
      <c r="PAW59" s="555"/>
      <c r="PBE59" s="555"/>
      <c r="PBM59" s="555"/>
      <c r="PBU59" s="555"/>
      <c r="PCC59" s="555"/>
      <c r="PCK59" s="555"/>
      <c r="PCS59" s="555"/>
      <c r="PDA59" s="555"/>
      <c r="PDI59" s="555"/>
      <c r="PDQ59" s="555"/>
      <c r="PDY59" s="555"/>
      <c r="PEG59" s="555"/>
      <c r="PEO59" s="555"/>
      <c r="PEW59" s="555"/>
      <c r="PFE59" s="555"/>
      <c r="PFM59" s="555"/>
      <c r="PFU59" s="555"/>
      <c r="PGC59" s="555"/>
      <c r="PGK59" s="555"/>
      <c r="PGS59" s="555"/>
      <c r="PHA59" s="555"/>
      <c r="PHI59" s="555"/>
      <c r="PHQ59" s="555"/>
      <c r="PHY59" s="555"/>
      <c r="PIG59" s="555"/>
      <c r="PIO59" s="555"/>
      <c r="PIW59" s="555"/>
      <c r="PJE59" s="555"/>
      <c r="PJM59" s="555"/>
      <c r="PJU59" s="555"/>
      <c r="PKC59" s="555"/>
      <c r="PKK59" s="555"/>
      <c r="PKS59" s="555"/>
      <c r="PLA59" s="555"/>
      <c r="PLI59" s="555"/>
      <c r="PLQ59" s="555"/>
      <c r="PLY59" s="555"/>
      <c r="PMG59" s="555"/>
      <c r="PMO59" s="555"/>
      <c r="PMW59" s="555"/>
      <c r="PNE59" s="555"/>
      <c r="PNM59" s="555"/>
      <c r="PNU59" s="555"/>
      <c r="POC59" s="555"/>
      <c r="POK59" s="555"/>
      <c r="POS59" s="555"/>
      <c r="PPA59" s="555"/>
      <c r="PPI59" s="555"/>
      <c r="PPQ59" s="555"/>
      <c r="PPY59" s="555"/>
      <c r="PQG59" s="555"/>
      <c r="PQO59" s="555"/>
      <c r="PQW59" s="555"/>
      <c r="PRE59" s="555"/>
      <c r="PRM59" s="555"/>
      <c r="PRU59" s="555"/>
      <c r="PSC59" s="555"/>
      <c r="PSK59" s="555"/>
      <c r="PSS59" s="555"/>
      <c r="PTA59" s="555"/>
      <c r="PTI59" s="555"/>
      <c r="PTQ59" s="555"/>
      <c r="PTY59" s="555"/>
      <c r="PUG59" s="555"/>
      <c r="PUO59" s="555"/>
      <c r="PUW59" s="555"/>
      <c r="PVE59" s="555"/>
      <c r="PVM59" s="555"/>
      <c r="PVU59" s="555"/>
      <c r="PWC59" s="555"/>
      <c r="PWK59" s="555"/>
      <c r="PWS59" s="555"/>
      <c r="PXA59" s="555"/>
      <c r="PXI59" s="555"/>
      <c r="PXQ59" s="555"/>
      <c r="PXY59" s="555"/>
      <c r="PYG59" s="555"/>
      <c r="PYO59" s="555"/>
      <c r="PYW59" s="555"/>
      <c r="PZE59" s="555"/>
      <c r="PZM59" s="555"/>
      <c r="PZU59" s="555"/>
      <c r="QAC59" s="555"/>
      <c r="QAK59" s="555"/>
      <c r="QAS59" s="555"/>
      <c r="QBA59" s="555"/>
      <c r="QBI59" s="555"/>
      <c r="QBQ59" s="555"/>
      <c r="QBY59" s="555"/>
      <c r="QCG59" s="555"/>
      <c r="QCO59" s="555"/>
      <c r="QCW59" s="555"/>
      <c r="QDE59" s="555"/>
      <c r="QDM59" s="555"/>
      <c r="QDU59" s="555"/>
      <c r="QEC59" s="555"/>
      <c r="QEK59" s="555"/>
      <c r="QES59" s="555"/>
      <c r="QFA59" s="555"/>
      <c r="QFI59" s="555"/>
      <c r="QFQ59" s="555"/>
      <c r="QFY59" s="555"/>
      <c r="QGG59" s="555"/>
      <c r="QGO59" s="555"/>
      <c r="QGW59" s="555"/>
      <c r="QHE59" s="555"/>
      <c r="QHM59" s="555"/>
      <c r="QHU59" s="555"/>
      <c r="QIC59" s="555"/>
      <c r="QIK59" s="555"/>
      <c r="QIS59" s="555"/>
      <c r="QJA59" s="555"/>
      <c r="QJI59" s="555"/>
      <c r="QJQ59" s="555"/>
      <c r="QJY59" s="555"/>
      <c r="QKG59" s="555"/>
      <c r="QKO59" s="555"/>
      <c r="QKW59" s="555"/>
      <c r="QLE59" s="555"/>
      <c r="QLM59" s="555"/>
      <c r="QLU59" s="555"/>
      <c r="QMC59" s="555"/>
      <c r="QMK59" s="555"/>
      <c r="QMS59" s="555"/>
      <c r="QNA59" s="555"/>
      <c r="QNI59" s="555"/>
      <c r="QNQ59" s="555"/>
      <c r="QNY59" s="555"/>
      <c r="QOG59" s="555"/>
      <c r="QOO59" s="555"/>
      <c r="QOW59" s="555"/>
      <c r="QPE59" s="555"/>
      <c r="QPM59" s="555"/>
      <c r="QPU59" s="555"/>
      <c r="QQC59" s="555"/>
      <c r="QQK59" s="555"/>
      <c r="QQS59" s="555"/>
      <c r="QRA59" s="555"/>
      <c r="QRI59" s="555"/>
      <c r="QRQ59" s="555"/>
      <c r="QRY59" s="555"/>
      <c r="QSG59" s="555"/>
      <c r="QSO59" s="555"/>
      <c r="QSW59" s="555"/>
      <c r="QTE59" s="555"/>
      <c r="QTM59" s="555"/>
      <c r="QTU59" s="555"/>
      <c r="QUC59" s="555"/>
      <c r="QUK59" s="555"/>
      <c r="QUS59" s="555"/>
      <c r="QVA59" s="555"/>
      <c r="QVI59" s="555"/>
      <c r="QVQ59" s="555"/>
      <c r="QVY59" s="555"/>
      <c r="QWG59" s="555"/>
      <c r="QWO59" s="555"/>
      <c r="QWW59" s="555"/>
      <c r="QXE59" s="555"/>
      <c r="QXM59" s="555"/>
      <c r="QXU59" s="555"/>
      <c r="QYC59" s="555"/>
      <c r="QYK59" s="555"/>
      <c r="QYS59" s="555"/>
      <c r="QZA59" s="555"/>
      <c r="QZI59" s="555"/>
      <c r="QZQ59" s="555"/>
      <c r="QZY59" s="555"/>
      <c r="RAG59" s="555"/>
      <c r="RAO59" s="555"/>
      <c r="RAW59" s="555"/>
      <c r="RBE59" s="555"/>
      <c r="RBM59" s="555"/>
      <c r="RBU59" s="555"/>
      <c r="RCC59" s="555"/>
      <c r="RCK59" s="555"/>
      <c r="RCS59" s="555"/>
      <c r="RDA59" s="555"/>
      <c r="RDI59" s="555"/>
      <c r="RDQ59" s="555"/>
      <c r="RDY59" s="555"/>
      <c r="REG59" s="555"/>
      <c r="REO59" s="555"/>
      <c r="REW59" s="555"/>
      <c r="RFE59" s="555"/>
      <c r="RFM59" s="555"/>
      <c r="RFU59" s="555"/>
      <c r="RGC59" s="555"/>
      <c r="RGK59" s="555"/>
      <c r="RGS59" s="555"/>
      <c r="RHA59" s="555"/>
      <c r="RHI59" s="555"/>
      <c r="RHQ59" s="555"/>
      <c r="RHY59" s="555"/>
      <c r="RIG59" s="555"/>
      <c r="RIO59" s="555"/>
      <c r="RIW59" s="555"/>
      <c r="RJE59" s="555"/>
      <c r="RJM59" s="555"/>
      <c r="RJU59" s="555"/>
      <c r="RKC59" s="555"/>
      <c r="RKK59" s="555"/>
      <c r="RKS59" s="555"/>
      <c r="RLA59" s="555"/>
      <c r="RLI59" s="555"/>
      <c r="RLQ59" s="555"/>
      <c r="RLY59" s="555"/>
      <c r="RMG59" s="555"/>
      <c r="RMO59" s="555"/>
      <c r="RMW59" s="555"/>
      <c r="RNE59" s="555"/>
      <c r="RNM59" s="555"/>
      <c r="RNU59" s="555"/>
      <c r="ROC59" s="555"/>
      <c r="ROK59" s="555"/>
      <c r="ROS59" s="555"/>
      <c r="RPA59" s="555"/>
      <c r="RPI59" s="555"/>
      <c r="RPQ59" s="555"/>
      <c r="RPY59" s="555"/>
      <c r="RQG59" s="555"/>
      <c r="RQO59" s="555"/>
      <c r="RQW59" s="555"/>
      <c r="RRE59" s="555"/>
      <c r="RRM59" s="555"/>
      <c r="RRU59" s="555"/>
      <c r="RSC59" s="555"/>
      <c r="RSK59" s="555"/>
      <c r="RSS59" s="555"/>
      <c r="RTA59" s="555"/>
      <c r="RTI59" s="555"/>
      <c r="RTQ59" s="555"/>
      <c r="RTY59" s="555"/>
      <c r="RUG59" s="555"/>
      <c r="RUO59" s="555"/>
      <c r="RUW59" s="555"/>
      <c r="RVE59" s="555"/>
      <c r="RVM59" s="555"/>
      <c r="RVU59" s="555"/>
      <c r="RWC59" s="555"/>
      <c r="RWK59" s="555"/>
      <c r="RWS59" s="555"/>
      <c r="RXA59" s="555"/>
      <c r="RXI59" s="555"/>
      <c r="RXQ59" s="555"/>
      <c r="RXY59" s="555"/>
      <c r="RYG59" s="555"/>
      <c r="RYO59" s="555"/>
      <c r="RYW59" s="555"/>
      <c r="RZE59" s="555"/>
      <c r="RZM59" s="555"/>
      <c r="RZU59" s="555"/>
      <c r="SAC59" s="555"/>
      <c r="SAK59" s="555"/>
      <c r="SAS59" s="555"/>
      <c r="SBA59" s="555"/>
      <c r="SBI59" s="555"/>
      <c r="SBQ59" s="555"/>
      <c r="SBY59" s="555"/>
      <c r="SCG59" s="555"/>
      <c r="SCO59" s="555"/>
      <c r="SCW59" s="555"/>
      <c r="SDE59" s="555"/>
      <c r="SDM59" s="555"/>
      <c r="SDU59" s="555"/>
      <c r="SEC59" s="555"/>
      <c r="SEK59" s="555"/>
      <c r="SES59" s="555"/>
      <c r="SFA59" s="555"/>
      <c r="SFI59" s="555"/>
      <c r="SFQ59" s="555"/>
      <c r="SFY59" s="555"/>
      <c r="SGG59" s="555"/>
      <c r="SGO59" s="555"/>
      <c r="SGW59" s="555"/>
      <c r="SHE59" s="555"/>
      <c r="SHM59" s="555"/>
      <c r="SHU59" s="555"/>
      <c r="SIC59" s="555"/>
      <c r="SIK59" s="555"/>
      <c r="SIS59" s="555"/>
      <c r="SJA59" s="555"/>
      <c r="SJI59" s="555"/>
      <c r="SJQ59" s="555"/>
      <c r="SJY59" s="555"/>
      <c r="SKG59" s="555"/>
      <c r="SKO59" s="555"/>
      <c r="SKW59" s="555"/>
      <c r="SLE59" s="555"/>
      <c r="SLM59" s="555"/>
      <c r="SLU59" s="555"/>
      <c r="SMC59" s="555"/>
      <c r="SMK59" s="555"/>
      <c r="SMS59" s="555"/>
      <c r="SNA59" s="555"/>
      <c r="SNI59" s="555"/>
      <c r="SNQ59" s="555"/>
      <c r="SNY59" s="555"/>
      <c r="SOG59" s="555"/>
      <c r="SOO59" s="555"/>
      <c r="SOW59" s="555"/>
      <c r="SPE59" s="555"/>
      <c r="SPM59" s="555"/>
      <c r="SPU59" s="555"/>
      <c r="SQC59" s="555"/>
      <c r="SQK59" s="555"/>
      <c r="SQS59" s="555"/>
      <c r="SRA59" s="555"/>
      <c r="SRI59" s="555"/>
      <c r="SRQ59" s="555"/>
      <c r="SRY59" s="555"/>
      <c r="SSG59" s="555"/>
      <c r="SSO59" s="555"/>
      <c r="SSW59" s="555"/>
      <c r="STE59" s="555"/>
      <c r="STM59" s="555"/>
      <c r="STU59" s="555"/>
      <c r="SUC59" s="555"/>
      <c r="SUK59" s="555"/>
      <c r="SUS59" s="555"/>
      <c r="SVA59" s="555"/>
      <c r="SVI59" s="555"/>
      <c r="SVQ59" s="555"/>
      <c r="SVY59" s="555"/>
      <c r="SWG59" s="555"/>
      <c r="SWO59" s="555"/>
      <c r="SWW59" s="555"/>
      <c r="SXE59" s="555"/>
      <c r="SXM59" s="555"/>
      <c r="SXU59" s="555"/>
      <c r="SYC59" s="555"/>
      <c r="SYK59" s="555"/>
      <c r="SYS59" s="555"/>
      <c r="SZA59" s="555"/>
      <c r="SZI59" s="555"/>
      <c r="SZQ59" s="555"/>
      <c r="SZY59" s="555"/>
      <c r="TAG59" s="555"/>
      <c r="TAO59" s="555"/>
      <c r="TAW59" s="555"/>
      <c r="TBE59" s="555"/>
      <c r="TBM59" s="555"/>
      <c r="TBU59" s="555"/>
      <c r="TCC59" s="555"/>
      <c r="TCK59" s="555"/>
      <c r="TCS59" s="555"/>
      <c r="TDA59" s="555"/>
      <c r="TDI59" s="555"/>
      <c r="TDQ59" s="555"/>
      <c r="TDY59" s="555"/>
      <c r="TEG59" s="555"/>
      <c r="TEO59" s="555"/>
      <c r="TEW59" s="555"/>
      <c r="TFE59" s="555"/>
      <c r="TFM59" s="555"/>
      <c r="TFU59" s="555"/>
      <c r="TGC59" s="555"/>
      <c r="TGK59" s="555"/>
      <c r="TGS59" s="555"/>
      <c r="THA59" s="555"/>
      <c r="THI59" s="555"/>
      <c r="THQ59" s="555"/>
      <c r="THY59" s="555"/>
      <c r="TIG59" s="555"/>
      <c r="TIO59" s="555"/>
      <c r="TIW59" s="555"/>
      <c r="TJE59" s="555"/>
      <c r="TJM59" s="555"/>
      <c r="TJU59" s="555"/>
      <c r="TKC59" s="555"/>
      <c r="TKK59" s="555"/>
      <c r="TKS59" s="555"/>
      <c r="TLA59" s="555"/>
      <c r="TLI59" s="555"/>
      <c r="TLQ59" s="555"/>
      <c r="TLY59" s="555"/>
      <c r="TMG59" s="555"/>
      <c r="TMO59" s="555"/>
      <c r="TMW59" s="555"/>
      <c r="TNE59" s="555"/>
      <c r="TNM59" s="555"/>
      <c r="TNU59" s="555"/>
      <c r="TOC59" s="555"/>
      <c r="TOK59" s="555"/>
      <c r="TOS59" s="555"/>
      <c r="TPA59" s="555"/>
      <c r="TPI59" s="555"/>
      <c r="TPQ59" s="555"/>
      <c r="TPY59" s="555"/>
      <c r="TQG59" s="555"/>
      <c r="TQO59" s="555"/>
      <c r="TQW59" s="555"/>
      <c r="TRE59" s="555"/>
      <c r="TRM59" s="555"/>
      <c r="TRU59" s="555"/>
      <c r="TSC59" s="555"/>
      <c r="TSK59" s="555"/>
      <c r="TSS59" s="555"/>
      <c r="TTA59" s="555"/>
      <c r="TTI59" s="555"/>
      <c r="TTQ59" s="555"/>
      <c r="TTY59" s="555"/>
      <c r="TUG59" s="555"/>
      <c r="TUO59" s="555"/>
      <c r="TUW59" s="555"/>
      <c r="TVE59" s="555"/>
      <c r="TVM59" s="555"/>
      <c r="TVU59" s="555"/>
      <c r="TWC59" s="555"/>
      <c r="TWK59" s="555"/>
      <c r="TWS59" s="555"/>
      <c r="TXA59" s="555"/>
      <c r="TXI59" s="555"/>
      <c r="TXQ59" s="555"/>
      <c r="TXY59" s="555"/>
      <c r="TYG59" s="555"/>
      <c r="TYO59" s="555"/>
      <c r="TYW59" s="555"/>
      <c r="TZE59" s="555"/>
      <c r="TZM59" s="555"/>
      <c r="TZU59" s="555"/>
      <c r="UAC59" s="555"/>
      <c r="UAK59" s="555"/>
      <c r="UAS59" s="555"/>
      <c r="UBA59" s="555"/>
      <c r="UBI59" s="555"/>
      <c r="UBQ59" s="555"/>
      <c r="UBY59" s="555"/>
      <c r="UCG59" s="555"/>
      <c r="UCO59" s="555"/>
      <c r="UCW59" s="555"/>
      <c r="UDE59" s="555"/>
      <c r="UDM59" s="555"/>
      <c r="UDU59" s="555"/>
      <c r="UEC59" s="555"/>
      <c r="UEK59" s="555"/>
      <c r="UES59" s="555"/>
      <c r="UFA59" s="555"/>
      <c r="UFI59" s="555"/>
      <c r="UFQ59" s="555"/>
      <c r="UFY59" s="555"/>
      <c r="UGG59" s="555"/>
      <c r="UGO59" s="555"/>
      <c r="UGW59" s="555"/>
      <c r="UHE59" s="555"/>
      <c r="UHM59" s="555"/>
      <c r="UHU59" s="555"/>
      <c r="UIC59" s="555"/>
      <c r="UIK59" s="555"/>
      <c r="UIS59" s="555"/>
      <c r="UJA59" s="555"/>
      <c r="UJI59" s="555"/>
      <c r="UJQ59" s="555"/>
      <c r="UJY59" s="555"/>
      <c r="UKG59" s="555"/>
      <c r="UKO59" s="555"/>
      <c r="UKW59" s="555"/>
      <c r="ULE59" s="555"/>
      <c r="ULM59" s="555"/>
      <c r="ULU59" s="555"/>
      <c r="UMC59" s="555"/>
      <c r="UMK59" s="555"/>
      <c r="UMS59" s="555"/>
      <c r="UNA59" s="555"/>
      <c r="UNI59" s="555"/>
      <c r="UNQ59" s="555"/>
      <c r="UNY59" s="555"/>
      <c r="UOG59" s="555"/>
      <c r="UOO59" s="555"/>
      <c r="UOW59" s="555"/>
      <c r="UPE59" s="555"/>
      <c r="UPM59" s="555"/>
      <c r="UPU59" s="555"/>
      <c r="UQC59" s="555"/>
      <c r="UQK59" s="555"/>
      <c r="UQS59" s="555"/>
      <c r="URA59" s="555"/>
      <c r="URI59" s="555"/>
      <c r="URQ59" s="555"/>
      <c r="URY59" s="555"/>
      <c r="USG59" s="555"/>
      <c r="USO59" s="555"/>
      <c r="USW59" s="555"/>
      <c r="UTE59" s="555"/>
      <c r="UTM59" s="555"/>
      <c r="UTU59" s="555"/>
      <c r="UUC59" s="555"/>
      <c r="UUK59" s="555"/>
      <c r="UUS59" s="555"/>
      <c r="UVA59" s="555"/>
      <c r="UVI59" s="555"/>
      <c r="UVQ59" s="555"/>
      <c r="UVY59" s="555"/>
      <c r="UWG59" s="555"/>
      <c r="UWO59" s="555"/>
      <c r="UWW59" s="555"/>
      <c r="UXE59" s="555"/>
      <c r="UXM59" s="555"/>
      <c r="UXU59" s="555"/>
      <c r="UYC59" s="555"/>
      <c r="UYK59" s="555"/>
      <c r="UYS59" s="555"/>
      <c r="UZA59" s="555"/>
      <c r="UZI59" s="555"/>
      <c r="UZQ59" s="555"/>
      <c r="UZY59" s="555"/>
      <c r="VAG59" s="555"/>
      <c r="VAO59" s="555"/>
      <c r="VAW59" s="555"/>
      <c r="VBE59" s="555"/>
      <c r="VBM59" s="555"/>
      <c r="VBU59" s="555"/>
      <c r="VCC59" s="555"/>
      <c r="VCK59" s="555"/>
      <c r="VCS59" s="555"/>
      <c r="VDA59" s="555"/>
      <c r="VDI59" s="555"/>
      <c r="VDQ59" s="555"/>
      <c r="VDY59" s="555"/>
      <c r="VEG59" s="555"/>
      <c r="VEO59" s="555"/>
      <c r="VEW59" s="555"/>
      <c r="VFE59" s="555"/>
      <c r="VFM59" s="555"/>
      <c r="VFU59" s="555"/>
      <c r="VGC59" s="555"/>
      <c r="VGK59" s="555"/>
      <c r="VGS59" s="555"/>
      <c r="VHA59" s="555"/>
      <c r="VHI59" s="555"/>
      <c r="VHQ59" s="555"/>
      <c r="VHY59" s="555"/>
      <c r="VIG59" s="555"/>
      <c r="VIO59" s="555"/>
      <c r="VIW59" s="555"/>
      <c r="VJE59" s="555"/>
      <c r="VJM59" s="555"/>
      <c r="VJU59" s="555"/>
      <c r="VKC59" s="555"/>
      <c r="VKK59" s="555"/>
      <c r="VKS59" s="555"/>
      <c r="VLA59" s="555"/>
      <c r="VLI59" s="555"/>
      <c r="VLQ59" s="555"/>
      <c r="VLY59" s="555"/>
      <c r="VMG59" s="555"/>
      <c r="VMO59" s="555"/>
      <c r="VMW59" s="555"/>
      <c r="VNE59" s="555"/>
      <c r="VNM59" s="555"/>
      <c r="VNU59" s="555"/>
      <c r="VOC59" s="555"/>
      <c r="VOK59" s="555"/>
      <c r="VOS59" s="555"/>
      <c r="VPA59" s="555"/>
      <c r="VPI59" s="555"/>
      <c r="VPQ59" s="555"/>
      <c r="VPY59" s="555"/>
      <c r="VQG59" s="555"/>
      <c r="VQO59" s="555"/>
      <c r="VQW59" s="555"/>
      <c r="VRE59" s="555"/>
      <c r="VRM59" s="555"/>
      <c r="VRU59" s="555"/>
      <c r="VSC59" s="555"/>
      <c r="VSK59" s="555"/>
      <c r="VSS59" s="555"/>
      <c r="VTA59" s="555"/>
      <c r="VTI59" s="555"/>
      <c r="VTQ59" s="555"/>
      <c r="VTY59" s="555"/>
      <c r="VUG59" s="555"/>
      <c r="VUO59" s="555"/>
      <c r="VUW59" s="555"/>
      <c r="VVE59" s="555"/>
      <c r="VVM59" s="555"/>
      <c r="VVU59" s="555"/>
      <c r="VWC59" s="555"/>
      <c r="VWK59" s="555"/>
      <c r="VWS59" s="555"/>
      <c r="VXA59" s="555"/>
      <c r="VXI59" s="555"/>
      <c r="VXQ59" s="555"/>
      <c r="VXY59" s="555"/>
      <c r="VYG59" s="555"/>
      <c r="VYO59" s="555"/>
      <c r="VYW59" s="555"/>
      <c r="VZE59" s="555"/>
      <c r="VZM59" s="555"/>
      <c r="VZU59" s="555"/>
      <c r="WAC59" s="555"/>
      <c r="WAK59" s="555"/>
      <c r="WAS59" s="555"/>
      <c r="WBA59" s="555"/>
      <c r="WBI59" s="555"/>
      <c r="WBQ59" s="555"/>
      <c r="WBY59" s="555"/>
      <c r="WCG59" s="555"/>
      <c r="WCO59" s="555"/>
      <c r="WCW59" s="555"/>
      <c r="WDE59" s="555"/>
      <c r="WDM59" s="555"/>
      <c r="WDU59" s="555"/>
      <c r="WEC59" s="555"/>
      <c r="WEK59" s="555"/>
      <c r="WES59" s="555"/>
      <c r="WFA59" s="555"/>
      <c r="WFI59" s="555"/>
      <c r="WFQ59" s="555"/>
      <c r="WFY59" s="555"/>
      <c r="WGG59" s="555"/>
      <c r="WGO59" s="555"/>
      <c r="WGW59" s="555"/>
      <c r="WHE59" s="555"/>
      <c r="WHM59" s="555"/>
      <c r="WHU59" s="555"/>
      <c r="WIC59" s="555"/>
      <c r="WIK59" s="555"/>
      <c r="WIS59" s="555"/>
      <c r="WJA59" s="555"/>
      <c r="WJI59" s="555"/>
      <c r="WJQ59" s="555"/>
      <c r="WJY59" s="555"/>
      <c r="WKG59" s="555"/>
      <c r="WKO59" s="555"/>
      <c r="WKW59" s="555"/>
      <c r="WLE59" s="555"/>
      <c r="WLM59" s="555"/>
      <c r="WLU59" s="555"/>
      <c r="WMC59" s="555"/>
      <c r="WMK59" s="555"/>
      <c r="WMS59" s="555"/>
      <c r="WNA59" s="555"/>
      <c r="WNI59" s="555"/>
      <c r="WNQ59" s="555"/>
      <c r="WNY59" s="555"/>
      <c r="WOG59" s="555"/>
      <c r="WOO59" s="555"/>
      <c r="WOW59" s="555"/>
      <c r="WPE59" s="555"/>
      <c r="WPM59" s="555"/>
      <c r="WPU59" s="555"/>
      <c r="WQC59" s="555"/>
      <c r="WQK59" s="555"/>
      <c r="WQS59" s="555"/>
      <c r="WRA59" s="555"/>
      <c r="WRI59" s="555"/>
      <c r="WRQ59" s="555"/>
      <c r="WRY59" s="555"/>
      <c r="WSG59" s="555"/>
      <c r="WSO59" s="555"/>
      <c r="WSW59" s="555"/>
      <c r="WTE59" s="555"/>
      <c r="WTM59" s="555"/>
      <c r="WTU59" s="555"/>
      <c r="WUC59" s="555"/>
      <c r="WUK59" s="555"/>
      <c r="WUS59" s="555"/>
      <c r="WVA59" s="555"/>
      <c r="WVI59" s="555"/>
      <c r="WVQ59" s="555"/>
      <c r="WVY59" s="555"/>
      <c r="WWG59" s="555"/>
      <c r="WWO59" s="555"/>
      <c r="WWW59" s="555"/>
      <c r="WXE59" s="555"/>
      <c r="WXM59" s="555"/>
      <c r="WXU59" s="555"/>
      <c r="WYC59" s="555"/>
      <c r="WYK59" s="555"/>
      <c r="WYS59" s="555"/>
      <c r="WZA59" s="555"/>
      <c r="WZI59" s="555"/>
      <c r="WZQ59" s="555"/>
      <c r="WZY59" s="555"/>
      <c r="XAG59" s="555"/>
      <c r="XAO59" s="555"/>
      <c r="XAW59" s="555"/>
      <c r="XBE59" s="555"/>
      <c r="XBM59" s="555"/>
      <c r="XBU59" s="555"/>
      <c r="XCC59" s="555"/>
      <c r="XCK59" s="555"/>
      <c r="XCS59" s="555"/>
      <c r="XDA59" s="555"/>
      <c r="XDI59" s="555"/>
      <c r="XDQ59" s="555"/>
      <c r="XDY59" s="555"/>
      <c r="XEG59" s="555"/>
      <c r="XEO59" s="555"/>
      <c r="XEW59" s="555"/>
    </row>
    <row r="60" spans="1:1017 1025:2041 2049:3065 3073:4089 4097:5113 5121:6137 6145:7161 7169:8185 8193:9209 9217:10233 10241:11257 11265:12281 12289:13305 13313:14329 14337:15353 15361:16377" s="34" customFormat="1" ht="16.5" customHeight="1">
      <c r="A60" s="548" t="s">
        <v>3063</v>
      </c>
      <c r="B60" s="549" t="s">
        <v>2</v>
      </c>
      <c r="C60" s="550" t="s">
        <v>3</v>
      </c>
      <c r="D60" s="551" t="s">
        <v>4</v>
      </c>
      <c r="E60" s="552" t="s">
        <v>5</v>
      </c>
      <c r="F60" s="549" t="s">
        <v>6</v>
      </c>
      <c r="G60" s="549" t="s">
        <v>7</v>
      </c>
      <c r="H60" s="568" t="s">
        <v>8</v>
      </c>
    </row>
    <row r="61" spans="1:1017 1025:2041 2049:3065 3073:4089 4097:5113 5121:6137 6145:7161 7169:8185 8193:9209 9217:10233 10241:11257 11265:12281 12289:13305 13313:14329 14337:15353 15361:16377" s="34" customFormat="1" ht="26.4">
      <c r="A61" s="378" t="s">
        <v>49</v>
      </c>
      <c r="B61" s="465" t="s">
        <v>3062</v>
      </c>
      <c r="C61" s="369" t="s">
        <v>10</v>
      </c>
      <c r="D61" s="371" t="s">
        <v>3066</v>
      </c>
      <c r="E61" s="372" t="s">
        <v>708</v>
      </c>
      <c r="F61" s="373">
        <v>1</v>
      </c>
      <c r="G61" s="337">
        <f>H61</f>
        <v>438.95</v>
      </c>
      <c r="H61" s="340">
        <f>SUM(H62:H68)</f>
        <v>438.95</v>
      </c>
    </row>
    <row r="62" spans="1:1017 1025:2041 2049:3065 3073:4089 4097:5113 5121:6137 6145:7161 7169:8185 8193:9209 9217:10233 10241:11257 11265:12281 12289:13305 13313:14329 14337:15353 15361:16377" s="34" customFormat="1" ht="26.4">
      <c r="A62" s="378" t="s">
        <v>50</v>
      </c>
      <c r="B62" s="370">
        <v>88316</v>
      </c>
      <c r="C62" s="369" t="s">
        <v>13</v>
      </c>
      <c r="D62" s="371" t="s">
        <v>3049</v>
      </c>
      <c r="E62" s="372" t="s">
        <v>15</v>
      </c>
      <c r="F62" s="373">
        <f>3.3333333*0.2</f>
        <v>0.66666666000000008</v>
      </c>
      <c r="G62" s="591">
        <v>24.68</v>
      </c>
      <c r="H62" s="340">
        <f>TRUNC(F62*G62,2)</f>
        <v>16.45</v>
      </c>
    </row>
    <row r="63" spans="1:1017 1025:2041 2049:3065 3073:4089 4097:5113 5121:6137 6145:7161 7169:8185 8193:9209 9217:10233 10241:11257 11265:12281 12289:13305 13313:14329 14337:15353 15361:16377" s="34" customFormat="1" ht="26.4">
      <c r="A63" s="378" t="s">
        <v>50</v>
      </c>
      <c r="B63" s="370">
        <v>88325</v>
      </c>
      <c r="C63" s="369" t="s">
        <v>13</v>
      </c>
      <c r="D63" s="371" t="s">
        <v>3050</v>
      </c>
      <c r="E63" s="372" t="s">
        <v>15</v>
      </c>
      <c r="F63" s="373">
        <f>3.3333333*0.2</f>
        <v>0.66666666000000008</v>
      </c>
      <c r="G63" s="337">
        <v>27.27</v>
      </c>
      <c r="H63" s="340">
        <f>TRUNC(F63*G63,2)</f>
        <v>18.170000000000002</v>
      </c>
    </row>
    <row r="64" spans="1:1017 1025:2041 2049:3065 3073:4089 4097:5113 5121:6137 6145:7161 7169:8185 8193:9209 9217:10233 10241:11257 11265:12281 12289:13305 13313:14329 14337:15353 15361:16377" s="34" customFormat="1" ht="39.6">
      <c r="A64" s="378" t="s">
        <v>48</v>
      </c>
      <c r="B64" s="396">
        <v>11950</v>
      </c>
      <c r="C64" s="369" t="s">
        <v>13</v>
      </c>
      <c r="D64" s="371" t="s">
        <v>603</v>
      </c>
      <c r="E64" s="372" t="s">
        <v>403</v>
      </c>
      <c r="F64" s="373">
        <v>2.1960000000000002</v>
      </c>
      <c r="G64" s="337">
        <v>0.43</v>
      </c>
      <c r="H64" s="340">
        <f t="shared" ref="H64:H66" si="4">TRUNC(F64*G64,2)</f>
        <v>0.94</v>
      </c>
    </row>
    <row r="65" spans="1:11" s="34" customFormat="1" ht="26.4">
      <c r="A65" s="378" t="s">
        <v>48</v>
      </c>
      <c r="B65" s="370">
        <v>39432</v>
      </c>
      <c r="C65" s="369" t="s">
        <v>13</v>
      </c>
      <c r="D65" s="371" t="s">
        <v>119</v>
      </c>
      <c r="E65" s="372" t="s">
        <v>16</v>
      </c>
      <c r="F65" s="373">
        <v>2.992</v>
      </c>
      <c r="G65" s="337">
        <v>12.14</v>
      </c>
      <c r="H65" s="340">
        <f t="shared" si="4"/>
        <v>36.32</v>
      </c>
    </row>
    <row r="66" spans="1:11" s="34" customFormat="1" ht="13.2">
      <c r="A66" s="378" t="s">
        <v>48</v>
      </c>
      <c r="B66" s="370">
        <v>34360</v>
      </c>
      <c r="C66" s="369" t="s">
        <v>13</v>
      </c>
      <c r="D66" s="371" t="s">
        <v>3065</v>
      </c>
      <c r="E66" s="372" t="s">
        <v>15</v>
      </c>
      <c r="F66" s="373">
        <v>0.96399999999999997</v>
      </c>
      <c r="G66" s="337">
        <v>41.6</v>
      </c>
      <c r="H66" s="340">
        <f t="shared" si="4"/>
        <v>40.1</v>
      </c>
    </row>
    <row r="67" spans="1:11" s="34" customFormat="1" ht="16.5" customHeight="1">
      <c r="A67" s="378" t="s">
        <v>48</v>
      </c>
      <c r="B67" s="370">
        <v>39961</v>
      </c>
      <c r="C67" s="369" t="s">
        <v>13</v>
      </c>
      <c r="D67" s="371" t="s">
        <v>3051</v>
      </c>
      <c r="E67" s="372" t="s">
        <v>403</v>
      </c>
      <c r="F67" s="373">
        <v>0.39700000000000002</v>
      </c>
      <c r="G67" s="337">
        <v>26.59</v>
      </c>
      <c r="H67" s="340">
        <f>TRUNC(F67*G67,2)</f>
        <v>10.55</v>
      </c>
    </row>
    <row r="68" spans="1:11" s="34" customFormat="1" ht="16.5" customHeight="1">
      <c r="A68" s="378" t="s">
        <v>48</v>
      </c>
      <c r="B68" s="370">
        <v>10505</v>
      </c>
      <c r="C68" s="369" t="s">
        <v>13</v>
      </c>
      <c r="D68" s="371" t="s">
        <v>3052</v>
      </c>
      <c r="E68" s="372" t="s">
        <v>708</v>
      </c>
      <c r="F68" s="373">
        <v>1</v>
      </c>
      <c r="G68" s="337">
        <v>316.42</v>
      </c>
      <c r="H68" s="340">
        <f>TRUNC(F68*G68,2)</f>
        <v>316.42</v>
      </c>
    </row>
    <row r="69" spans="1:11" s="34" customFormat="1" ht="16.5" customHeight="1" thickBot="1">
      <c r="A69" s="596"/>
      <c r="B69" s="592"/>
      <c r="C69" s="592"/>
      <c r="D69" s="592"/>
      <c r="E69" s="592"/>
      <c r="F69" s="592"/>
      <c r="G69" s="592"/>
      <c r="H69" s="593"/>
      <c r="I69" s="537"/>
      <c r="J69" s="537"/>
    </row>
    <row r="70" spans="1:11" s="34" customFormat="1" ht="16.5" customHeight="1">
      <c r="A70" s="575"/>
      <c r="B70" s="588"/>
      <c r="C70" s="588"/>
      <c r="D70" s="588"/>
      <c r="E70" s="588"/>
      <c r="F70" s="588"/>
      <c r="G70" s="588"/>
      <c r="H70" s="589"/>
    </row>
    <row r="71" spans="1:11" s="34" customFormat="1" ht="16.5" customHeight="1">
      <c r="A71" s="578" t="s">
        <v>2811</v>
      </c>
      <c r="B71" s="525" t="s">
        <v>2</v>
      </c>
      <c r="C71" s="526" t="s">
        <v>3</v>
      </c>
      <c r="D71" s="526" t="s">
        <v>4</v>
      </c>
      <c r="E71" s="527" t="s">
        <v>5</v>
      </c>
      <c r="F71" s="525" t="s">
        <v>6</v>
      </c>
      <c r="G71" s="525" t="s">
        <v>7</v>
      </c>
      <c r="H71" s="528" t="s">
        <v>8</v>
      </c>
    </row>
    <row r="72" spans="1:11" s="34" customFormat="1" ht="39.6">
      <c r="A72" s="422" t="s">
        <v>49</v>
      </c>
      <c r="B72" s="465" t="s">
        <v>3064</v>
      </c>
      <c r="C72" s="369" t="s">
        <v>10</v>
      </c>
      <c r="D72" s="417" t="s">
        <v>3075</v>
      </c>
      <c r="E72" s="533" t="s">
        <v>16</v>
      </c>
      <c r="F72" s="530">
        <v>1</v>
      </c>
      <c r="G72" s="531">
        <f>H72</f>
        <v>32.370000000000005</v>
      </c>
      <c r="H72" s="340">
        <f>SUM(H73:H77)</f>
        <v>32.370000000000005</v>
      </c>
    </row>
    <row r="73" spans="1:11" s="34" customFormat="1" ht="13.2">
      <c r="A73" s="422" t="s">
        <v>48</v>
      </c>
      <c r="B73" s="423">
        <v>37595</v>
      </c>
      <c r="C73" s="34" t="s">
        <v>13</v>
      </c>
      <c r="D73" s="417" t="s">
        <v>3076</v>
      </c>
      <c r="E73" s="533" t="s">
        <v>15</v>
      </c>
      <c r="F73" s="534" t="s">
        <v>3070</v>
      </c>
      <c r="G73" s="597">
        <v>3.84</v>
      </c>
      <c r="H73" s="340">
        <f>TRUNC(F73*G73,2)</f>
        <v>3.5</v>
      </c>
    </row>
    <row r="74" spans="1:11" s="34" customFormat="1" ht="26.4">
      <c r="A74" s="422" t="s">
        <v>50</v>
      </c>
      <c r="B74" s="370">
        <v>88256</v>
      </c>
      <c r="C74" s="34" t="s">
        <v>13</v>
      </c>
      <c r="D74" s="369" t="s">
        <v>932</v>
      </c>
      <c r="E74" s="533" t="s">
        <v>52</v>
      </c>
      <c r="F74" s="534" t="s">
        <v>3071</v>
      </c>
      <c r="G74" s="597">
        <v>30.39</v>
      </c>
      <c r="H74" s="340">
        <f>TRUNC(F74*G74,2)</f>
        <v>3.4</v>
      </c>
    </row>
    <row r="75" spans="1:11" s="34" customFormat="1" ht="13.2">
      <c r="A75" s="422" t="s">
        <v>48</v>
      </c>
      <c r="B75" s="534">
        <v>34357</v>
      </c>
      <c r="C75" s="34" t="s">
        <v>13</v>
      </c>
      <c r="D75" s="417" t="s">
        <v>3069</v>
      </c>
      <c r="E75" s="533" t="s">
        <v>15</v>
      </c>
      <c r="F75" s="534" t="s">
        <v>3072</v>
      </c>
      <c r="G75" s="597">
        <v>7.34</v>
      </c>
      <c r="H75" s="340">
        <f t="shared" ref="H75:H77" si="5">TRUNC(F75*G75,2)</f>
        <v>0.92</v>
      </c>
    </row>
    <row r="76" spans="1:11" s="34" customFormat="1" ht="26.4">
      <c r="A76" s="422" t="s">
        <v>48</v>
      </c>
      <c r="B76" s="370">
        <v>45190</v>
      </c>
      <c r="C76" s="421" t="s">
        <v>13</v>
      </c>
      <c r="D76" s="417" t="s">
        <v>934</v>
      </c>
      <c r="E76" s="533" t="s">
        <v>18</v>
      </c>
      <c r="F76" s="534" t="s">
        <v>3073</v>
      </c>
      <c r="G76" s="597">
        <v>99.99</v>
      </c>
      <c r="H76" s="340">
        <f t="shared" si="5"/>
        <v>23.62</v>
      </c>
      <c r="K76" s="603"/>
    </row>
    <row r="77" spans="1:11" s="34" customFormat="1" ht="26.4">
      <c r="A77" s="422" t="s">
        <v>50</v>
      </c>
      <c r="B77" s="534">
        <v>88316</v>
      </c>
      <c r="C77" s="421" t="s">
        <v>13</v>
      </c>
      <c r="D77" s="369" t="s">
        <v>62</v>
      </c>
      <c r="E77" s="533" t="s">
        <v>52</v>
      </c>
      <c r="F77" s="534" t="s">
        <v>3074</v>
      </c>
      <c r="G77" s="597">
        <v>24.68</v>
      </c>
      <c r="H77" s="340">
        <f t="shared" si="5"/>
        <v>0.93</v>
      </c>
    </row>
    <row r="78" spans="1:11" s="34" customFormat="1" ht="16.5" customHeight="1" thickBot="1">
      <c r="A78" s="569"/>
      <c r="B78" s="592"/>
      <c r="C78" s="592"/>
      <c r="D78" s="592"/>
      <c r="E78" s="592"/>
      <c r="F78" s="592"/>
      <c r="G78" s="592"/>
      <c r="H78" s="593"/>
    </row>
    <row r="79" spans="1:11" s="34" customFormat="1" ht="16.5" customHeight="1">
      <c r="A79" s="575"/>
      <c r="B79" s="588"/>
      <c r="C79" s="588"/>
      <c r="D79" s="588"/>
      <c r="E79" s="588"/>
      <c r="F79" s="588"/>
      <c r="G79" s="588"/>
      <c r="H79" s="589"/>
    </row>
    <row r="80" spans="1:11" s="34" customFormat="1" ht="16.5" customHeight="1">
      <c r="A80" s="578" t="s">
        <v>348</v>
      </c>
      <c r="B80" s="525" t="s">
        <v>2</v>
      </c>
      <c r="C80" s="526" t="s">
        <v>3</v>
      </c>
      <c r="D80" s="526" t="s">
        <v>4</v>
      </c>
      <c r="E80" s="527" t="s">
        <v>5</v>
      </c>
      <c r="F80" s="525" t="s">
        <v>6</v>
      </c>
      <c r="G80" s="525" t="s">
        <v>7</v>
      </c>
      <c r="H80" s="528" t="s">
        <v>8</v>
      </c>
    </row>
    <row r="81" spans="1:8" s="34" customFormat="1" ht="79.2">
      <c r="A81" s="422" t="s">
        <v>49</v>
      </c>
      <c r="B81" s="465" t="s">
        <v>3083</v>
      </c>
      <c r="C81" s="369" t="s">
        <v>10</v>
      </c>
      <c r="D81" s="417" t="s">
        <v>3077</v>
      </c>
      <c r="E81" s="533" t="s">
        <v>18</v>
      </c>
      <c r="F81" s="530">
        <v>1</v>
      </c>
      <c r="G81" s="531"/>
      <c r="H81" s="532">
        <f>TRUNC(SUM(H82:H87),2)</f>
        <v>150.59</v>
      </c>
    </row>
    <row r="82" spans="1:8" s="34" customFormat="1" ht="26.4">
      <c r="A82" s="422" t="s">
        <v>50</v>
      </c>
      <c r="B82" s="534">
        <v>93282</v>
      </c>
      <c r="C82" s="417" t="s">
        <v>13</v>
      </c>
      <c r="D82" s="417" t="s">
        <v>3078</v>
      </c>
      <c r="E82" s="533" t="s">
        <v>63</v>
      </c>
      <c r="F82" s="530">
        <v>1.1999999999999999E-3</v>
      </c>
      <c r="G82" s="531">
        <v>25.69</v>
      </c>
      <c r="H82" s="532">
        <f>TRUNC(G82*F82,2)</f>
        <v>0.03</v>
      </c>
    </row>
    <row r="83" spans="1:8" s="34" customFormat="1" ht="26.4">
      <c r="A83" s="422" t="s">
        <v>50</v>
      </c>
      <c r="B83" s="534">
        <v>93284</v>
      </c>
      <c r="C83" s="417" t="s">
        <v>13</v>
      </c>
      <c r="D83" s="417" t="s">
        <v>102</v>
      </c>
      <c r="E83" s="533" t="s">
        <v>64</v>
      </c>
      <c r="F83" s="530">
        <v>8.9999999999999998E-4</v>
      </c>
      <c r="G83" s="531">
        <v>26.8</v>
      </c>
      <c r="H83" s="532">
        <f t="shared" ref="H83:H85" si="6">TRUNC(G83*F83,2)</f>
        <v>0.02</v>
      </c>
    </row>
    <row r="84" spans="1:8" s="34" customFormat="1" ht="26.4">
      <c r="A84" s="422" t="s">
        <v>50</v>
      </c>
      <c r="B84" s="534">
        <v>88316</v>
      </c>
      <c r="C84" s="417" t="s">
        <v>13</v>
      </c>
      <c r="D84" s="417" t="s">
        <v>62</v>
      </c>
      <c r="E84" s="533" t="s">
        <v>52</v>
      </c>
      <c r="F84" s="530">
        <v>6.2E-2</v>
      </c>
      <c r="G84" s="531">
        <v>24.68</v>
      </c>
      <c r="H84" s="532">
        <f t="shared" si="6"/>
        <v>1.53</v>
      </c>
    </row>
    <row r="85" spans="1:8" s="34" customFormat="1" ht="26.4">
      <c r="A85" s="422" t="s">
        <v>50</v>
      </c>
      <c r="B85" s="534">
        <v>88323</v>
      </c>
      <c r="C85" s="417" t="s">
        <v>13</v>
      </c>
      <c r="D85" s="417" t="s">
        <v>100</v>
      </c>
      <c r="E85" s="533" t="s">
        <v>52</v>
      </c>
      <c r="F85" s="530">
        <v>5.6000000000000001E-2</v>
      </c>
      <c r="G85" s="531">
        <v>29.59</v>
      </c>
      <c r="H85" s="532">
        <f t="shared" si="6"/>
        <v>1.65</v>
      </c>
    </row>
    <row r="86" spans="1:8" s="34" customFormat="1" ht="39.6">
      <c r="A86" s="422" t="s">
        <v>48</v>
      </c>
      <c r="B86" s="554" t="s">
        <v>3079</v>
      </c>
      <c r="C86" s="417" t="s">
        <v>13</v>
      </c>
      <c r="D86" s="417" t="s">
        <v>3080</v>
      </c>
      <c r="E86" s="533" t="s">
        <v>597</v>
      </c>
      <c r="F86" s="530">
        <v>4.1500000000000004</v>
      </c>
      <c r="G86" s="531">
        <v>1.69</v>
      </c>
      <c r="H86" s="532">
        <f>TRUNC(F86*G86,2)</f>
        <v>7.01</v>
      </c>
    </row>
    <row r="87" spans="1:8" s="34" customFormat="1" ht="66">
      <c r="A87" s="422" t="s">
        <v>48</v>
      </c>
      <c r="B87" s="554" t="s">
        <v>3081</v>
      </c>
      <c r="C87" s="417" t="s">
        <v>13</v>
      </c>
      <c r="D87" s="417" t="s">
        <v>3082</v>
      </c>
      <c r="E87" s="533" t="s">
        <v>708</v>
      </c>
      <c r="F87" s="530">
        <v>1.1459999999999999</v>
      </c>
      <c r="G87" s="531">
        <v>122.47</v>
      </c>
      <c r="H87" s="532">
        <f>TRUNC(F87*G87,2)</f>
        <v>140.35</v>
      </c>
    </row>
    <row r="88" spans="1:8" s="34" customFormat="1" ht="13.8" thickBot="1">
      <c r="A88" s="579"/>
      <c r="B88" s="598"/>
      <c r="C88" s="581"/>
      <c r="D88" s="581"/>
      <c r="E88" s="582"/>
      <c r="F88" s="583"/>
      <c r="G88" s="584"/>
      <c r="H88" s="585"/>
    </row>
    <row r="89" spans="1:8" s="34" customFormat="1" ht="16.5" customHeight="1">
      <c r="A89" s="575"/>
      <c r="B89" s="588"/>
      <c r="C89" s="588"/>
      <c r="D89" s="588"/>
      <c r="E89" s="588"/>
      <c r="F89" s="588"/>
      <c r="G89" s="588"/>
      <c r="H89" s="589"/>
    </row>
    <row r="90" spans="1:8" s="34" customFormat="1" ht="16.5" customHeight="1">
      <c r="A90" s="578" t="s">
        <v>2833</v>
      </c>
      <c r="B90" s="525" t="s">
        <v>2</v>
      </c>
      <c r="C90" s="526" t="s">
        <v>3</v>
      </c>
      <c r="D90" s="526" t="s">
        <v>4</v>
      </c>
      <c r="E90" s="527" t="s">
        <v>5</v>
      </c>
      <c r="F90" s="525" t="s">
        <v>6</v>
      </c>
      <c r="G90" s="525" t="s">
        <v>7</v>
      </c>
      <c r="H90" s="528" t="s">
        <v>8</v>
      </c>
    </row>
    <row r="91" spans="1:8" s="34" customFormat="1" ht="26.4">
      <c r="A91" s="422" t="s">
        <v>49</v>
      </c>
      <c r="B91" s="465" t="s">
        <v>3084</v>
      </c>
      <c r="C91" s="417" t="s">
        <v>10</v>
      </c>
      <c r="D91" s="417" t="s">
        <v>577</v>
      </c>
      <c r="E91" s="533" t="s">
        <v>18</v>
      </c>
      <c r="F91" s="530">
        <v>1</v>
      </c>
      <c r="G91" s="531"/>
      <c r="H91" s="532">
        <f>TRUNC(SUM(H92:H96),2)</f>
        <v>625.61</v>
      </c>
    </row>
    <row r="92" spans="1:8" s="34" customFormat="1" ht="26.4">
      <c r="A92" s="422" t="s">
        <v>50</v>
      </c>
      <c r="B92" s="534" t="s">
        <v>634</v>
      </c>
      <c r="C92" s="417" t="s">
        <v>13</v>
      </c>
      <c r="D92" s="417" t="s">
        <v>635</v>
      </c>
      <c r="E92" s="533" t="s">
        <v>16</v>
      </c>
      <c r="F92" s="530">
        <v>2.35</v>
      </c>
      <c r="G92" s="531">
        <v>28.16</v>
      </c>
      <c r="H92" s="532">
        <v>66.17</v>
      </c>
    </row>
    <row r="93" spans="1:8" s="34" customFormat="1" ht="26.4">
      <c r="A93" s="422" t="s">
        <v>50</v>
      </c>
      <c r="B93" s="534" t="s">
        <v>61</v>
      </c>
      <c r="C93" s="417" t="s">
        <v>13</v>
      </c>
      <c r="D93" s="417" t="s">
        <v>62</v>
      </c>
      <c r="E93" s="533" t="s">
        <v>52</v>
      </c>
      <c r="F93" s="530">
        <v>2.35</v>
      </c>
      <c r="G93" s="531">
        <v>24.68</v>
      </c>
      <c r="H93" s="532">
        <v>57.99</v>
      </c>
    </row>
    <row r="94" spans="1:8" s="34" customFormat="1" ht="16.5" customHeight="1">
      <c r="A94" s="422" t="s">
        <v>48</v>
      </c>
      <c r="B94" s="534" t="s">
        <v>1194</v>
      </c>
      <c r="C94" s="417" t="s">
        <v>39</v>
      </c>
      <c r="D94" s="417" t="s">
        <v>939</v>
      </c>
      <c r="E94" s="533" t="s">
        <v>18</v>
      </c>
      <c r="F94" s="530">
        <v>1</v>
      </c>
      <c r="G94" s="531">
        <v>256.12</v>
      </c>
      <c r="H94" s="532">
        <v>256.12</v>
      </c>
    </row>
    <row r="95" spans="1:8" s="34" customFormat="1" ht="26.4">
      <c r="A95" s="422" t="s">
        <v>48</v>
      </c>
      <c r="B95" s="534">
        <v>8000026210</v>
      </c>
      <c r="C95" s="417" t="s">
        <v>3085</v>
      </c>
      <c r="D95" s="417" t="s">
        <v>3086</v>
      </c>
      <c r="E95" s="533" t="s">
        <v>18</v>
      </c>
      <c r="F95" s="530">
        <v>1</v>
      </c>
      <c r="G95" s="531">
        <v>242.13</v>
      </c>
      <c r="H95" s="532">
        <f t="shared" ref="H95" si="7">TRUNC(G95*F95,2)</f>
        <v>242.13</v>
      </c>
    </row>
    <row r="96" spans="1:8" s="34" customFormat="1" ht="39.6">
      <c r="A96" s="422" t="s">
        <v>48</v>
      </c>
      <c r="B96" s="534" t="s">
        <v>602</v>
      </c>
      <c r="C96" s="417" t="s">
        <v>13</v>
      </c>
      <c r="D96" s="417" t="s">
        <v>603</v>
      </c>
      <c r="E96" s="533" t="s">
        <v>14</v>
      </c>
      <c r="F96" s="530">
        <v>16</v>
      </c>
      <c r="G96" s="531">
        <v>0.2</v>
      </c>
      <c r="H96" s="532">
        <v>3.2</v>
      </c>
    </row>
    <row r="97" spans="1:8" s="34" customFormat="1" ht="13.8" thickBot="1">
      <c r="A97" s="579"/>
      <c r="B97" s="580"/>
      <c r="C97" s="581"/>
      <c r="D97" s="581"/>
      <c r="E97" s="582"/>
      <c r="F97" s="583"/>
      <c r="G97" s="584"/>
      <c r="H97" s="585"/>
    </row>
    <row r="98" spans="1:8" s="34" customFormat="1" ht="16.5" customHeight="1">
      <c r="A98" s="575"/>
      <c r="B98" s="588"/>
      <c r="C98" s="588"/>
      <c r="D98" s="588"/>
      <c r="E98" s="588"/>
      <c r="F98" s="588"/>
      <c r="G98" s="588"/>
      <c r="H98" s="589"/>
    </row>
    <row r="99" spans="1:8" s="34" customFormat="1" ht="16.5" customHeight="1">
      <c r="A99" s="578" t="s">
        <v>2821</v>
      </c>
      <c r="B99" s="525" t="s">
        <v>2</v>
      </c>
      <c r="C99" s="526" t="s">
        <v>3</v>
      </c>
      <c r="D99" s="526" t="s">
        <v>4</v>
      </c>
      <c r="E99" s="527" t="s">
        <v>5</v>
      </c>
      <c r="F99" s="525" t="s">
        <v>6</v>
      </c>
      <c r="G99" s="525" t="s">
        <v>7</v>
      </c>
      <c r="H99" s="528" t="s">
        <v>8</v>
      </c>
    </row>
    <row r="100" spans="1:8" s="34" customFormat="1" ht="52.8">
      <c r="A100" s="422" t="s">
        <v>49</v>
      </c>
      <c r="B100" s="465" t="s">
        <v>3110</v>
      </c>
      <c r="C100" s="417" t="s">
        <v>10</v>
      </c>
      <c r="D100" s="417" t="s">
        <v>3109</v>
      </c>
      <c r="E100" s="533" t="s">
        <v>18</v>
      </c>
      <c r="F100" s="530">
        <v>1</v>
      </c>
      <c r="G100" s="531"/>
      <c r="H100" s="532">
        <f>TRUNC(SUM(H101:H105),2)</f>
        <v>148.87</v>
      </c>
    </row>
    <row r="101" spans="1:8" s="34" customFormat="1" ht="16.8">
      <c r="A101" s="422" t="s">
        <v>48</v>
      </c>
      <c r="B101" s="534">
        <v>1381</v>
      </c>
      <c r="C101" s="421" t="s">
        <v>13</v>
      </c>
      <c r="D101" s="417" t="s">
        <v>3103</v>
      </c>
      <c r="E101" s="533" t="s">
        <v>15</v>
      </c>
      <c r="F101" s="534" t="s">
        <v>3104</v>
      </c>
      <c r="G101" s="537">
        <v>1.25</v>
      </c>
      <c r="H101" s="532">
        <f>TRUNC(G101*F101,2)</f>
        <v>8.56</v>
      </c>
    </row>
    <row r="102" spans="1:8" s="34" customFormat="1" ht="26.4">
      <c r="A102" s="378" t="s">
        <v>50</v>
      </c>
      <c r="B102" s="370">
        <v>88309</v>
      </c>
      <c r="C102" s="369" t="s">
        <v>13</v>
      </c>
      <c r="D102" s="371" t="s">
        <v>65</v>
      </c>
      <c r="E102" s="533" t="s">
        <v>52</v>
      </c>
      <c r="F102" s="534" t="s">
        <v>3105</v>
      </c>
      <c r="G102" s="591">
        <v>30.54</v>
      </c>
      <c r="H102" s="532">
        <f t="shared" ref="H102:H104" si="8">TRUNC(G102*F102,2)</f>
        <v>22.62</v>
      </c>
    </row>
    <row r="103" spans="1:8" s="34" customFormat="1" ht="26.4">
      <c r="A103" s="422" t="s">
        <v>48</v>
      </c>
      <c r="B103" s="370">
        <v>45190</v>
      </c>
      <c r="C103" s="421" t="s">
        <v>13</v>
      </c>
      <c r="D103" s="417" t="s">
        <v>934</v>
      </c>
      <c r="E103" s="533" t="s">
        <v>18</v>
      </c>
      <c r="F103" s="534" t="s">
        <v>3106</v>
      </c>
      <c r="G103" s="537">
        <v>99.99</v>
      </c>
      <c r="H103" s="532">
        <f t="shared" si="8"/>
        <v>108.62</v>
      </c>
    </row>
    <row r="104" spans="1:8" s="34" customFormat="1" ht="16.8">
      <c r="A104" s="422" t="s">
        <v>48</v>
      </c>
      <c r="B104" s="534">
        <v>34357</v>
      </c>
      <c r="C104" s="421" t="s">
        <v>13</v>
      </c>
      <c r="D104" s="417" t="s">
        <v>933</v>
      </c>
      <c r="E104" s="533" t="s">
        <v>15</v>
      </c>
      <c r="F104" s="534" t="s">
        <v>3107</v>
      </c>
      <c r="G104" s="537">
        <v>7.34</v>
      </c>
      <c r="H104" s="532">
        <f t="shared" si="8"/>
        <v>1.03</v>
      </c>
    </row>
    <row r="105" spans="1:8" s="34" customFormat="1" ht="26.4">
      <c r="A105" s="422" t="s">
        <v>50</v>
      </c>
      <c r="B105" s="534">
        <v>88316</v>
      </c>
      <c r="C105" s="421" t="s">
        <v>13</v>
      </c>
      <c r="D105" s="369" t="s">
        <v>62</v>
      </c>
      <c r="E105" s="533" t="s">
        <v>52</v>
      </c>
      <c r="F105" s="534" t="s">
        <v>3108</v>
      </c>
      <c r="G105" s="597">
        <v>24.68</v>
      </c>
      <c r="H105" s="532">
        <f>TRUNC(F105*G105,2)</f>
        <v>8.0399999999999991</v>
      </c>
    </row>
    <row r="106" spans="1:8" s="34" customFormat="1" ht="16.5" customHeight="1" thickBot="1">
      <c r="A106" s="569"/>
      <c r="B106" s="592"/>
      <c r="C106" s="592"/>
      <c r="D106" s="592"/>
      <c r="E106" s="592"/>
      <c r="F106" s="592"/>
      <c r="G106" s="592"/>
      <c r="H106" s="599"/>
    </row>
    <row r="107" spans="1:8" s="34" customFormat="1" ht="16.5" customHeight="1">
      <c r="A107" s="555"/>
      <c r="B107" s="537"/>
      <c r="C107" s="537"/>
      <c r="D107" s="537"/>
      <c r="E107" s="537"/>
      <c r="F107" s="537"/>
      <c r="G107" s="537"/>
      <c r="H107" s="537"/>
    </row>
    <row r="108" spans="1:8" s="34" customFormat="1" ht="16.5" customHeight="1">
      <c r="A108" s="548" t="s">
        <v>3116</v>
      </c>
      <c r="B108" s="525" t="s">
        <v>2</v>
      </c>
      <c r="C108" s="526" t="s">
        <v>3</v>
      </c>
      <c r="D108" s="526" t="s">
        <v>4</v>
      </c>
      <c r="E108" s="527" t="s">
        <v>5</v>
      </c>
      <c r="F108" s="525" t="s">
        <v>6</v>
      </c>
      <c r="G108" s="525" t="s">
        <v>7</v>
      </c>
      <c r="H108" s="528" t="s">
        <v>8</v>
      </c>
    </row>
    <row r="109" spans="1:8" s="34" customFormat="1" ht="27.6">
      <c r="A109" s="422" t="s">
        <v>49</v>
      </c>
      <c r="B109" s="465" t="s">
        <v>3118</v>
      </c>
      <c r="C109" s="417" t="s">
        <v>10</v>
      </c>
      <c r="D109" s="529" t="s">
        <v>3114</v>
      </c>
      <c r="E109" s="372" t="s">
        <v>14</v>
      </c>
      <c r="F109" s="530">
        <v>1</v>
      </c>
      <c r="G109" s="531"/>
      <c r="H109" s="532">
        <f>TRUNC(SUM(H110:H113),2)</f>
        <v>55.73</v>
      </c>
    </row>
    <row r="110" spans="1:8" s="34" customFormat="1" ht="26.4">
      <c r="A110" s="378" t="s">
        <v>50</v>
      </c>
      <c r="B110" s="417" t="s">
        <v>3119</v>
      </c>
      <c r="C110" s="421" t="s">
        <v>13</v>
      </c>
      <c r="D110" s="417" t="s">
        <v>397</v>
      </c>
      <c r="E110" s="533" t="s">
        <v>52</v>
      </c>
      <c r="F110" s="534" t="s">
        <v>3122</v>
      </c>
      <c r="G110" s="534" t="s">
        <v>3124</v>
      </c>
      <c r="H110" s="532">
        <f>TRUNC(G110*F110,2)</f>
        <v>4.49</v>
      </c>
    </row>
    <row r="111" spans="1:8" s="34" customFormat="1" ht="26.4">
      <c r="A111" s="378" t="s">
        <v>50</v>
      </c>
      <c r="B111" s="417" t="s">
        <v>3120</v>
      </c>
      <c r="C111" s="421" t="s">
        <v>13</v>
      </c>
      <c r="D111" s="417" t="s">
        <v>399</v>
      </c>
      <c r="E111" s="533" t="s">
        <v>52</v>
      </c>
      <c r="F111" s="534" t="s">
        <v>3123</v>
      </c>
      <c r="G111" s="534" t="s">
        <v>3125</v>
      </c>
      <c r="H111" s="532">
        <f t="shared" ref="H111:H113" si="9">TRUNC(G111*F111,2)</f>
        <v>17.239999999999998</v>
      </c>
    </row>
    <row r="112" spans="1:8" s="34" customFormat="1" ht="16.5" customHeight="1">
      <c r="A112" s="422" t="s">
        <v>48</v>
      </c>
      <c r="B112" s="372">
        <v>61410</v>
      </c>
      <c r="C112" s="417" t="s">
        <v>39</v>
      </c>
      <c r="D112" s="417" t="s">
        <v>3121</v>
      </c>
      <c r="E112" s="533" t="s">
        <v>14</v>
      </c>
      <c r="F112" s="534" t="s">
        <v>2102</v>
      </c>
      <c r="G112" s="531">
        <v>12.9</v>
      </c>
      <c r="H112" s="532">
        <f t="shared" si="9"/>
        <v>12.9</v>
      </c>
    </row>
    <row r="113" spans="1:8" s="34" customFormat="1" ht="39.6">
      <c r="A113" s="422" t="s">
        <v>48</v>
      </c>
      <c r="B113" s="372">
        <v>12801</v>
      </c>
      <c r="C113" s="535" t="s">
        <v>3129</v>
      </c>
      <c r="D113" s="536" t="s">
        <v>3132</v>
      </c>
      <c r="E113" s="533" t="s">
        <v>14</v>
      </c>
      <c r="F113" s="534" t="s">
        <v>2102</v>
      </c>
      <c r="G113" s="531">
        <v>21.1</v>
      </c>
      <c r="H113" s="532">
        <f t="shared" si="9"/>
        <v>21.1</v>
      </c>
    </row>
    <row r="114" spans="1:8" s="34" customFormat="1" ht="16.5" customHeight="1">
      <c r="A114" s="555"/>
      <c r="B114" s="537"/>
      <c r="D114" s="537"/>
      <c r="E114" s="537"/>
      <c r="F114" s="537"/>
      <c r="G114" s="537"/>
      <c r="H114" s="537"/>
    </row>
    <row r="115" spans="1:8" s="34" customFormat="1" ht="16.5" customHeight="1">
      <c r="A115" s="555"/>
      <c r="B115" s="537"/>
      <c r="D115" s="537"/>
      <c r="E115" s="537"/>
      <c r="F115" s="537"/>
      <c r="G115" s="537"/>
      <c r="H115" s="537"/>
    </row>
    <row r="116" spans="1:8" s="34" customFormat="1" ht="16.5" customHeight="1">
      <c r="A116" s="548" t="s">
        <v>3117</v>
      </c>
      <c r="B116" s="525" t="s">
        <v>2</v>
      </c>
      <c r="C116" s="526" t="s">
        <v>3</v>
      </c>
      <c r="D116" s="526" t="s">
        <v>4</v>
      </c>
      <c r="E116" s="527" t="s">
        <v>5</v>
      </c>
      <c r="F116" s="525" t="s">
        <v>6</v>
      </c>
      <c r="G116" s="525" t="s">
        <v>7</v>
      </c>
      <c r="H116" s="528" t="s">
        <v>8</v>
      </c>
    </row>
    <row r="117" spans="1:8" s="34" customFormat="1" ht="27.6">
      <c r="A117" s="422" t="s">
        <v>49</v>
      </c>
      <c r="B117" s="465" t="s">
        <v>3133</v>
      </c>
      <c r="C117" s="417" t="s">
        <v>10</v>
      </c>
      <c r="D117" s="529" t="s">
        <v>3115</v>
      </c>
      <c r="E117" s="372" t="s">
        <v>14</v>
      </c>
      <c r="F117" s="530">
        <v>1</v>
      </c>
      <c r="G117" s="531"/>
      <c r="H117" s="532">
        <f>TRUNC(SUM(H118:H120),2)</f>
        <v>78.59</v>
      </c>
    </row>
    <row r="118" spans="1:8" s="34" customFormat="1" ht="26.4">
      <c r="A118" s="378" t="s">
        <v>50</v>
      </c>
      <c r="B118" s="417" t="s">
        <v>3119</v>
      </c>
      <c r="C118" s="421" t="s">
        <v>13</v>
      </c>
      <c r="D118" s="417" t="s">
        <v>397</v>
      </c>
      <c r="E118" s="533" t="s">
        <v>52</v>
      </c>
      <c r="F118" s="534" t="s">
        <v>3127</v>
      </c>
      <c r="G118" s="534" t="s">
        <v>3124</v>
      </c>
      <c r="H118" s="532">
        <f>TRUNC(G118*F118,2)</f>
        <v>4.16</v>
      </c>
    </row>
    <row r="119" spans="1:8" s="34" customFormat="1" ht="26.4">
      <c r="A119" s="378" t="s">
        <v>50</v>
      </c>
      <c r="B119" s="417" t="s">
        <v>3120</v>
      </c>
      <c r="C119" s="421" t="s">
        <v>13</v>
      </c>
      <c r="D119" s="417" t="s">
        <v>399</v>
      </c>
      <c r="E119" s="533" t="s">
        <v>52</v>
      </c>
      <c r="F119" s="534" t="s">
        <v>3128</v>
      </c>
      <c r="G119" s="534" t="s">
        <v>3125</v>
      </c>
      <c r="H119" s="532">
        <f t="shared" ref="H119:H120" si="10">TRUNC(G119*F119,2)</f>
        <v>15.99</v>
      </c>
    </row>
    <row r="120" spans="1:8" s="34" customFormat="1" ht="39.6">
      <c r="A120" s="422" t="s">
        <v>48</v>
      </c>
      <c r="B120" s="372">
        <v>68421</v>
      </c>
      <c r="C120" s="369" t="s">
        <v>39</v>
      </c>
      <c r="D120" s="417" t="s">
        <v>3126</v>
      </c>
      <c r="E120" s="533" t="s">
        <v>14</v>
      </c>
      <c r="F120" s="534" t="s">
        <v>2102</v>
      </c>
      <c r="G120" s="531">
        <v>58.44</v>
      </c>
      <c r="H120" s="532">
        <f t="shared" si="10"/>
        <v>58.44</v>
      </c>
    </row>
    <row r="121" spans="1:8" s="34" customFormat="1" ht="16.5" customHeight="1">
      <c r="A121" s="555"/>
      <c r="B121" s="537"/>
      <c r="D121" s="537"/>
      <c r="E121" s="537"/>
      <c r="F121" s="537"/>
      <c r="G121" s="537"/>
      <c r="H121" s="537"/>
    </row>
    <row r="122" spans="1:8" s="34" customFormat="1" ht="16.5" customHeight="1">
      <c r="A122" s="548" t="s">
        <v>3142</v>
      </c>
      <c r="B122" s="549" t="s">
        <v>2</v>
      </c>
      <c r="C122" s="550" t="s">
        <v>3</v>
      </c>
      <c r="D122" s="551" t="s">
        <v>4</v>
      </c>
      <c r="E122" s="552" t="s">
        <v>5</v>
      </c>
      <c r="F122" s="549" t="s">
        <v>6</v>
      </c>
      <c r="G122" s="549" t="s">
        <v>7</v>
      </c>
      <c r="H122" s="549" t="s">
        <v>8</v>
      </c>
    </row>
    <row r="123" spans="1:8" s="34" customFormat="1" ht="26.4">
      <c r="A123" s="369" t="s">
        <v>49</v>
      </c>
      <c r="B123" s="465" t="s">
        <v>3148</v>
      </c>
      <c r="C123" s="417" t="s">
        <v>10</v>
      </c>
      <c r="D123" s="371" t="s">
        <v>3144</v>
      </c>
      <c r="E123" s="372" t="s">
        <v>14</v>
      </c>
      <c r="F123" s="373">
        <v>1</v>
      </c>
      <c r="G123" s="337">
        <v>34.21</v>
      </c>
      <c r="H123" s="337">
        <v>34.21</v>
      </c>
    </row>
    <row r="124" spans="1:8" s="34" customFormat="1" ht="26.4">
      <c r="A124" s="369" t="s">
        <v>50</v>
      </c>
      <c r="B124" s="370">
        <v>88316</v>
      </c>
      <c r="C124" s="369" t="s">
        <v>13</v>
      </c>
      <c r="D124" s="371" t="s">
        <v>62</v>
      </c>
      <c r="E124" s="372" t="s">
        <v>52</v>
      </c>
      <c r="F124" s="373">
        <v>0.5</v>
      </c>
      <c r="G124" s="337">
        <v>19.29</v>
      </c>
      <c r="H124" s="337">
        <v>9.64</v>
      </c>
    </row>
    <row r="125" spans="1:8" s="34" customFormat="1" ht="26.4">
      <c r="A125" s="369" t="s">
        <v>50</v>
      </c>
      <c r="B125" s="370">
        <v>88267</v>
      </c>
      <c r="C125" s="369" t="s">
        <v>13</v>
      </c>
      <c r="D125" s="371" t="s">
        <v>137</v>
      </c>
      <c r="E125" s="372" t="s">
        <v>52</v>
      </c>
      <c r="F125" s="373">
        <v>0.5</v>
      </c>
      <c r="G125" s="337">
        <v>24.24</v>
      </c>
      <c r="H125" s="337">
        <v>12.12</v>
      </c>
    </row>
    <row r="126" spans="1:8" s="34" customFormat="1" ht="16.5" customHeight="1">
      <c r="A126" s="369" t="s">
        <v>48</v>
      </c>
      <c r="B126" s="370">
        <v>9835</v>
      </c>
      <c r="C126" s="369" t="s">
        <v>13</v>
      </c>
      <c r="D126" s="371" t="s">
        <v>3145</v>
      </c>
      <c r="E126" s="372" t="s">
        <v>16</v>
      </c>
      <c r="F126" s="373">
        <v>0.83199999999999996</v>
      </c>
      <c r="G126" s="337">
        <v>7.27</v>
      </c>
      <c r="H126" s="337">
        <v>6.04</v>
      </c>
    </row>
    <row r="127" spans="1:8" s="34" customFormat="1" ht="26.4">
      <c r="A127" s="369" t="s">
        <v>48</v>
      </c>
      <c r="B127" s="370">
        <v>10835</v>
      </c>
      <c r="C127" s="369" t="s">
        <v>13</v>
      </c>
      <c r="D127" s="371" t="s">
        <v>3146</v>
      </c>
      <c r="E127" s="372" t="s">
        <v>14</v>
      </c>
      <c r="F127" s="373">
        <v>1</v>
      </c>
      <c r="G127" s="337">
        <v>6.33</v>
      </c>
      <c r="H127" s="337">
        <v>6.33</v>
      </c>
    </row>
    <row r="128" spans="1:8" s="34" customFormat="1" ht="16.5" customHeight="1">
      <c r="A128" s="369" t="s">
        <v>48</v>
      </c>
      <c r="B128" s="370">
        <v>3146</v>
      </c>
      <c r="C128" s="369" t="s">
        <v>13</v>
      </c>
      <c r="D128" s="371" t="s">
        <v>3147</v>
      </c>
      <c r="E128" s="372" t="s">
        <v>14</v>
      </c>
      <c r="F128" s="373">
        <v>1.8800000000000001E-2</v>
      </c>
      <c r="G128" s="337">
        <v>4.5</v>
      </c>
      <c r="H128" s="337">
        <v>0.08</v>
      </c>
    </row>
    <row r="129" spans="1:8" s="34" customFormat="1" ht="16.5" customHeight="1">
      <c r="A129" s="555"/>
      <c r="B129" s="537"/>
      <c r="D129" s="537"/>
      <c r="E129" s="537"/>
      <c r="F129" s="537"/>
      <c r="G129" s="537"/>
      <c r="H129" s="537"/>
    </row>
    <row r="130" spans="1:8" s="34" customFormat="1" ht="16.5" customHeight="1">
      <c r="A130" s="548" t="s">
        <v>2948</v>
      </c>
      <c r="B130" s="525" t="s">
        <v>2</v>
      </c>
      <c r="C130" s="526" t="s">
        <v>3</v>
      </c>
      <c r="D130" s="526" t="s">
        <v>4</v>
      </c>
      <c r="E130" s="527" t="s">
        <v>5</v>
      </c>
      <c r="F130" s="525" t="s">
        <v>6</v>
      </c>
      <c r="G130" s="525" t="s">
        <v>7</v>
      </c>
      <c r="H130" s="525" t="s">
        <v>8</v>
      </c>
    </row>
    <row r="131" spans="1:8" s="34" customFormat="1" ht="39.6">
      <c r="A131" s="417" t="s">
        <v>49</v>
      </c>
      <c r="B131" s="465" t="s">
        <v>3154</v>
      </c>
      <c r="C131" s="417" t="s">
        <v>10</v>
      </c>
      <c r="D131" s="417" t="s">
        <v>3151</v>
      </c>
      <c r="E131" s="533" t="s">
        <v>16</v>
      </c>
      <c r="F131" s="530">
        <v>1</v>
      </c>
      <c r="G131" s="531"/>
      <c r="H131" s="531">
        <f>SUM(H132:H137)</f>
        <v>152.25</v>
      </c>
    </row>
    <row r="132" spans="1:8" s="34" customFormat="1" ht="26.4">
      <c r="A132" s="417" t="s">
        <v>50</v>
      </c>
      <c r="B132" s="534" t="s">
        <v>69</v>
      </c>
      <c r="C132" s="417" t="s">
        <v>13</v>
      </c>
      <c r="D132" s="417" t="s">
        <v>70</v>
      </c>
      <c r="E132" s="533" t="s">
        <v>64</v>
      </c>
      <c r="F132" s="530">
        <v>2.1000000000000001E-2</v>
      </c>
      <c r="G132" s="531">
        <v>27.85</v>
      </c>
      <c r="H132" s="531">
        <v>0.57999999999999996</v>
      </c>
    </row>
    <row r="133" spans="1:8" s="34" customFormat="1" ht="26.4">
      <c r="A133" s="417" t="s">
        <v>50</v>
      </c>
      <c r="B133" s="534" t="s">
        <v>67</v>
      </c>
      <c r="C133" s="417" t="s">
        <v>13</v>
      </c>
      <c r="D133" s="417" t="s">
        <v>68</v>
      </c>
      <c r="E133" s="533" t="s">
        <v>63</v>
      </c>
      <c r="F133" s="530">
        <v>0.39800000000000002</v>
      </c>
      <c r="G133" s="531">
        <v>26.29</v>
      </c>
      <c r="H133" s="531">
        <v>10.46</v>
      </c>
    </row>
    <row r="134" spans="1:8" s="34" customFormat="1" ht="26.4">
      <c r="A134" s="417" t="s">
        <v>50</v>
      </c>
      <c r="B134" s="534" t="s">
        <v>61</v>
      </c>
      <c r="C134" s="417" t="s">
        <v>13</v>
      </c>
      <c r="D134" s="417" t="s">
        <v>62</v>
      </c>
      <c r="E134" s="533" t="s">
        <v>52</v>
      </c>
      <c r="F134" s="530">
        <v>0.20899999999999999</v>
      </c>
      <c r="G134" s="531">
        <v>24.68</v>
      </c>
      <c r="H134" s="531">
        <v>5.15</v>
      </c>
    </row>
    <row r="135" spans="1:8" s="34" customFormat="1" ht="52.8">
      <c r="A135" s="417" t="s">
        <v>50</v>
      </c>
      <c r="B135" s="534" t="s">
        <v>1370</v>
      </c>
      <c r="C135" s="417" t="s">
        <v>13</v>
      </c>
      <c r="D135" s="417" t="s">
        <v>1081</v>
      </c>
      <c r="E135" s="533" t="s">
        <v>17</v>
      </c>
      <c r="F135" s="530">
        <v>6.0000000000000001E-3</v>
      </c>
      <c r="G135" s="531">
        <v>577.57000000000005</v>
      </c>
      <c r="H135" s="531">
        <v>3.46</v>
      </c>
    </row>
    <row r="136" spans="1:8" s="34" customFormat="1" ht="26.4">
      <c r="A136" s="417" t="s">
        <v>50</v>
      </c>
      <c r="B136" s="534" t="s">
        <v>452</v>
      </c>
      <c r="C136" s="417" t="s">
        <v>13</v>
      </c>
      <c r="D136" s="417" t="s">
        <v>144</v>
      </c>
      <c r="E136" s="533" t="s">
        <v>52</v>
      </c>
      <c r="F136" s="530">
        <v>0.41899999999999998</v>
      </c>
      <c r="G136" s="531">
        <v>30.39</v>
      </c>
      <c r="H136" s="531">
        <v>12.73</v>
      </c>
    </row>
    <row r="137" spans="1:8" s="34" customFormat="1" ht="39.6">
      <c r="A137" s="417" t="s">
        <v>48</v>
      </c>
      <c r="B137" s="554" t="s">
        <v>3152</v>
      </c>
      <c r="C137" s="417" t="s">
        <v>13</v>
      </c>
      <c r="D137" s="417" t="s">
        <v>3153</v>
      </c>
      <c r="E137" s="533" t="s">
        <v>708</v>
      </c>
      <c r="F137" s="530">
        <v>0.19</v>
      </c>
      <c r="G137" s="531">
        <v>630.94000000000005</v>
      </c>
      <c r="H137" s="531">
        <f>TRUNC(G137*F137,2)</f>
        <v>119.87</v>
      </c>
    </row>
    <row r="138" spans="1:8" s="34" customFormat="1" ht="16.5" customHeight="1">
      <c r="A138" s="555"/>
      <c r="B138" s="537"/>
      <c r="D138" s="537"/>
      <c r="E138" s="537"/>
      <c r="F138" s="537"/>
      <c r="G138" s="537"/>
      <c r="H138" s="537"/>
    </row>
    <row r="139" spans="1:8" s="34" customFormat="1" ht="16.5" customHeight="1">
      <c r="A139" s="548" t="s">
        <v>2952</v>
      </c>
      <c r="B139" s="525" t="s">
        <v>2</v>
      </c>
      <c r="C139" s="526" t="s">
        <v>3</v>
      </c>
      <c r="D139" s="526" t="s">
        <v>4</v>
      </c>
      <c r="E139" s="527" t="s">
        <v>5</v>
      </c>
      <c r="F139" s="525" t="s">
        <v>6</v>
      </c>
      <c r="G139" s="525" t="s">
        <v>7</v>
      </c>
      <c r="H139" s="525" t="s">
        <v>8</v>
      </c>
    </row>
    <row r="140" spans="1:8" s="34" customFormat="1" ht="39.6">
      <c r="A140" s="417" t="s">
        <v>49</v>
      </c>
      <c r="B140" s="465" t="s">
        <v>3190</v>
      </c>
      <c r="C140" s="417" t="s">
        <v>10</v>
      </c>
      <c r="D140" s="417" t="s">
        <v>3191</v>
      </c>
      <c r="E140" s="533" t="s">
        <v>16</v>
      </c>
      <c r="F140" s="530">
        <v>1</v>
      </c>
      <c r="G140" s="531"/>
      <c r="H140" s="531">
        <f>SUM(H141:H146)</f>
        <v>190.22</v>
      </c>
    </row>
    <row r="141" spans="1:8" s="34" customFormat="1" ht="26.4">
      <c r="A141" s="417" t="s">
        <v>50</v>
      </c>
      <c r="B141" s="534" t="s">
        <v>456</v>
      </c>
      <c r="C141" s="417" t="s">
        <v>13</v>
      </c>
      <c r="D141" s="417" t="s">
        <v>139</v>
      </c>
      <c r="E141" s="533" t="s">
        <v>52</v>
      </c>
      <c r="F141" s="530">
        <v>0.43105599999999999</v>
      </c>
      <c r="G141" s="531">
        <v>25.49</v>
      </c>
      <c r="H141" s="531">
        <v>10.98</v>
      </c>
    </row>
    <row r="142" spans="1:8" s="34" customFormat="1" ht="16.5" customHeight="1">
      <c r="A142" s="417" t="s">
        <v>50</v>
      </c>
      <c r="B142" s="534" t="s">
        <v>136</v>
      </c>
      <c r="C142" s="417" t="s">
        <v>13</v>
      </c>
      <c r="D142" s="417" t="s">
        <v>137</v>
      </c>
      <c r="E142" s="533" t="s">
        <v>52</v>
      </c>
      <c r="F142" s="530">
        <v>0.43105599999999999</v>
      </c>
      <c r="G142" s="531">
        <v>30.65</v>
      </c>
      <c r="H142" s="531">
        <v>13.21</v>
      </c>
    </row>
    <row r="143" spans="1:8" s="34" customFormat="1" ht="16.5" customHeight="1">
      <c r="A143" s="417" t="s">
        <v>48</v>
      </c>
      <c r="B143" s="554" t="s">
        <v>3155</v>
      </c>
      <c r="C143" s="417" t="s">
        <v>39</v>
      </c>
      <c r="D143" s="417" t="s">
        <v>3156</v>
      </c>
      <c r="E143" s="533" t="s">
        <v>14</v>
      </c>
      <c r="F143" s="530">
        <v>1</v>
      </c>
      <c r="G143" s="531">
        <v>164.83</v>
      </c>
      <c r="H143" s="531">
        <v>164.83</v>
      </c>
    </row>
    <row r="144" spans="1:8" s="34" customFormat="1" ht="39.6">
      <c r="A144" s="417" t="s">
        <v>48</v>
      </c>
      <c r="B144" s="534" t="s">
        <v>1378</v>
      </c>
      <c r="C144" s="417" t="s">
        <v>13</v>
      </c>
      <c r="D144" s="417" t="s">
        <v>1088</v>
      </c>
      <c r="E144" s="533" t="s">
        <v>14</v>
      </c>
      <c r="F144" s="530">
        <v>2</v>
      </c>
      <c r="G144" s="531">
        <v>0.6</v>
      </c>
      <c r="H144" s="531">
        <v>1.2</v>
      </c>
    </row>
    <row r="145" spans="1:8" s="34" customFormat="1" ht="16.8">
      <c r="E145"/>
      <c r="F145"/>
      <c r="G145"/>
      <c r="H145"/>
    </row>
    <row r="146" spans="1:8" s="34" customFormat="1" ht="16.5" customHeight="1">
      <c r="A146" s="118"/>
      <c r="B146"/>
      <c r="D146"/>
      <c r="E146"/>
      <c r="F146"/>
      <c r="G146"/>
      <c r="H146"/>
    </row>
    <row r="147" spans="1:8" s="34" customFormat="1" ht="16.5" customHeight="1">
      <c r="A147" s="118"/>
      <c r="B147"/>
      <c r="D147"/>
      <c r="E147"/>
      <c r="F147"/>
      <c r="G147"/>
      <c r="H147"/>
    </row>
    <row r="148" spans="1:8" s="34" customFormat="1" ht="16.5" customHeight="1">
      <c r="A148" s="118"/>
      <c r="B148"/>
      <c r="C148"/>
      <c r="D148"/>
      <c r="E148"/>
      <c r="F148"/>
      <c r="G148"/>
      <c r="H148"/>
    </row>
    <row r="149" spans="1:8" s="34" customFormat="1" ht="16.5" customHeight="1">
      <c r="A149" s="118"/>
      <c r="B149"/>
      <c r="C149"/>
      <c r="D149"/>
      <c r="E149"/>
      <c r="F149"/>
      <c r="G149"/>
      <c r="H149"/>
    </row>
    <row r="150" spans="1:8">
      <c r="H150" s="160" t="str">
        <f>'ORÇA. SINT'!J280</f>
        <v>Sinop - MT, 15 de abril de 2026</v>
      </c>
    </row>
    <row r="154" spans="1:8" ht="12.75" customHeight="1">
      <c r="D154" s="186" t="s">
        <v>2679</v>
      </c>
    </row>
    <row r="155" spans="1:8" ht="12.75" customHeight="1">
      <c r="D155" s="176" t="s">
        <v>2680</v>
      </c>
    </row>
    <row r="156" spans="1:8" s="32" customFormat="1" ht="12.75" customHeight="1">
      <c r="D156" s="176" t="s">
        <v>2681</v>
      </c>
      <c r="H156" s="33"/>
    </row>
    <row r="157" spans="1:8" s="32" customFormat="1" ht="12.75" customHeight="1">
      <c r="D157" s="176" t="s">
        <v>2682</v>
      </c>
      <c r="H157" s="33"/>
    </row>
  </sheetData>
  <mergeCells count="5">
    <mergeCell ref="A2:H2"/>
    <mergeCell ref="A3:H3"/>
    <mergeCell ref="A4:H4"/>
    <mergeCell ref="A14:H14"/>
    <mergeCell ref="A8:A13"/>
  </mergeCells>
  <printOptions horizontalCentered="1"/>
  <pageMargins left="0.25" right="0.25" top="0.75" bottom="0.75" header="0.3" footer="0.3"/>
  <pageSetup paperSize="9" scale="63" fitToHeight="0" orientation="portrait" r:id="rId1"/>
  <headerFooter>
    <oddHeader>&amp;L &amp;C &amp;R</oddHeader>
    <oddFooter>&amp;L &amp;C &amp;R</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1FFBA"/>
    <pageSetUpPr fitToPage="1"/>
  </sheetPr>
  <dimension ref="A1:M3016"/>
  <sheetViews>
    <sheetView showGridLines="0" view="pageBreakPreview" topLeftCell="A12" zoomScale="85" zoomScaleNormal="90" zoomScaleSheetLayoutView="85" workbookViewId="0">
      <selection activeCell="B1397" sqref="B1397"/>
    </sheetView>
  </sheetViews>
  <sheetFormatPr defaultColWidth="8.19921875" defaultRowHeight="13.2"/>
  <cols>
    <col min="1" max="1" width="13.3984375" style="7" customWidth="1"/>
    <col min="2" max="2" width="10.5" style="7" customWidth="1"/>
    <col min="3" max="3" width="8.59765625" style="8" bestFit="1" customWidth="1"/>
    <col min="4" max="4" width="80.09765625" style="9" customWidth="1"/>
    <col min="5" max="5" width="16.3984375" style="7" customWidth="1"/>
    <col min="6" max="6" width="16.3984375" style="10" customWidth="1"/>
    <col min="7" max="7" width="8.8984375" style="7" bestFit="1" customWidth="1"/>
    <col min="8" max="9" width="12.19921875" style="11" bestFit="1" customWidth="1"/>
    <col min="10" max="10" width="13.69921875" style="11" bestFit="1" customWidth="1"/>
    <col min="11" max="11" width="2.8984375" style="7" customWidth="1"/>
    <col min="12" max="12" width="10.19921875" style="16" customWidth="1"/>
    <col min="13" max="13" width="10.3984375" style="7" customWidth="1"/>
    <col min="14" max="15" width="10" style="2" bestFit="1" customWidth="1"/>
    <col min="16" max="16" width="9.8984375" style="2" customWidth="1"/>
    <col min="17" max="16384" width="8.19921875" style="2"/>
  </cols>
  <sheetData>
    <row r="1" spans="1:13" ht="9.9" customHeight="1"/>
    <row r="2" spans="1:13" s="17" customFormat="1" ht="24.9" customHeight="1">
      <c r="A2" s="641" t="s">
        <v>2664</v>
      </c>
      <c r="B2" s="641"/>
      <c r="C2" s="641"/>
      <c r="D2" s="641"/>
      <c r="E2" s="641"/>
      <c r="F2" s="641"/>
      <c r="G2" s="641"/>
      <c r="H2" s="641"/>
      <c r="I2" s="641"/>
      <c r="J2" s="641"/>
    </row>
    <row r="3" spans="1:13" s="17" customFormat="1" ht="24.9" customHeight="1">
      <c r="A3" s="642" t="s">
        <v>2665</v>
      </c>
      <c r="B3" s="642"/>
      <c r="C3" s="642"/>
      <c r="D3" s="642"/>
      <c r="E3" s="642"/>
      <c r="F3" s="642"/>
      <c r="G3" s="642"/>
      <c r="H3" s="642"/>
      <c r="I3" s="642"/>
      <c r="J3" s="642"/>
    </row>
    <row r="4" spans="1:13" s="17" customFormat="1" ht="24.9" customHeight="1">
      <c r="A4" s="643" t="s">
        <v>2666</v>
      </c>
      <c r="B4" s="643"/>
      <c r="C4" s="643"/>
      <c r="D4" s="643"/>
      <c r="E4" s="643"/>
      <c r="F4" s="643"/>
      <c r="G4" s="643"/>
      <c r="H4" s="643"/>
      <c r="I4" s="643"/>
      <c r="J4" s="643"/>
    </row>
    <row r="5" spans="1:13" ht="15" customHeight="1"/>
    <row r="6" spans="1:13" ht="15" customHeight="1" thickBot="1">
      <c r="A6" s="213" t="s">
        <v>2667</v>
      </c>
      <c r="B6" s="277" t="str">
        <f>'ORÇA. SINT'!B6</f>
        <v>AMPLIAÇÃO DA DELEGACIA DE PARANAÍTA - MT</v>
      </c>
      <c r="C6" s="278"/>
      <c r="D6" s="279"/>
      <c r="E6" s="280"/>
      <c r="F6" s="281"/>
      <c r="G6" s="280"/>
      <c r="H6" s="282"/>
      <c r="I6" s="282"/>
      <c r="J6" s="282"/>
    </row>
    <row r="7" spans="1:13" ht="15" customHeight="1" thickBot="1">
      <c r="A7" s="211" t="s">
        <v>2668</v>
      </c>
      <c r="B7" s="444" t="str">
        <f>'ORÇA. SINT'!B7</f>
        <v>RUA  VIA TRÊS / N° 275 / CENTRO / PARANAÍTA - MT "DELEGACIA DA POLÍCIA
CIVIL", CORD. GEO. (LAT. 9° 40'13.64''S / LOG. 56° 28' 13.89''O)</v>
      </c>
      <c r="C7" s="445"/>
      <c r="D7" s="446"/>
      <c r="E7" s="447"/>
      <c r="F7" s="448"/>
      <c r="G7" s="447"/>
      <c r="H7" s="449"/>
      <c r="I7" s="449"/>
      <c r="J7" s="449"/>
    </row>
    <row r="8" spans="1:13" ht="15" customHeight="1" thickBot="1">
      <c r="A8" s="693" t="s">
        <v>2669</v>
      </c>
      <c r="B8" s="444" t="str">
        <f>'ORÇA. SINT'!B8</f>
        <v>SINAPI - 02/2026 - Mato Grosso</v>
      </c>
      <c r="C8" s="445"/>
      <c r="D8" s="446"/>
      <c r="E8" s="447"/>
      <c r="F8" s="448"/>
      <c r="G8" s="447"/>
      <c r="H8" s="449"/>
      <c r="I8" s="449"/>
      <c r="J8" s="449"/>
    </row>
    <row r="9" spans="1:13" ht="15" customHeight="1" thickBot="1">
      <c r="A9" s="694"/>
      <c r="B9" s="444" t="str">
        <f>'ORÇA. SINT'!B9</f>
        <v>SBC - 02/2026 - CBA - Cuiabá</v>
      </c>
      <c r="C9" s="445"/>
      <c r="D9" s="446"/>
      <c r="E9" s="447"/>
      <c r="F9" s="448"/>
      <c r="G9" s="447"/>
      <c r="H9" s="449"/>
      <c r="I9" s="449"/>
      <c r="J9" s="449"/>
    </row>
    <row r="10" spans="1:13" ht="15" customHeight="1" thickBot="1">
      <c r="A10" s="694"/>
      <c r="B10" s="444" t="str">
        <f>'ORÇA. SINT'!B10</f>
        <v>SETOP - 01/2026 - Para</v>
      </c>
      <c r="C10" s="445"/>
      <c r="D10" s="446"/>
      <c r="E10" s="447"/>
      <c r="F10" s="448"/>
      <c r="G10" s="447"/>
      <c r="H10" s="449"/>
      <c r="I10" s="449"/>
      <c r="J10" s="449"/>
    </row>
    <row r="11" spans="1:13" ht="15" customHeight="1" thickBot="1">
      <c r="A11" s="694"/>
      <c r="B11" s="444" t="str">
        <f>'ORÇA. SINT'!B11</f>
        <v>AGESUL - 01/2026 - Mato Grosso do Sul</v>
      </c>
      <c r="C11" s="445"/>
      <c r="D11" s="446"/>
      <c r="E11" s="447"/>
      <c r="F11" s="448"/>
      <c r="G11" s="447"/>
      <c r="H11" s="449"/>
      <c r="I11" s="449"/>
      <c r="J11" s="449"/>
    </row>
    <row r="12" spans="1:13" ht="15" customHeight="1" thickBot="1">
      <c r="A12" s="694"/>
      <c r="B12" s="444" t="str">
        <f>'ORÇA. SINT'!B12</f>
        <v>ORSE - 02/2026 - Sergipe</v>
      </c>
      <c r="C12" s="445"/>
      <c r="D12" s="446"/>
      <c r="E12" s="447"/>
      <c r="F12" s="448"/>
      <c r="G12" s="447"/>
      <c r="H12" s="449"/>
      <c r="I12" s="449"/>
      <c r="J12" s="449"/>
    </row>
    <row r="13" spans="1:13" ht="15" customHeight="1" thickBot="1">
      <c r="A13" s="727"/>
      <c r="B13" s="450" t="str">
        <f>'ORÇA. SINT'!B13</f>
        <v>SUDECAP - 10/2025 - Minas Gerais</v>
      </c>
      <c r="C13" s="451"/>
      <c r="D13" s="452"/>
      <c r="E13" s="453"/>
      <c r="F13" s="454"/>
      <c r="G13" s="453"/>
      <c r="H13" s="455"/>
      <c r="I13" s="455"/>
      <c r="J13" s="455"/>
    </row>
    <row r="14" spans="1:13" ht="21.6" thickBot="1">
      <c r="A14" s="746" t="s">
        <v>2692</v>
      </c>
      <c r="B14" s="747"/>
      <c r="C14" s="747"/>
      <c r="D14" s="747"/>
      <c r="E14" s="747"/>
      <c r="F14" s="747"/>
      <c r="G14" s="747"/>
      <c r="H14" s="747"/>
      <c r="I14" s="747"/>
      <c r="J14" s="748"/>
    </row>
    <row r="15" spans="1:13" ht="16.5" customHeight="1">
      <c r="A15" s="749" t="s">
        <v>147</v>
      </c>
      <c r="B15" s="750"/>
      <c r="C15" s="750"/>
      <c r="D15" s="750"/>
      <c r="E15" s="750"/>
      <c r="F15" s="750"/>
      <c r="G15" s="750"/>
      <c r="H15" s="750"/>
      <c r="I15" s="750"/>
      <c r="J15" s="750"/>
      <c r="M15" s="16"/>
    </row>
    <row r="16" spans="1:13" ht="13.8">
      <c r="A16" s="95" t="s">
        <v>720</v>
      </c>
      <c r="B16" s="96" t="s">
        <v>2</v>
      </c>
      <c r="C16" s="95" t="s">
        <v>3</v>
      </c>
      <c r="D16" s="95" t="s">
        <v>4</v>
      </c>
      <c r="E16" s="703" t="s">
        <v>47</v>
      </c>
      <c r="F16" s="703"/>
      <c r="G16" s="97" t="s">
        <v>5</v>
      </c>
      <c r="H16" s="96" t="s">
        <v>6</v>
      </c>
      <c r="I16" s="96" t="s">
        <v>7</v>
      </c>
      <c r="J16" s="96" t="s">
        <v>8</v>
      </c>
    </row>
    <row r="17" spans="1:10" ht="25.5" customHeight="1">
      <c r="A17" s="88" t="s">
        <v>49</v>
      </c>
      <c r="B17" s="90" t="s">
        <v>591</v>
      </c>
      <c r="C17" s="88" t="s">
        <v>13</v>
      </c>
      <c r="D17" s="88" t="s">
        <v>592</v>
      </c>
      <c r="E17" s="726" t="s">
        <v>585</v>
      </c>
      <c r="F17" s="726"/>
      <c r="G17" s="89" t="s">
        <v>52</v>
      </c>
      <c r="H17" s="98">
        <v>1</v>
      </c>
      <c r="I17" s="91">
        <v>143.47</v>
      </c>
      <c r="J17" s="91">
        <v>143.47</v>
      </c>
    </row>
    <row r="18" spans="1:10" ht="25.5" customHeight="1">
      <c r="A18" s="99" t="s">
        <v>50</v>
      </c>
      <c r="B18" s="100" t="s">
        <v>665</v>
      </c>
      <c r="C18" s="99" t="s">
        <v>13</v>
      </c>
      <c r="D18" s="99" t="s">
        <v>666</v>
      </c>
      <c r="E18" s="717" t="s">
        <v>585</v>
      </c>
      <c r="F18" s="717"/>
      <c r="G18" s="101" t="s">
        <v>52</v>
      </c>
      <c r="H18" s="102">
        <v>1</v>
      </c>
      <c r="I18" s="103">
        <v>2</v>
      </c>
      <c r="J18" s="103">
        <v>2</v>
      </c>
    </row>
    <row r="19" spans="1:10" ht="13.2" customHeight="1">
      <c r="A19" s="104" t="s">
        <v>48</v>
      </c>
      <c r="B19" s="105" t="s">
        <v>675</v>
      </c>
      <c r="C19" s="104" t="s">
        <v>13</v>
      </c>
      <c r="D19" s="104" t="s">
        <v>676</v>
      </c>
      <c r="E19" s="716">
        <v>0</v>
      </c>
      <c r="F19" s="716"/>
      <c r="G19" s="106" t="s">
        <v>52</v>
      </c>
      <c r="H19" s="107">
        <v>1</v>
      </c>
      <c r="I19" s="108">
        <v>1.07</v>
      </c>
      <c r="J19" s="108">
        <v>1.07</v>
      </c>
    </row>
    <row r="20" spans="1:10">
      <c r="A20" s="104" t="s">
        <v>48</v>
      </c>
      <c r="B20" s="105" t="s">
        <v>667</v>
      </c>
      <c r="C20" s="104" t="s">
        <v>13</v>
      </c>
      <c r="D20" s="104" t="s">
        <v>668</v>
      </c>
      <c r="E20" s="716" t="s">
        <v>98</v>
      </c>
      <c r="F20" s="716"/>
      <c r="G20" s="106" t="s">
        <v>52</v>
      </c>
      <c r="H20" s="107">
        <v>1</v>
      </c>
      <c r="I20" s="108">
        <v>135.76</v>
      </c>
      <c r="J20" s="108">
        <v>135.76</v>
      </c>
    </row>
    <row r="21" spans="1:10" ht="14.4" customHeight="1">
      <c r="A21" s="104" t="s">
        <v>48</v>
      </c>
      <c r="B21" s="105" t="s">
        <v>158</v>
      </c>
      <c r="C21" s="104" t="s">
        <v>13</v>
      </c>
      <c r="D21" s="104" t="s">
        <v>159</v>
      </c>
      <c r="E21" s="716">
        <v>0</v>
      </c>
      <c r="F21" s="716"/>
      <c r="G21" s="106" t="s">
        <v>52</v>
      </c>
      <c r="H21" s="107">
        <v>1</v>
      </c>
      <c r="I21" s="108">
        <v>1.62</v>
      </c>
      <c r="J21" s="108">
        <v>1.62</v>
      </c>
    </row>
    <row r="22" spans="1:10">
      <c r="A22" s="104" t="s">
        <v>48</v>
      </c>
      <c r="B22" s="105" t="s">
        <v>152</v>
      </c>
      <c r="C22" s="104" t="s">
        <v>13</v>
      </c>
      <c r="D22" s="104" t="s">
        <v>153</v>
      </c>
      <c r="E22" s="716">
        <v>0</v>
      </c>
      <c r="F22" s="716"/>
      <c r="G22" s="106" t="s">
        <v>52</v>
      </c>
      <c r="H22" s="107">
        <v>1</v>
      </c>
      <c r="I22" s="108">
        <v>0.1</v>
      </c>
      <c r="J22" s="108">
        <v>0.1</v>
      </c>
    </row>
    <row r="23" spans="1:10" ht="38.25" customHeight="1">
      <c r="A23" s="104" t="s">
        <v>48</v>
      </c>
      <c r="B23" s="105" t="s">
        <v>673</v>
      </c>
      <c r="C23" s="104" t="s">
        <v>13</v>
      </c>
      <c r="D23" s="104" t="s">
        <v>674</v>
      </c>
      <c r="E23" s="716">
        <v>0</v>
      </c>
      <c r="F23" s="716"/>
      <c r="G23" s="106" t="s">
        <v>52</v>
      </c>
      <c r="H23" s="107">
        <v>1</v>
      </c>
      <c r="I23" s="108">
        <v>0.02</v>
      </c>
      <c r="J23" s="108">
        <v>0.02</v>
      </c>
    </row>
    <row r="24" spans="1:10" ht="25.5" customHeight="1" thickBot="1">
      <c r="A24" s="104" t="s">
        <v>48</v>
      </c>
      <c r="B24" s="105" t="s">
        <v>156</v>
      </c>
      <c r="C24" s="104" t="s">
        <v>13</v>
      </c>
      <c r="D24" s="104" t="s">
        <v>157</v>
      </c>
      <c r="E24" s="716">
        <v>0</v>
      </c>
      <c r="F24" s="716"/>
      <c r="G24" s="106" t="s">
        <v>52</v>
      </c>
      <c r="H24" s="107">
        <v>1</v>
      </c>
      <c r="I24" s="108">
        <v>2.9</v>
      </c>
      <c r="J24" s="108">
        <v>2.9</v>
      </c>
    </row>
    <row r="25" spans="1:10" ht="25.5" customHeight="1" thickTop="1">
      <c r="A25" s="111"/>
      <c r="B25" s="111"/>
      <c r="C25" s="111"/>
      <c r="D25" s="111"/>
      <c r="E25" s="111"/>
      <c r="F25" s="111"/>
      <c r="G25" s="111"/>
      <c r="H25" s="111"/>
      <c r="I25" s="111"/>
      <c r="J25" s="111"/>
    </row>
    <row r="26" spans="1:10" ht="38.25" customHeight="1">
      <c r="A26" s="95" t="s">
        <v>721</v>
      </c>
      <c r="B26" s="96" t="s">
        <v>2</v>
      </c>
      <c r="C26" s="95" t="s">
        <v>3</v>
      </c>
      <c r="D26" s="95" t="s">
        <v>4</v>
      </c>
      <c r="E26" s="703" t="s">
        <v>47</v>
      </c>
      <c r="F26" s="703"/>
      <c r="G26" s="97" t="s">
        <v>5</v>
      </c>
      <c r="H26" s="96" t="s">
        <v>6</v>
      </c>
      <c r="I26" s="96" t="s">
        <v>7</v>
      </c>
      <c r="J26" s="96" t="s">
        <v>8</v>
      </c>
    </row>
    <row r="27" spans="1:10" ht="25.5" customHeight="1">
      <c r="A27" s="88" t="s">
        <v>49</v>
      </c>
      <c r="B27" s="90" t="s">
        <v>1096</v>
      </c>
      <c r="C27" s="88" t="s">
        <v>13</v>
      </c>
      <c r="D27" s="88" t="s">
        <v>722</v>
      </c>
      <c r="E27" s="726" t="s">
        <v>585</v>
      </c>
      <c r="F27" s="726"/>
      <c r="G27" s="89" t="s">
        <v>52</v>
      </c>
      <c r="H27" s="98">
        <v>1</v>
      </c>
      <c r="I27" s="91">
        <v>37.380000000000003</v>
      </c>
      <c r="J27" s="91">
        <v>37.380000000000003</v>
      </c>
    </row>
    <row r="28" spans="1:10" ht="26.4">
      <c r="A28" s="99" t="s">
        <v>50</v>
      </c>
      <c r="B28" s="100" t="s">
        <v>1097</v>
      </c>
      <c r="C28" s="99" t="s">
        <v>13</v>
      </c>
      <c r="D28" s="99" t="s">
        <v>874</v>
      </c>
      <c r="E28" s="717" t="s">
        <v>585</v>
      </c>
      <c r="F28" s="717"/>
      <c r="G28" s="101" t="s">
        <v>52</v>
      </c>
      <c r="H28" s="102">
        <v>1</v>
      </c>
      <c r="I28" s="103">
        <v>0.63</v>
      </c>
      <c r="J28" s="103">
        <v>0.63</v>
      </c>
    </row>
    <row r="29" spans="1:10" ht="38.25" customHeight="1">
      <c r="A29" s="104" t="s">
        <v>48</v>
      </c>
      <c r="B29" s="105" t="s">
        <v>1098</v>
      </c>
      <c r="C29" s="104" t="s">
        <v>13</v>
      </c>
      <c r="D29" s="104" t="s">
        <v>875</v>
      </c>
      <c r="E29" s="716">
        <v>0</v>
      </c>
      <c r="F29" s="716"/>
      <c r="G29" s="106" t="s">
        <v>52</v>
      </c>
      <c r="H29" s="107">
        <v>1</v>
      </c>
      <c r="I29" s="108">
        <v>1.49</v>
      </c>
      <c r="J29" s="108">
        <v>1.49</v>
      </c>
    </row>
    <row r="30" spans="1:10" ht="25.5" customHeight="1">
      <c r="A30" s="104" t="s">
        <v>48</v>
      </c>
      <c r="B30" s="105" t="s">
        <v>152</v>
      </c>
      <c r="C30" s="104" t="s">
        <v>13</v>
      </c>
      <c r="D30" s="104" t="s">
        <v>153</v>
      </c>
      <c r="E30" s="716">
        <v>0</v>
      </c>
      <c r="F30" s="716"/>
      <c r="G30" s="106" t="s">
        <v>52</v>
      </c>
      <c r="H30" s="107">
        <v>1</v>
      </c>
      <c r="I30" s="108">
        <v>0.1</v>
      </c>
      <c r="J30" s="108">
        <v>0.1</v>
      </c>
    </row>
    <row r="31" spans="1:10" ht="25.5" customHeight="1">
      <c r="A31" s="104" t="s">
        <v>48</v>
      </c>
      <c r="B31" s="105" t="s">
        <v>150</v>
      </c>
      <c r="C31" s="104" t="s">
        <v>13</v>
      </c>
      <c r="D31" s="104" t="s">
        <v>151</v>
      </c>
      <c r="E31" s="716">
        <v>0</v>
      </c>
      <c r="F31" s="716"/>
      <c r="G31" s="106" t="s">
        <v>52</v>
      </c>
      <c r="H31" s="107">
        <v>1</v>
      </c>
      <c r="I31" s="108">
        <v>0.7</v>
      </c>
      <c r="J31" s="108">
        <v>0.7</v>
      </c>
    </row>
    <row r="32" spans="1:10" ht="25.5" customHeight="1">
      <c r="A32" s="104" t="s">
        <v>48</v>
      </c>
      <c r="B32" s="105" t="s">
        <v>156</v>
      </c>
      <c r="C32" s="104" t="s">
        <v>13</v>
      </c>
      <c r="D32" s="104" t="s">
        <v>157</v>
      </c>
      <c r="E32" s="716">
        <v>0</v>
      </c>
      <c r="F32" s="716"/>
      <c r="G32" s="106" t="s">
        <v>52</v>
      </c>
      <c r="H32" s="107">
        <v>1</v>
      </c>
      <c r="I32" s="108">
        <v>2.9</v>
      </c>
      <c r="J32" s="108">
        <v>2.9</v>
      </c>
    </row>
    <row r="33" spans="1:10" ht="38.25" customHeight="1">
      <c r="A33" s="104" t="s">
        <v>48</v>
      </c>
      <c r="B33" s="105" t="s">
        <v>1100</v>
      </c>
      <c r="C33" s="104" t="s">
        <v>13</v>
      </c>
      <c r="D33" s="104" t="s">
        <v>877</v>
      </c>
      <c r="E33" s="716">
        <v>0</v>
      </c>
      <c r="F33" s="716"/>
      <c r="G33" s="106" t="s">
        <v>52</v>
      </c>
      <c r="H33" s="107">
        <v>1</v>
      </c>
      <c r="I33" s="108">
        <v>0.13</v>
      </c>
      <c r="J33" s="108">
        <v>0.13</v>
      </c>
    </row>
    <row r="34" spans="1:10" ht="25.5" customHeight="1">
      <c r="A34" s="104" t="s">
        <v>48</v>
      </c>
      <c r="B34" s="105" t="s">
        <v>1099</v>
      </c>
      <c r="C34" s="104" t="s">
        <v>13</v>
      </c>
      <c r="D34" s="104" t="s">
        <v>876</v>
      </c>
      <c r="E34" s="716" t="s">
        <v>98</v>
      </c>
      <c r="F34" s="716"/>
      <c r="G34" s="106" t="s">
        <v>52</v>
      </c>
      <c r="H34" s="107">
        <v>1</v>
      </c>
      <c r="I34" s="108">
        <v>29.81</v>
      </c>
      <c r="J34" s="108">
        <v>29.81</v>
      </c>
    </row>
    <row r="35" spans="1:10" ht="63.75" customHeight="1" thickBot="1">
      <c r="A35" s="104" t="s">
        <v>48</v>
      </c>
      <c r="B35" s="105" t="s">
        <v>158</v>
      </c>
      <c r="C35" s="104" t="s">
        <v>13</v>
      </c>
      <c r="D35" s="104" t="s">
        <v>159</v>
      </c>
      <c r="E35" s="716">
        <v>0</v>
      </c>
      <c r="F35" s="716"/>
      <c r="G35" s="106" t="s">
        <v>52</v>
      </c>
      <c r="H35" s="107">
        <v>1</v>
      </c>
      <c r="I35" s="108">
        <v>1.62</v>
      </c>
      <c r="J35" s="108">
        <v>1.62</v>
      </c>
    </row>
    <row r="36" spans="1:10" ht="25.5" customHeight="1" thickTop="1">
      <c r="A36" s="111"/>
      <c r="B36" s="111"/>
      <c r="C36" s="111"/>
      <c r="D36" s="111"/>
      <c r="E36" s="111"/>
      <c r="F36" s="111"/>
      <c r="G36" s="111"/>
      <c r="H36" s="111"/>
      <c r="I36" s="111"/>
      <c r="J36" s="111"/>
    </row>
    <row r="37" spans="1:10" ht="38.25" customHeight="1">
      <c r="A37" s="95" t="s">
        <v>12</v>
      </c>
      <c r="B37" s="96" t="s">
        <v>2</v>
      </c>
      <c r="C37" s="95" t="s">
        <v>3</v>
      </c>
      <c r="D37" s="95" t="s">
        <v>4</v>
      </c>
      <c r="E37" s="703" t="s">
        <v>47</v>
      </c>
      <c r="F37" s="703"/>
      <c r="G37" s="97" t="s">
        <v>5</v>
      </c>
      <c r="H37" s="96" t="s">
        <v>6</v>
      </c>
      <c r="I37" s="96" t="s">
        <v>7</v>
      </c>
      <c r="J37" s="96" t="s">
        <v>8</v>
      </c>
    </row>
    <row r="38" spans="1:10" ht="25.5" customHeight="1">
      <c r="A38" s="88" t="s">
        <v>49</v>
      </c>
      <c r="B38" s="90" t="s">
        <v>1101</v>
      </c>
      <c r="C38" s="88" t="s">
        <v>13</v>
      </c>
      <c r="D38" s="88" t="s">
        <v>724</v>
      </c>
      <c r="E38" s="726" t="s">
        <v>878</v>
      </c>
      <c r="F38" s="726"/>
      <c r="G38" s="89" t="s">
        <v>18</v>
      </c>
      <c r="H38" s="98">
        <v>1</v>
      </c>
      <c r="I38" s="91">
        <v>469.06</v>
      </c>
      <c r="J38" s="91">
        <v>469.06</v>
      </c>
    </row>
    <row r="39" spans="1:10" ht="38.25" customHeight="1">
      <c r="A39" s="99" t="s">
        <v>50</v>
      </c>
      <c r="B39" s="100" t="s">
        <v>61</v>
      </c>
      <c r="C39" s="99" t="s">
        <v>13</v>
      </c>
      <c r="D39" s="99" t="s">
        <v>62</v>
      </c>
      <c r="E39" s="717" t="s">
        <v>585</v>
      </c>
      <c r="F39" s="717"/>
      <c r="G39" s="101" t="s">
        <v>52</v>
      </c>
      <c r="H39" s="102">
        <v>1.1186</v>
      </c>
      <c r="I39" s="103">
        <v>24.68</v>
      </c>
      <c r="J39" s="103">
        <v>27.6</v>
      </c>
    </row>
    <row r="40" spans="1:10" ht="38.25" customHeight="1">
      <c r="A40" s="99" t="s">
        <v>50</v>
      </c>
      <c r="B40" s="100" t="s">
        <v>1102</v>
      </c>
      <c r="C40" s="99" t="s">
        <v>13</v>
      </c>
      <c r="D40" s="99" t="s">
        <v>879</v>
      </c>
      <c r="E40" s="717" t="s">
        <v>880</v>
      </c>
      <c r="F40" s="717"/>
      <c r="G40" s="101" t="s">
        <v>18</v>
      </c>
      <c r="H40" s="102">
        <v>0.5</v>
      </c>
      <c r="I40" s="103">
        <v>23.33</v>
      </c>
      <c r="J40" s="103">
        <v>11.66</v>
      </c>
    </row>
    <row r="41" spans="1:10" ht="38.25" customHeight="1">
      <c r="A41" s="99" t="s">
        <v>50</v>
      </c>
      <c r="B41" s="100" t="s">
        <v>429</v>
      </c>
      <c r="C41" s="99" t="s">
        <v>13</v>
      </c>
      <c r="D41" s="99" t="s">
        <v>72</v>
      </c>
      <c r="E41" s="717" t="s">
        <v>585</v>
      </c>
      <c r="F41" s="717"/>
      <c r="G41" s="101" t="s">
        <v>52</v>
      </c>
      <c r="H41" s="102">
        <v>0.37290000000000001</v>
      </c>
      <c r="I41" s="103">
        <v>29.85</v>
      </c>
      <c r="J41" s="103">
        <v>11.13</v>
      </c>
    </row>
    <row r="42" spans="1:10" ht="63.75" customHeight="1">
      <c r="A42" s="104" t="s">
        <v>48</v>
      </c>
      <c r="B42" s="105" t="s">
        <v>1105</v>
      </c>
      <c r="C42" s="104" t="s">
        <v>13</v>
      </c>
      <c r="D42" s="104" t="s">
        <v>883</v>
      </c>
      <c r="E42" s="716" t="s">
        <v>53</v>
      </c>
      <c r="F42" s="716"/>
      <c r="G42" s="106" t="s">
        <v>15</v>
      </c>
      <c r="H42" s="107">
        <v>1.32E-2</v>
      </c>
      <c r="I42" s="108">
        <v>19.989999999999998</v>
      </c>
      <c r="J42" s="108">
        <v>0.26386799999999999</v>
      </c>
    </row>
    <row r="43" spans="1:10" ht="25.5" customHeight="1">
      <c r="A43" s="104" t="s">
        <v>48</v>
      </c>
      <c r="B43" s="105" t="s">
        <v>393</v>
      </c>
      <c r="C43" s="104" t="s">
        <v>13</v>
      </c>
      <c r="D43" s="104" t="s">
        <v>394</v>
      </c>
      <c r="E43" s="716" t="s">
        <v>53</v>
      </c>
      <c r="F43" s="716"/>
      <c r="G43" s="106" t="s">
        <v>16</v>
      </c>
      <c r="H43" s="107">
        <v>3.2082999999999999</v>
      </c>
      <c r="I43" s="108">
        <v>5.61</v>
      </c>
      <c r="J43" s="108">
        <v>17.998563000000001</v>
      </c>
    </row>
    <row r="44" spans="1:10" ht="51" customHeight="1">
      <c r="A44" s="104" t="s">
        <v>48</v>
      </c>
      <c r="B44" s="105" t="s">
        <v>1104</v>
      </c>
      <c r="C44" s="104" t="s">
        <v>13</v>
      </c>
      <c r="D44" s="104" t="s">
        <v>882</v>
      </c>
      <c r="E44" s="716" t="s">
        <v>53</v>
      </c>
      <c r="F44" s="716"/>
      <c r="G44" s="106" t="s">
        <v>15</v>
      </c>
      <c r="H44" s="107">
        <v>1.1299999999999999E-2</v>
      </c>
      <c r="I44" s="108">
        <v>37.31</v>
      </c>
      <c r="J44" s="108">
        <v>0.42160300000000001</v>
      </c>
    </row>
    <row r="45" spans="1:10" ht="51" customHeight="1" thickBot="1">
      <c r="A45" s="104" t="s">
        <v>48</v>
      </c>
      <c r="B45" s="105" t="s">
        <v>1103</v>
      </c>
      <c r="C45" s="104" t="s">
        <v>13</v>
      </c>
      <c r="D45" s="104" t="s">
        <v>881</v>
      </c>
      <c r="E45" s="716" t="s">
        <v>53</v>
      </c>
      <c r="F45" s="716"/>
      <c r="G45" s="106" t="s">
        <v>18</v>
      </c>
      <c r="H45" s="107">
        <v>1</v>
      </c>
      <c r="I45" s="108">
        <v>400</v>
      </c>
      <c r="J45" s="108">
        <v>400</v>
      </c>
    </row>
    <row r="46" spans="1:10" ht="13.8" thickTop="1">
      <c r="A46" s="111"/>
      <c r="B46" s="111"/>
      <c r="C46" s="111"/>
      <c r="D46" s="111"/>
      <c r="E46" s="111"/>
      <c r="F46" s="111"/>
      <c r="G46" s="111"/>
      <c r="H46" s="111"/>
      <c r="I46" s="111"/>
      <c r="J46" s="111"/>
    </row>
    <row r="47" spans="1:10" ht="25.5" customHeight="1">
      <c r="A47" s="95" t="s">
        <v>1553</v>
      </c>
      <c r="B47" s="96" t="s">
        <v>2</v>
      </c>
      <c r="C47" s="95" t="s">
        <v>3</v>
      </c>
      <c r="D47" s="95" t="s">
        <v>4</v>
      </c>
      <c r="E47" s="703" t="s">
        <v>47</v>
      </c>
      <c r="F47" s="703"/>
      <c r="G47" s="97" t="s">
        <v>5</v>
      </c>
      <c r="H47" s="96" t="s">
        <v>6</v>
      </c>
      <c r="I47" s="96" t="s">
        <v>7</v>
      </c>
      <c r="J47" s="96" t="s">
        <v>8</v>
      </c>
    </row>
    <row r="48" spans="1:10" ht="38.25" customHeight="1">
      <c r="A48" s="88" t="s">
        <v>49</v>
      </c>
      <c r="B48" s="90" t="s">
        <v>1106</v>
      </c>
      <c r="C48" s="88" t="s">
        <v>13</v>
      </c>
      <c r="D48" s="88" t="s">
        <v>725</v>
      </c>
      <c r="E48" s="726" t="s">
        <v>884</v>
      </c>
      <c r="F48" s="726"/>
      <c r="G48" s="89" t="s">
        <v>18</v>
      </c>
      <c r="H48" s="98">
        <v>1</v>
      </c>
      <c r="I48" s="91">
        <v>111.18</v>
      </c>
      <c r="J48" s="91">
        <v>111.18</v>
      </c>
    </row>
    <row r="49" spans="1:10" ht="38.25" customHeight="1">
      <c r="A49" s="99" t="s">
        <v>50</v>
      </c>
      <c r="B49" s="100" t="s">
        <v>429</v>
      </c>
      <c r="C49" s="99" t="s">
        <v>13</v>
      </c>
      <c r="D49" s="99" t="s">
        <v>72</v>
      </c>
      <c r="E49" s="717" t="s">
        <v>585</v>
      </c>
      <c r="F49" s="717"/>
      <c r="G49" s="101" t="s">
        <v>52</v>
      </c>
      <c r="H49" s="102">
        <v>0.79</v>
      </c>
      <c r="I49" s="103">
        <v>29.85</v>
      </c>
      <c r="J49" s="103">
        <v>23.58</v>
      </c>
    </row>
    <row r="50" spans="1:10" ht="25.5" customHeight="1">
      <c r="A50" s="99" t="s">
        <v>50</v>
      </c>
      <c r="B50" s="100" t="s">
        <v>430</v>
      </c>
      <c r="C50" s="99" t="s">
        <v>13</v>
      </c>
      <c r="D50" s="99" t="s">
        <v>71</v>
      </c>
      <c r="E50" s="717" t="s">
        <v>585</v>
      </c>
      <c r="F50" s="717"/>
      <c r="G50" s="101" t="s">
        <v>52</v>
      </c>
      <c r="H50" s="102">
        <v>0.52900000000000003</v>
      </c>
      <c r="I50" s="103">
        <v>25.53</v>
      </c>
      <c r="J50" s="103">
        <v>13.5</v>
      </c>
    </row>
    <row r="51" spans="1:10" ht="25.5" customHeight="1">
      <c r="A51" s="99" t="s">
        <v>50</v>
      </c>
      <c r="B51" s="100" t="s">
        <v>69</v>
      </c>
      <c r="C51" s="99" t="s">
        <v>13</v>
      </c>
      <c r="D51" s="99" t="s">
        <v>70</v>
      </c>
      <c r="E51" s="717" t="s">
        <v>288</v>
      </c>
      <c r="F51" s="717"/>
      <c r="G51" s="101" t="s">
        <v>64</v>
      </c>
      <c r="H51" s="102">
        <v>6.6E-3</v>
      </c>
      <c r="I51" s="103">
        <v>27.85</v>
      </c>
      <c r="J51" s="103">
        <v>0.18</v>
      </c>
    </row>
    <row r="52" spans="1:10" ht="25.5" customHeight="1">
      <c r="A52" s="99" t="s">
        <v>50</v>
      </c>
      <c r="B52" s="100" t="s">
        <v>67</v>
      </c>
      <c r="C52" s="99" t="s">
        <v>13</v>
      </c>
      <c r="D52" s="99" t="s">
        <v>68</v>
      </c>
      <c r="E52" s="717" t="s">
        <v>288</v>
      </c>
      <c r="F52" s="717"/>
      <c r="G52" s="101" t="s">
        <v>63</v>
      </c>
      <c r="H52" s="102">
        <v>2.64E-2</v>
      </c>
      <c r="I52" s="103">
        <v>26.29</v>
      </c>
      <c r="J52" s="103">
        <v>0.69</v>
      </c>
    </row>
    <row r="53" spans="1:10" ht="38.25" customHeight="1">
      <c r="A53" s="99" t="s">
        <v>50</v>
      </c>
      <c r="B53" s="100" t="s">
        <v>428</v>
      </c>
      <c r="C53" s="99" t="s">
        <v>13</v>
      </c>
      <c r="D53" s="99" t="s">
        <v>352</v>
      </c>
      <c r="E53" s="717" t="s">
        <v>885</v>
      </c>
      <c r="F53" s="717"/>
      <c r="G53" s="101" t="s">
        <v>17</v>
      </c>
      <c r="H53" s="102">
        <v>6.1000000000000004E-3</v>
      </c>
      <c r="I53" s="103">
        <v>605.79</v>
      </c>
      <c r="J53" s="103">
        <v>3.69</v>
      </c>
    </row>
    <row r="54" spans="1:10" ht="14.25" customHeight="1">
      <c r="A54" s="104" t="s">
        <v>48</v>
      </c>
      <c r="B54" s="105" t="s">
        <v>78</v>
      </c>
      <c r="C54" s="104" t="s">
        <v>13</v>
      </c>
      <c r="D54" s="104" t="s">
        <v>79</v>
      </c>
      <c r="E54" s="716" t="s">
        <v>53</v>
      </c>
      <c r="F54" s="716"/>
      <c r="G54" s="106" t="s">
        <v>16</v>
      </c>
      <c r="H54" s="107">
        <v>1.2273000000000001</v>
      </c>
      <c r="I54" s="108">
        <v>11.05</v>
      </c>
      <c r="J54" s="108">
        <v>13.561665</v>
      </c>
    </row>
    <row r="55" spans="1:10" ht="26.4" customHeight="1">
      <c r="A55" s="104" t="s">
        <v>48</v>
      </c>
      <c r="B55" s="105" t="s">
        <v>1108</v>
      </c>
      <c r="C55" s="104" t="s">
        <v>13</v>
      </c>
      <c r="D55" s="104" t="s">
        <v>887</v>
      </c>
      <c r="E55" s="716" t="s">
        <v>53</v>
      </c>
      <c r="F55" s="716"/>
      <c r="G55" s="106" t="s">
        <v>18</v>
      </c>
      <c r="H55" s="107">
        <v>1.050038</v>
      </c>
      <c r="I55" s="108">
        <v>37.04</v>
      </c>
      <c r="J55" s="108">
        <v>38.893407500000002</v>
      </c>
    </row>
    <row r="56" spans="1:10" ht="14.25" customHeight="1">
      <c r="A56" s="104" t="s">
        <v>48</v>
      </c>
      <c r="B56" s="105" t="s">
        <v>111</v>
      </c>
      <c r="C56" s="104" t="s">
        <v>13</v>
      </c>
      <c r="D56" s="104" t="s">
        <v>112</v>
      </c>
      <c r="E56" s="716" t="s">
        <v>53</v>
      </c>
      <c r="F56" s="716"/>
      <c r="G56" s="106" t="s">
        <v>15</v>
      </c>
      <c r="H56" s="107">
        <v>6.8000000000000005E-2</v>
      </c>
      <c r="I56" s="108">
        <v>19.28</v>
      </c>
      <c r="J56" s="108">
        <v>1.31104</v>
      </c>
    </row>
    <row r="57" spans="1:10" ht="13.8" thickBot="1">
      <c r="A57" s="104" t="s">
        <v>48</v>
      </c>
      <c r="B57" s="105" t="s">
        <v>1107</v>
      </c>
      <c r="C57" s="104" t="s">
        <v>13</v>
      </c>
      <c r="D57" s="104" t="s">
        <v>886</v>
      </c>
      <c r="E57" s="716" t="s">
        <v>53</v>
      </c>
      <c r="F57" s="716"/>
      <c r="G57" s="106" t="s">
        <v>16</v>
      </c>
      <c r="H57" s="107">
        <v>2</v>
      </c>
      <c r="I57" s="108">
        <v>7.89</v>
      </c>
      <c r="J57" s="108">
        <v>15.78</v>
      </c>
    </row>
    <row r="58" spans="1:10" ht="25.5" customHeight="1" thickTop="1">
      <c r="A58" s="111"/>
      <c r="B58" s="111"/>
      <c r="C58" s="111"/>
      <c r="D58" s="111"/>
      <c r="E58" s="111"/>
      <c r="F58" s="111"/>
      <c r="G58" s="111"/>
      <c r="H58" s="111"/>
      <c r="I58" s="111"/>
      <c r="J58" s="111"/>
    </row>
    <row r="59" spans="1:10" ht="25.5" customHeight="1">
      <c r="A59" s="95" t="s">
        <v>1556</v>
      </c>
      <c r="B59" s="96" t="s">
        <v>2</v>
      </c>
      <c r="C59" s="95" t="s">
        <v>3</v>
      </c>
      <c r="D59" s="95" t="s">
        <v>4</v>
      </c>
      <c r="E59" s="703" t="s">
        <v>47</v>
      </c>
      <c r="F59" s="703"/>
      <c r="G59" s="97" t="s">
        <v>5</v>
      </c>
      <c r="H59" s="96" t="s">
        <v>6</v>
      </c>
      <c r="I59" s="96" t="s">
        <v>7</v>
      </c>
      <c r="J59" s="96" t="s">
        <v>8</v>
      </c>
    </row>
    <row r="60" spans="1:10" ht="25.5" customHeight="1">
      <c r="A60" s="88" t="s">
        <v>49</v>
      </c>
      <c r="B60" s="90" t="s">
        <v>1545</v>
      </c>
      <c r="C60" s="88" t="s">
        <v>39</v>
      </c>
      <c r="D60" s="88" t="s">
        <v>1546</v>
      </c>
      <c r="E60" s="726" t="s">
        <v>1643</v>
      </c>
      <c r="F60" s="726"/>
      <c r="G60" s="89" t="s">
        <v>1547</v>
      </c>
      <c r="H60" s="98">
        <v>1</v>
      </c>
      <c r="I60" s="91">
        <v>1250</v>
      </c>
      <c r="J60" s="91">
        <v>1250</v>
      </c>
    </row>
    <row r="61" spans="1:10" ht="25.5" customHeight="1" thickBot="1">
      <c r="A61" s="104" t="s">
        <v>48</v>
      </c>
      <c r="B61" s="105" t="s">
        <v>1644</v>
      </c>
      <c r="C61" s="104" t="s">
        <v>39</v>
      </c>
      <c r="D61" s="104" t="s">
        <v>1645</v>
      </c>
      <c r="E61" s="716" t="s">
        <v>53</v>
      </c>
      <c r="F61" s="716"/>
      <c r="G61" s="106" t="s">
        <v>1547</v>
      </c>
      <c r="H61" s="107">
        <v>1</v>
      </c>
      <c r="I61" s="108">
        <v>1250</v>
      </c>
      <c r="J61" s="108">
        <v>1250</v>
      </c>
    </row>
    <row r="62" spans="1:10" ht="38.25" customHeight="1" thickTop="1">
      <c r="A62" s="111"/>
      <c r="B62" s="111"/>
      <c r="C62" s="111"/>
      <c r="D62" s="111"/>
      <c r="E62" s="111"/>
      <c r="F62" s="111"/>
      <c r="G62" s="111"/>
      <c r="H62" s="111"/>
      <c r="I62" s="111"/>
      <c r="J62" s="111"/>
    </row>
    <row r="63" spans="1:10" ht="25.5" customHeight="1">
      <c r="A63" s="95" t="s">
        <v>1559</v>
      </c>
      <c r="B63" s="96" t="s">
        <v>2</v>
      </c>
      <c r="C63" s="95" t="s">
        <v>3</v>
      </c>
      <c r="D63" s="95" t="s">
        <v>4</v>
      </c>
      <c r="E63" s="703" t="s">
        <v>47</v>
      </c>
      <c r="F63" s="703"/>
      <c r="G63" s="97" t="s">
        <v>5</v>
      </c>
      <c r="H63" s="96" t="s">
        <v>6</v>
      </c>
      <c r="I63" s="96" t="s">
        <v>7</v>
      </c>
      <c r="J63" s="96" t="s">
        <v>8</v>
      </c>
    </row>
    <row r="64" spans="1:10" ht="25.5" customHeight="1">
      <c r="A64" s="88" t="s">
        <v>49</v>
      </c>
      <c r="B64" s="90" t="s">
        <v>1548</v>
      </c>
      <c r="C64" s="88" t="s">
        <v>39</v>
      </c>
      <c r="D64" s="88" t="s">
        <v>1549</v>
      </c>
      <c r="E64" s="726" t="s">
        <v>1094</v>
      </c>
      <c r="F64" s="726"/>
      <c r="G64" s="89" t="s">
        <v>14</v>
      </c>
      <c r="H64" s="98">
        <v>1</v>
      </c>
      <c r="I64" s="91">
        <v>370</v>
      </c>
      <c r="J64" s="91">
        <v>370</v>
      </c>
    </row>
    <row r="65" spans="1:10" ht="25.5" customHeight="1" thickBot="1">
      <c r="A65" s="104" t="s">
        <v>48</v>
      </c>
      <c r="B65" s="105" t="s">
        <v>1646</v>
      </c>
      <c r="C65" s="104" t="s">
        <v>39</v>
      </c>
      <c r="D65" s="104" t="s">
        <v>1647</v>
      </c>
      <c r="E65" s="716" t="s">
        <v>53</v>
      </c>
      <c r="F65" s="716"/>
      <c r="G65" s="106" t="s">
        <v>14</v>
      </c>
      <c r="H65" s="107">
        <v>1</v>
      </c>
      <c r="I65" s="108">
        <v>370</v>
      </c>
      <c r="J65" s="108">
        <v>370</v>
      </c>
    </row>
    <row r="66" spans="1:10" ht="25.5" customHeight="1" thickTop="1">
      <c r="A66" s="111"/>
      <c r="B66" s="111"/>
      <c r="C66" s="111"/>
      <c r="D66" s="111"/>
      <c r="E66" s="111"/>
      <c r="F66" s="111"/>
      <c r="G66" s="111"/>
      <c r="H66" s="111"/>
      <c r="I66" s="111"/>
      <c r="J66" s="111"/>
    </row>
    <row r="67" spans="1:10" ht="25.5" customHeight="1">
      <c r="A67" s="95" t="s">
        <v>2700</v>
      </c>
      <c r="B67" s="96" t="s">
        <v>2</v>
      </c>
      <c r="C67" s="95" t="s">
        <v>3</v>
      </c>
      <c r="D67" s="95" t="s">
        <v>4</v>
      </c>
      <c r="E67" s="703" t="s">
        <v>47</v>
      </c>
      <c r="F67" s="703"/>
      <c r="G67" s="97" t="s">
        <v>5</v>
      </c>
      <c r="H67" s="96" t="s">
        <v>6</v>
      </c>
      <c r="I67" s="96" t="s">
        <v>7</v>
      </c>
      <c r="J67" s="96" t="s">
        <v>8</v>
      </c>
    </row>
    <row r="68" spans="1:10" ht="26.4" customHeight="1">
      <c r="A68" s="88" t="s">
        <v>49</v>
      </c>
      <c r="B68" s="90" t="s">
        <v>1551</v>
      </c>
      <c r="C68" s="88" t="s">
        <v>13</v>
      </c>
      <c r="D68" s="88" t="s">
        <v>1552</v>
      </c>
      <c r="E68" s="726" t="s">
        <v>1649</v>
      </c>
      <c r="F68" s="726"/>
      <c r="G68" s="89" t="s">
        <v>18</v>
      </c>
      <c r="H68" s="98">
        <v>1</v>
      </c>
      <c r="I68" s="91">
        <v>18.2</v>
      </c>
      <c r="J68" s="91">
        <v>18.2</v>
      </c>
    </row>
    <row r="69" spans="1:10" ht="38.25" customHeight="1">
      <c r="A69" s="99" t="s">
        <v>50</v>
      </c>
      <c r="B69" s="100" t="s">
        <v>61</v>
      </c>
      <c r="C69" s="99" t="s">
        <v>13</v>
      </c>
      <c r="D69" s="99" t="s">
        <v>62</v>
      </c>
      <c r="E69" s="717" t="s">
        <v>585</v>
      </c>
      <c r="F69" s="717"/>
      <c r="G69" s="101" t="s">
        <v>52</v>
      </c>
      <c r="H69" s="102">
        <v>0.32337929999999998</v>
      </c>
      <c r="I69" s="103">
        <v>24.68</v>
      </c>
      <c r="J69" s="103">
        <v>7.98</v>
      </c>
    </row>
    <row r="70" spans="1:10" ht="25.5" customHeight="1" thickBot="1">
      <c r="A70" s="99" t="s">
        <v>50</v>
      </c>
      <c r="B70" s="100" t="s">
        <v>1650</v>
      </c>
      <c r="C70" s="99" t="s">
        <v>13</v>
      </c>
      <c r="D70" s="99" t="s">
        <v>1651</v>
      </c>
      <c r="E70" s="717" t="s">
        <v>585</v>
      </c>
      <c r="F70" s="717"/>
      <c r="G70" s="101" t="s">
        <v>52</v>
      </c>
      <c r="H70" s="102">
        <v>0.37482599999999999</v>
      </c>
      <c r="I70" s="103">
        <v>27.27</v>
      </c>
      <c r="J70" s="103">
        <v>10.220000000000001</v>
      </c>
    </row>
    <row r="71" spans="1:10" ht="25.5" customHeight="1" thickTop="1">
      <c r="A71" s="111"/>
      <c r="B71" s="111"/>
      <c r="C71" s="111"/>
      <c r="D71" s="111"/>
      <c r="E71" s="111"/>
      <c r="F71" s="111"/>
      <c r="G71" s="111"/>
      <c r="H71" s="111"/>
      <c r="I71" s="111"/>
      <c r="J71" s="111"/>
    </row>
    <row r="72" spans="1:10" ht="25.5" customHeight="1">
      <c r="A72" s="95" t="s">
        <v>2701</v>
      </c>
      <c r="B72" s="96" t="s">
        <v>2</v>
      </c>
      <c r="C72" s="95" t="s">
        <v>3</v>
      </c>
      <c r="D72" s="95" t="s">
        <v>4</v>
      </c>
      <c r="E72" s="703" t="s">
        <v>47</v>
      </c>
      <c r="F72" s="703"/>
      <c r="G72" s="97" t="s">
        <v>5</v>
      </c>
      <c r="H72" s="96" t="s">
        <v>6</v>
      </c>
      <c r="I72" s="96" t="s">
        <v>7</v>
      </c>
      <c r="J72" s="96" t="s">
        <v>8</v>
      </c>
    </row>
    <row r="73" spans="1:10" ht="25.5" customHeight="1">
      <c r="A73" s="88" t="s">
        <v>49</v>
      </c>
      <c r="B73" s="90" t="s">
        <v>1554</v>
      </c>
      <c r="C73" s="88" t="s">
        <v>13</v>
      </c>
      <c r="D73" s="88" t="s">
        <v>1555</v>
      </c>
      <c r="E73" s="726" t="s">
        <v>1652</v>
      </c>
      <c r="F73" s="726"/>
      <c r="G73" s="89" t="s">
        <v>17</v>
      </c>
      <c r="H73" s="98">
        <v>1</v>
      </c>
      <c r="I73" s="91">
        <v>107.41</v>
      </c>
      <c r="J73" s="91">
        <v>107.41</v>
      </c>
    </row>
    <row r="74" spans="1:10" ht="25.5" customHeight="1">
      <c r="A74" s="99" t="s">
        <v>50</v>
      </c>
      <c r="B74" s="100" t="s">
        <v>1653</v>
      </c>
      <c r="C74" s="99" t="s">
        <v>13</v>
      </c>
      <c r="D74" s="99" t="s">
        <v>1654</v>
      </c>
      <c r="E74" s="717" t="s">
        <v>288</v>
      </c>
      <c r="F74" s="717"/>
      <c r="G74" s="101" t="s">
        <v>64</v>
      </c>
      <c r="H74" s="102">
        <v>1.137</v>
      </c>
      <c r="I74" s="103">
        <v>24.38</v>
      </c>
      <c r="J74" s="103">
        <v>27.72</v>
      </c>
    </row>
    <row r="75" spans="1:10" ht="38.25" customHeight="1">
      <c r="A75" s="99" t="s">
        <v>50</v>
      </c>
      <c r="B75" s="100" t="s">
        <v>1655</v>
      </c>
      <c r="C75" s="99" t="s">
        <v>13</v>
      </c>
      <c r="D75" s="99" t="s">
        <v>1656</v>
      </c>
      <c r="E75" s="717" t="s">
        <v>288</v>
      </c>
      <c r="F75" s="717"/>
      <c r="G75" s="101" t="s">
        <v>63</v>
      </c>
      <c r="H75" s="102">
        <v>0.86950000000000005</v>
      </c>
      <c r="I75" s="103">
        <v>8.9</v>
      </c>
      <c r="J75" s="103">
        <v>7.73</v>
      </c>
    </row>
    <row r="76" spans="1:10" ht="25.5" customHeight="1">
      <c r="A76" s="99" t="s">
        <v>50</v>
      </c>
      <c r="B76" s="100" t="s">
        <v>61</v>
      </c>
      <c r="C76" s="99" t="s">
        <v>13</v>
      </c>
      <c r="D76" s="99" t="s">
        <v>62</v>
      </c>
      <c r="E76" s="717" t="s">
        <v>585</v>
      </c>
      <c r="F76" s="717"/>
      <c r="G76" s="101" t="s">
        <v>52</v>
      </c>
      <c r="H76" s="102">
        <v>0.44790000000000002</v>
      </c>
      <c r="I76" s="103">
        <v>24.68</v>
      </c>
      <c r="J76" s="103">
        <v>11.05</v>
      </c>
    </row>
    <row r="77" spans="1:10" ht="25.5" customHeight="1">
      <c r="A77" s="99" t="s">
        <v>50</v>
      </c>
      <c r="B77" s="100" t="s">
        <v>434</v>
      </c>
      <c r="C77" s="99" t="s">
        <v>13</v>
      </c>
      <c r="D77" s="99" t="s">
        <v>65</v>
      </c>
      <c r="E77" s="717" t="s">
        <v>585</v>
      </c>
      <c r="F77" s="717"/>
      <c r="G77" s="101" t="s">
        <v>52</v>
      </c>
      <c r="H77" s="102">
        <v>7.22E-2</v>
      </c>
      <c r="I77" s="103">
        <v>30.54</v>
      </c>
      <c r="J77" s="103">
        <v>2.2000000000000002</v>
      </c>
    </row>
    <row r="78" spans="1:10" ht="25.5" customHeight="1">
      <c r="A78" s="99" t="s">
        <v>50</v>
      </c>
      <c r="B78" s="100" t="s">
        <v>1657</v>
      </c>
      <c r="C78" s="99" t="s">
        <v>13</v>
      </c>
      <c r="D78" s="99" t="s">
        <v>1658</v>
      </c>
      <c r="E78" s="717" t="s">
        <v>288</v>
      </c>
      <c r="F78" s="717"/>
      <c r="G78" s="101" t="s">
        <v>63</v>
      </c>
      <c r="H78" s="102">
        <v>0.86950000000000005</v>
      </c>
      <c r="I78" s="103">
        <v>23.8</v>
      </c>
      <c r="J78" s="103">
        <v>20.69</v>
      </c>
    </row>
    <row r="79" spans="1:10" ht="38.25" customHeight="1">
      <c r="A79" s="99" t="s">
        <v>50</v>
      </c>
      <c r="B79" s="100" t="s">
        <v>1659</v>
      </c>
      <c r="C79" s="99" t="s">
        <v>13</v>
      </c>
      <c r="D79" s="99" t="s">
        <v>1660</v>
      </c>
      <c r="E79" s="717" t="s">
        <v>288</v>
      </c>
      <c r="F79" s="717"/>
      <c r="G79" s="101" t="s">
        <v>64</v>
      </c>
      <c r="H79" s="102">
        <v>1.137</v>
      </c>
      <c r="I79" s="103">
        <v>33.44</v>
      </c>
      <c r="J79" s="103">
        <v>38.020000000000003</v>
      </c>
    </row>
    <row r="80" spans="1:10" ht="25.5" customHeight="1">
      <c r="A80" s="95" t="s">
        <v>3157</v>
      </c>
      <c r="B80" s="96" t="s">
        <v>2</v>
      </c>
      <c r="C80" s="95" t="s">
        <v>3</v>
      </c>
      <c r="D80" s="95" t="s">
        <v>4</v>
      </c>
      <c r="E80" s="703" t="s">
        <v>47</v>
      </c>
      <c r="F80" s="703"/>
      <c r="G80" s="97" t="s">
        <v>5</v>
      </c>
      <c r="H80" s="96" t="s">
        <v>6</v>
      </c>
      <c r="I80" s="96" t="s">
        <v>7</v>
      </c>
      <c r="J80" s="96" t="s">
        <v>8</v>
      </c>
    </row>
    <row r="81" spans="1:10" ht="25.5" customHeight="1">
      <c r="A81" s="88" t="s">
        <v>49</v>
      </c>
      <c r="B81" s="487">
        <v>97625</v>
      </c>
      <c r="C81" s="487" t="s">
        <v>13</v>
      </c>
      <c r="D81" s="487" t="s">
        <v>3089</v>
      </c>
      <c r="E81" s="726" t="s">
        <v>1652</v>
      </c>
      <c r="F81" s="726"/>
      <c r="G81" s="89" t="s">
        <v>17</v>
      </c>
      <c r="H81" s="98">
        <v>1</v>
      </c>
      <c r="I81" s="496">
        <f>J81</f>
        <v>50.37</v>
      </c>
      <c r="J81" s="497">
        <f>TRUNC(SUM(J82:J83),2)</f>
        <v>50.37</v>
      </c>
    </row>
    <row r="82" spans="1:10" ht="25.5" customHeight="1">
      <c r="A82" s="88" t="s">
        <v>49</v>
      </c>
      <c r="B82" s="434" t="s">
        <v>3192</v>
      </c>
      <c r="C82" s="487" t="s">
        <v>13</v>
      </c>
      <c r="D82" s="434" t="s">
        <v>3194</v>
      </c>
      <c r="E82" s="711" t="s">
        <v>288</v>
      </c>
      <c r="F82" s="728"/>
      <c r="G82" s="435" t="s">
        <v>63</v>
      </c>
      <c r="H82" s="436" t="s">
        <v>3196</v>
      </c>
      <c r="I82" s="498" t="s">
        <v>3197</v>
      </c>
      <c r="J82" s="414">
        <f>TRUNC(I82*H82,2)</f>
        <v>10.16</v>
      </c>
    </row>
    <row r="83" spans="1:10" ht="25.5" customHeight="1">
      <c r="A83" s="88" t="s">
        <v>49</v>
      </c>
      <c r="B83" s="434" t="s">
        <v>3193</v>
      </c>
      <c r="C83" s="487" t="s">
        <v>13</v>
      </c>
      <c r="D83" s="434" t="s">
        <v>3195</v>
      </c>
      <c r="E83" s="713" t="s">
        <v>288</v>
      </c>
      <c r="F83" s="729"/>
      <c r="G83" s="435" t="s">
        <v>64</v>
      </c>
      <c r="H83" s="436" t="s">
        <v>2355</v>
      </c>
      <c r="I83" s="498" t="s">
        <v>3198</v>
      </c>
      <c r="J83" s="414">
        <f t="shared" ref="J83" si="0">TRUNC(I83*H83,2)</f>
        <v>40.21</v>
      </c>
    </row>
    <row r="84" spans="1:10" ht="25.5" customHeight="1">
      <c r="A84" s="109"/>
      <c r="B84" s="109"/>
      <c r="C84" s="109"/>
      <c r="D84" s="109"/>
      <c r="E84" s="109"/>
      <c r="F84" s="110"/>
      <c r="G84" s="109"/>
      <c r="H84" s="109"/>
      <c r="I84" s="109"/>
      <c r="J84" s="110"/>
    </row>
    <row r="85" spans="1:10" ht="25.5" customHeight="1">
      <c r="A85" s="95" t="s">
        <v>3091</v>
      </c>
      <c r="B85" s="96" t="s">
        <v>2</v>
      </c>
      <c r="C85" s="95" t="s">
        <v>3</v>
      </c>
      <c r="D85" s="95" t="s">
        <v>4</v>
      </c>
      <c r="E85" s="703" t="s">
        <v>47</v>
      </c>
      <c r="F85" s="703"/>
      <c r="G85" s="97" t="s">
        <v>5</v>
      </c>
      <c r="H85" s="96" t="s">
        <v>6</v>
      </c>
      <c r="I85" s="96" t="s">
        <v>7</v>
      </c>
      <c r="J85" s="96" t="s">
        <v>8</v>
      </c>
    </row>
    <row r="86" spans="1:10" ht="25.5" customHeight="1">
      <c r="A86" s="88" t="s">
        <v>49</v>
      </c>
      <c r="B86" s="487">
        <v>97627</v>
      </c>
      <c r="C86" s="487" t="s">
        <v>13</v>
      </c>
      <c r="D86" s="487" t="s">
        <v>3090</v>
      </c>
      <c r="E86" s="726" t="s">
        <v>1652</v>
      </c>
      <c r="F86" s="726"/>
      <c r="G86" s="89" t="s">
        <v>17</v>
      </c>
      <c r="H86" s="98">
        <v>1</v>
      </c>
      <c r="I86" s="496">
        <f>J86</f>
        <v>185.76</v>
      </c>
      <c r="J86" s="497">
        <f>TRUNC(SUM(J87:J90),2)</f>
        <v>185.76</v>
      </c>
    </row>
    <row r="87" spans="1:10" ht="25.5" customHeight="1">
      <c r="A87" s="88" t="s">
        <v>49</v>
      </c>
      <c r="B87" s="434" t="s">
        <v>3201</v>
      </c>
      <c r="C87" s="487" t="s">
        <v>13</v>
      </c>
      <c r="D87" s="434" t="s">
        <v>3199</v>
      </c>
      <c r="E87" s="718" t="s">
        <v>288</v>
      </c>
      <c r="F87" s="719"/>
      <c r="G87" s="435" t="s">
        <v>63</v>
      </c>
      <c r="H87" s="436" t="s">
        <v>3205</v>
      </c>
      <c r="I87" s="498" t="s">
        <v>3209</v>
      </c>
      <c r="J87" s="414">
        <f>TRUNC(I87*H87,2)</f>
        <v>60.59</v>
      </c>
    </row>
    <row r="88" spans="1:10" ht="25.5" customHeight="1">
      <c r="A88" s="88" t="s">
        <v>49</v>
      </c>
      <c r="B88" s="434" t="s">
        <v>3202</v>
      </c>
      <c r="C88" s="487" t="s">
        <v>13</v>
      </c>
      <c r="D88" s="434" t="s">
        <v>3200</v>
      </c>
      <c r="E88" s="718" t="s">
        <v>288</v>
      </c>
      <c r="F88" s="719"/>
      <c r="G88" s="435" t="s">
        <v>64</v>
      </c>
      <c r="H88" s="436" t="s">
        <v>3206</v>
      </c>
      <c r="I88" s="498" t="s">
        <v>3210</v>
      </c>
      <c r="J88" s="414">
        <f t="shared" ref="J88:J90" si="1">TRUNC(I88*H88,2)</f>
        <v>87.85</v>
      </c>
    </row>
    <row r="89" spans="1:10" ht="25.5" customHeight="1">
      <c r="A89" s="88" t="s">
        <v>49</v>
      </c>
      <c r="B89" s="434" t="s">
        <v>3203</v>
      </c>
      <c r="C89" s="487" t="s">
        <v>13</v>
      </c>
      <c r="D89" s="434" t="s">
        <v>65</v>
      </c>
      <c r="E89" s="718" t="s">
        <v>585</v>
      </c>
      <c r="F89" s="719"/>
      <c r="G89" s="435" t="s">
        <v>52</v>
      </c>
      <c r="H89" s="436" t="s">
        <v>3207</v>
      </c>
      <c r="I89" s="498" t="s">
        <v>3211</v>
      </c>
      <c r="J89" s="414">
        <f t="shared" si="1"/>
        <v>6.21</v>
      </c>
    </row>
    <row r="90" spans="1:10" ht="25.5" customHeight="1">
      <c r="A90" s="88" t="s">
        <v>49</v>
      </c>
      <c r="B90" s="434" t="s">
        <v>3204</v>
      </c>
      <c r="C90" s="487" t="s">
        <v>13</v>
      </c>
      <c r="D90" s="434" t="s">
        <v>62</v>
      </c>
      <c r="E90" s="718" t="s">
        <v>585</v>
      </c>
      <c r="F90" s="719"/>
      <c r="G90" s="435" t="s">
        <v>52</v>
      </c>
      <c r="H90" s="436" t="s">
        <v>3208</v>
      </c>
      <c r="I90" s="436" t="s">
        <v>3212</v>
      </c>
      <c r="J90" s="414">
        <f t="shared" si="1"/>
        <v>31.11</v>
      </c>
    </row>
    <row r="91" spans="1:10" ht="25.5" customHeight="1" thickBot="1">
      <c r="A91" s="109"/>
      <c r="B91" s="109"/>
      <c r="C91" s="109"/>
      <c r="D91" s="109"/>
      <c r="E91" s="109"/>
      <c r="F91" s="110"/>
      <c r="G91" s="109"/>
      <c r="H91" s="109"/>
      <c r="I91" s="109"/>
      <c r="J91" s="110"/>
    </row>
    <row r="92" spans="1:10" ht="25.5" customHeight="1" thickTop="1">
      <c r="A92" s="111"/>
      <c r="B92" s="111"/>
      <c r="C92" s="111"/>
      <c r="D92" s="111"/>
      <c r="E92" s="111"/>
      <c r="F92" s="111"/>
      <c r="G92" s="111"/>
      <c r="H92" s="111"/>
      <c r="I92" s="111"/>
      <c r="J92" s="111"/>
    </row>
    <row r="93" spans="1:10" ht="38.25" customHeight="1">
      <c r="A93" s="95" t="s">
        <v>3092</v>
      </c>
      <c r="B93" s="96" t="s">
        <v>2</v>
      </c>
      <c r="C93" s="95" t="s">
        <v>3</v>
      </c>
      <c r="D93" s="95" t="s">
        <v>4</v>
      </c>
      <c r="E93" s="703" t="s">
        <v>47</v>
      </c>
      <c r="F93" s="703"/>
      <c r="G93" s="97" t="s">
        <v>5</v>
      </c>
      <c r="H93" s="96" t="s">
        <v>6</v>
      </c>
      <c r="I93" s="96" t="s">
        <v>7</v>
      </c>
      <c r="J93" s="96" t="s">
        <v>8</v>
      </c>
    </row>
    <row r="94" spans="1:10" ht="25.5" customHeight="1">
      <c r="A94" s="88" t="s">
        <v>49</v>
      </c>
      <c r="B94" s="90" t="s">
        <v>1557</v>
      </c>
      <c r="C94" s="88" t="s">
        <v>13</v>
      </c>
      <c r="D94" s="88" t="s">
        <v>1558</v>
      </c>
      <c r="E94" s="726" t="s">
        <v>1652</v>
      </c>
      <c r="F94" s="726"/>
      <c r="G94" s="89" t="s">
        <v>18</v>
      </c>
      <c r="H94" s="98">
        <v>1</v>
      </c>
      <c r="I94" s="91">
        <v>43.19</v>
      </c>
      <c r="J94" s="91">
        <v>43.19</v>
      </c>
    </row>
    <row r="95" spans="1:10" ht="38.25" customHeight="1">
      <c r="A95" s="99" t="s">
        <v>50</v>
      </c>
      <c r="B95" s="100" t="s">
        <v>99</v>
      </c>
      <c r="C95" s="99" t="s">
        <v>13</v>
      </c>
      <c r="D95" s="99" t="s">
        <v>100</v>
      </c>
      <c r="E95" s="717" t="s">
        <v>585</v>
      </c>
      <c r="F95" s="717"/>
      <c r="G95" s="101" t="s">
        <v>52</v>
      </c>
      <c r="H95" s="102">
        <v>0.19989999999999999</v>
      </c>
      <c r="I95" s="103">
        <v>29.59</v>
      </c>
      <c r="J95" s="103">
        <v>5.91</v>
      </c>
    </row>
    <row r="96" spans="1:10" ht="25.5" customHeight="1">
      <c r="A96" s="99" t="s">
        <v>50</v>
      </c>
      <c r="B96" s="100" t="s">
        <v>61</v>
      </c>
      <c r="C96" s="99" t="s">
        <v>13</v>
      </c>
      <c r="D96" s="99" t="s">
        <v>62</v>
      </c>
      <c r="E96" s="717" t="s">
        <v>585</v>
      </c>
      <c r="F96" s="717"/>
      <c r="G96" s="101" t="s">
        <v>52</v>
      </c>
      <c r="H96" s="102">
        <v>0.56520000000000004</v>
      </c>
      <c r="I96" s="103">
        <v>24.68</v>
      </c>
      <c r="J96" s="103">
        <v>13.94</v>
      </c>
    </row>
    <row r="97" spans="1:10" ht="25.5" customHeight="1">
      <c r="A97" s="99" t="s">
        <v>50</v>
      </c>
      <c r="B97" s="100" t="s">
        <v>1662</v>
      </c>
      <c r="C97" s="99" t="s">
        <v>13</v>
      </c>
      <c r="D97" s="99" t="s">
        <v>1663</v>
      </c>
      <c r="E97" s="717" t="s">
        <v>288</v>
      </c>
      <c r="F97" s="717"/>
      <c r="G97" s="101" t="s">
        <v>64</v>
      </c>
      <c r="H97" s="102">
        <v>0.184</v>
      </c>
      <c r="I97" s="103">
        <v>125.97</v>
      </c>
      <c r="J97" s="103">
        <v>23.17</v>
      </c>
    </row>
    <row r="98" spans="1:10" ht="25.5" customHeight="1" thickBot="1">
      <c r="A98" s="99" t="s">
        <v>50</v>
      </c>
      <c r="B98" s="100" t="s">
        <v>1664</v>
      </c>
      <c r="C98" s="99" t="s">
        <v>13</v>
      </c>
      <c r="D98" s="99" t="s">
        <v>1665</v>
      </c>
      <c r="E98" s="717" t="s">
        <v>288</v>
      </c>
      <c r="F98" s="717"/>
      <c r="G98" s="101" t="s">
        <v>63</v>
      </c>
      <c r="H98" s="102">
        <v>0.4491</v>
      </c>
      <c r="I98" s="103">
        <v>0.39</v>
      </c>
      <c r="J98" s="103">
        <v>0.17</v>
      </c>
    </row>
    <row r="99" spans="1:10" ht="25.5" customHeight="1" thickTop="1">
      <c r="A99" s="111"/>
      <c r="B99" s="111"/>
      <c r="C99" s="111"/>
      <c r="D99" s="111"/>
      <c r="E99" s="111"/>
      <c r="F99" s="111"/>
      <c r="G99" s="111"/>
      <c r="H99" s="111"/>
      <c r="I99" s="111"/>
      <c r="J99" s="111"/>
    </row>
    <row r="100" spans="1:10" ht="25.5" customHeight="1">
      <c r="A100" s="95" t="s">
        <v>3093</v>
      </c>
      <c r="B100" s="96" t="s">
        <v>2</v>
      </c>
      <c r="C100" s="95" t="s">
        <v>3</v>
      </c>
      <c r="D100" s="95" t="s">
        <v>4</v>
      </c>
      <c r="E100" s="703" t="s">
        <v>47</v>
      </c>
      <c r="F100" s="703"/>
      <c r="G100" s="97" t="s">
        <v>5</v>
      </c>
      <c r="H100" s="96" t="s">
        <v>6</v>
      </c>
      <c r="I100" s="96" t="s">
        <v>7</v>
      </c>
      <c r="J100" s="96" t="s">
        <v>8</v>
      </c>
    </row>
    <row r="101" spans="1:10" ht="38.25" customHeight="1">
      <c r="A101" s="88" t="s">
        <v>49</v>
      </c>
      <c r="B101" s="90" t="s">
        <v>1560</v>
      </c>
      <c r="C101" s="88" t="s">
        <v>13</v>
      </c>
      <c r="D101" s="88" t="s">
        <v>1561</v>
      </c>
      <c r="E101" s="726" t="s">
        <v>1652</v>
      </c>
      <c r="F101" s="726"/>
      <c r="G101" s="89" t="s">
        <v>18</v>
      </c>
      <c r="H101" s="98">
        <v>1</v>
      </c>
      <c r="I101" s="91">
        <v>4.04</v>
      </c>
      <c r="J101" s="91">
        <v>4.04</v>
      </c>
    </row>
    <row r="102" spans="1:10" ht="25.5" customHeight="1">
      <c r="A102" s="99" t="s">
        <v>50</v>
      </c>
      <c r="B102" s="100" t="s">
        <v>61</v>
      </c>
      <c r="C102" s="99" t="s">
        <v>13</v>
      </c>
      <c r="D102" s="99" t="s">
        <v>62</v>
      </c>
      <c r="E102" s="717" t="s">
        <v>585</v>
      </c>
      <c r="F102" s="717"/>
      <c r="G102" s="101" t="s">
        <v>52</v>
      </c>
      <c r="H102" s="102">
        <v>0.1153</v>
      </c>
      <c r="I102" s="103">
        <v>24.68</v>
      </c>
      <c r="J102" s="103">
        <v>2.84</v>
      </c>
    </row>
    <row r="103" spans="1:10" ht="25.5" customHeight="1" thickBot="1">
      <c r="A103" s="99" t="s">
        <v>50</v>
      </c>
      <c r="B103" s="100" t="s">
        <v>99</v>
      </c>
      <c r="C103" s="99" t="s">
        <v>13</v>
      </c>
      <c r="D103" s="99" t="s">
        <v>100</v>
      </c>
      <c r="E103" s="717" t="s">
        <v>585</v>
      </c>
      <c r="F103" s="717"/>
      <c r="G103" s="101" t="s">
        <v>52</v>
      </c>
      <c r="H103" s="102">
        <v>4.0800000000000003E-2</v>
      </c>
      <c r="I103" s="103">
        <v>29.59</v>
      </c>
      <c r="J103" s="103">
        <v>1.2</v>
      </c>
    </row>
    <row r="104" spans="1:10" ht="25.5" customHeight="1" thickTop="1">
      <c r="A104" s="111"/>
      <c r="B104" s="111"/>
      <c r="C104" s="111"/>
      <c r="D104" s="111"/>
      <c r="E104" s="111"/>
      <c r="F104" s="111"/>
      <c r="G104" s="111"/>
      <c r="H104" s="111"/>
      <c r="I104" s="111"/>
      <c r="J104" s="111"/>
    </row>
    <row r="105" spans="1:10" ht="38.25" customHeight="1">
      <c r="A105" s="95" t="s">
        <v>2704</v>
      </c>
      <c r="B105" s="96" t="s">
        <v>2</v>
      </c>
      <c r="C105" s="95" t="s">
        <v>3</v>
      </c>
      <c r="D105" s="95" t="s">
        <v>4</v>
      </c>
      <c r="E105" s="703" t="s">
        <v>47</v>
      </c>
      <c r="F105" s="703"/>
      <c r="G105" s="97" t="s">
        <v>5</v>
      </c>
      <c r="H105" s="96" t="s">
        <v>6</v>
      </c>
      <c r="I105" s="96" t="s">
        <v>7</v>
      </c>
      <c r="J105" s="96" t="s">
        <v>8</v>
      </c>
    </row>
    <row r="106" spans="1:10" ht="25.5" customHeight="1">
      <c r="A106" s="88" t="s">
        <v>49</v>
      </c>
      <c r="B106" s="90" t="s">
        <v>1109</v>
      </c>
      <c r="C106" s="88" t="s">
        <v>13</v>
      </c>
      <c r="D106" s="88" t="s">
        <v>728</v>
      </c>
      <c r="E106" s="726" t="s">
        <v>888</v>
      </c>
      <c r="F106" s="726"/>
      <c r="G106" s="89" t="s">
        <v>18</v>
      </c>
      <c r="H106" s="98">
        <v>1</v>
      </c>
      <c r="I106" s="91">
        <v>5.26</v>
      </c>
      <c r="J106" s="91">
        <v>5.26</v>
      </c>
    </row>
    <row r="107" spans="1:10" ht="25.5" customHeight="1" thickBot="1">
      <c r="A107" s="99" t="s">
        <v>50</v>
      </c>
      <c r="B107" s="100" t="s">
        <v>61</v>
      </c>
      <c r="C107" s="99" t="s">
        <v>13</v>
      </c>
      <c r="D107" s="99" t="s">
        <v>62</v>
      </c>
      <c r="E107" s="717" t="s">
        <v>585</v>
      </c>
      <c r="F107" s="717"/>
      <c r="G107" s="101" t="s">
        <v>52</v>
      </c>
      <c r="H107" s="102">
        <v>0.2132</v>
      </c>
      <c r="I107" s="103">
        <v>24.68</v>
      </c>
      <c r="J107" s="103">
        <v>5.26</v>
      </c>
    </row>
    <row r="108" spans="1:10" ht="25.5" customHeight="1" thickTop="1">
      <c r="A108" s="111"/>
      <c r="B108" s="111"/>
      <c r="C108" s="111"/>
      <c r="D108" s="111"/>
      <c r="E108" s="111"/>
      <c r="F108" s="111"/>
      <c r="G108" s="111"/>
      <c r="H108" s="111"/>
      <c r="I108" s="111"/>
      <c r="J108" s="111"/>
    </row>
    <row r="109" spans="1:10" ht="25.5" customHeight="1">
      <c r="A109" s="95" t="s">
        <v>2707</v>
      </c>
      <c r="B109" s="96" t="s">
        <v>2</v>
      </c>
      <c r="C109" s="95" t="s">
        <v>3</v>
      </c>
      <c r="D109" s="95" t="s">
        <v>4</v>
      </c>
      <c r="E109" s="703" t="s">
        <v>47</v>
      </c>
      <c r="F109" s="703"/>
      <c r="G109" s="97" t="s">
        <v>5</v>
      </c>
      <c r="H109" s="96" t="s">
        <v>6</v>
      </c>
      <c r="I109" s="96" t="s">
        <v>7</v>
      </c>
      <c r="J109" s="96" t="s">
        <v>8</v>
      </c>
    </row>
    <row r="110" spans="1:10" ht="25.5" customHeight="1">
      <c r="A110" s="88" t="s">
        <v>49</v>
      </c>
      <c r="B110" s="90" t="s">
        <v>1110</v>
      </c>
      <c r="C110" s="88" t="s">
        <v>13</v>
      </c>
      <c r="D110" s="88" t="s">
        <v>729</v>
      </c>
      <c r="E110" s="726" t="s">
        <v>586</v>
      </c>
      <c r="F110" s="726"/>
      <c r="G110" s="89" t="s">
        <v>16</v>
      </c>
      <c r="H110" s="98">
        <v>1</v>
      </c>
      <c r="I110" s="91">
        <v>67.61</v>
      </c>
      <c r="J110" s="91">
        <v>67.61</v>
      </c>
    </row>
    <row r="111" spans="1:10" ht="38.25" customHeight="1">
      <c r="A111" s="99" t="s">
        <v>50</v>
      </c>
      <c r="B111" s="100" t="s">
        <v>67</v>
      </c>
      <c r="C111" s="99" t="s">
        <v>13</v>
      </c>
      <c r="D111" s="99" t="s">
        <v>68</v>
      </c>
      <c r="E111" s="717" t="s">
        <v>288</v>
      </c>
      <c r="F111" s="717"/>
      <c r="G111" s="101" t="s">
        <v>63</v>
      </c>
      <c r="H111" s="102">
        <v>2.8000000000000001E-2</v>
      </c>
      <c r="I111" s="103">
        <v>26.29</v>
      </c>
      <c r="J111" s="103">
        <v>0.73</v>
      </c>
    </row>
    <row r="112" spans="1:10" ht="25.5" customHeight="1">
      <c r="A112" s="99" t="s">
        <v>50</v>
      </c>
      <c r="B112" s="100" t="s">
        <v>430</v>
      </c>
      <c r="C112" s="99" t="s">
        <v>13</v>
      </c>
      <c r="D112" s="99" t="s">
        <v>71</v>
      </c>
      <c r="E112" s="717" t="s">
        <v>585</v>
      </c>
      <c r="F112" s="717"/>
      <c r="G112" s="101" t="s">
        <v>52</v>
      </c>
      <c r="H112" s="102">
        <v>0.72470000000000001</v>
      </c>
      <c r="I112" s="103">
        <v>25.53</v>
      </c>
      <c r="J112" s="103">
        <v>18.5</v>
      </c>
    </row>
    <row r="113" spans="1:10" ht="38.25" customHeight="1">
      <c r="A113" s="99" t="s">
        <v>50</v>
      </c>
      <c r="B113" s="100" t="s">
        <v>69</v>
      </c>
      <c r="C113" s="99" t="s">
        <v>13</v>
      </c>
      <c r="D113" s="99" t="s">
        <v>70</v>
      </c>
      <c r="E113" s="717" t="s">
        <v>288</v>
      </c>
      <c r="F113" s="717"/>
      <c r="G113" s="101" t="s">
        <v>64</v>
      </c>
      <c r="H113" s="102">
        <v>7.0000000000000001E-3</v>
      </c>
      <c r="I113" s="103">
        <v>27.85</v>
      </c>
      <c r="J113" s="103">
        <v>0.19</v>
      </c>
    </row>
    <row r="114" spans="1:10" ht="25.5" customHeight="1">
      <c r="A114" s="99" t="s">
        <v>50</v>
      </c>
      <c r="B114" s="100" t="s">
        <v>429</v>
      </c>
      <c r="C114" s="99" t="s">
        <v>13</v>
      </c>
      <c r="D114" s="99" t="s">
        <v>72</v>
      </c>
      <c r="E114" s="717" t="s">
        <v>585</v>
      </c>
      <c r="F114" s="717"/>
      <c r="G114" s="101" t="s">
        <v>52</v>
      </c>
      <c r="H114" s="102">
        <v>0.72470000000000001</v>
      </c>
      <c r="I114" s="103">
        <v>29.85</v>
      </c>
      <c r="J114" s="103">
        <v>21.63</v>
      </c>
    </row>
    <row r="115" spans="1:10" ht="25.5" customHeight="1">
      <c r="A115" s="99" t="s">
        <v>50</v>
      </c>
      <c r="B115" s="100" t="s">
        <v>428</v>
      </c>
      <c r="C115" s="99" t="s">
        <v>13</v>
      </c>
      <c r="D115" s="99" t="s">
        <v>352</v>
      </c>
      <c r="E115" s="717" t="s">
        <v>885</v>
      </c>
      <c r="F115" s="717"/>
      <c r="G115" s="101" t="s">
        <v>17</v>
      </c>
      <c r="H115" s="102">
        <v>4.0000000000000001E-3</v>
      </c>
      <c r="I115" s="103">
        <v>605.79</v>
      </c>
      <c r="J115" s="103">
        <v>2.42</v>
      </c>
    </row>
    <row r="116" spans="1:10" ht="38.25" customHeight="1">
      <c r="A116" s="104" t="s">
        <v>48</v>
      </c>
      <c r="B116" s="105" t="s">
        <v>357</v>
      </c>
      <c r="C116" s="104" t="s">
        <v>13</v>
      </c>
      <c r="D116" s="104" t="s">
        <v>358</v>
      </c>
      <c r="E116" s="716" t="s">
        <v>53</v>
      </c>
      <c r="F116" s="716"/>
      <c r="G116" s="106" t="s">
        <v>16</v>
      </c>
      <c r="H116" s="107">
        <v>0.74450000000000005</v>
      </c>
      <c r="I116" s="108">
        <v>6.42</v>
      </c>
      <c r="J116" s="108">
        <v>4.7796900000000004</v>
      </c>
    </row>
    <row r="117" spans="1:10" ht="25.5" customHeight="1">
      <c r="A117" s="104" t="s">
        <v>48</v>
      </c>
      <c r="B117" s="105" t="s">
        <v>359</v>
      </c>
      <c r="C117" s="104" t="s">
        <v>13</v>
      </c>
      <c r="D117" s="104" t="s">
        <v>360</v>
      </c>
      <c r="E117" s="716" t="s">
        <v>53</v>
      </c>
      <c r="F117" s="716"/>
      <c r="G117" s="106" t="s">
        <v>16</v>
      </c>
      <c r="H117" s="107">
        <v>0.41249999999999998</v>
      </c>
      <c r="I117" s="108">
        <v>23.07</v>
      </c>
      <c r="J117" s="108">
        <v>9.516375</v>
      </c>
    </row>
    <row r="118" spans="1:10" ht="25.5" customHeight="1">
      <c r="A118" s="104" t="s">
        <v>48</v>
      </c>
      <c r="B118" s="105" t="s">
        <v>93</v>
      </c>
      <c r="C118" s="104" t="s">
        <v>13</v>
      </c>
      <c r="D118" s="104" t="s">
        <v>94</v>
      </c>
      <c r="E118" s="716" t="s">
        <v>53</v>
      </c>
      <c r="F118" s="716"/>
      <c r="G118" s="106" t="s">
        <v>15</v>
      </c>
      <c r="H118" s="107">
        <v>0.111</v>
      </c>
      <c r="I118" s="108">
        <v>19.61</v>
      </c>
      <c r="J118" s="108">
        <v>2.1767099999999999</v>
      </c>
    </row>
    <row r="119" spans="1:10" ht="25.5" customHeight="1">
      <c r="A119" s="104" t="s">
        <v>48</v>
      </c>
      <c r="B119" s="105" t="s">
        <v>353</v>
      </c>
      <c r="C119" s="104" t="s">
        <v>13</v>
      </c>
      <c r="D119" s="104" t="s">
        <v>354</v>
      </c>
      <c r="E119" s="716" t="s">
        <v>53</v>
      </c>
      <c r="F119" s="716"/>
      <c r="G119" s="106" t="s">
        <v>77</v>
      </c>
      <c r="H119" s="107">
        <v>2.5600000000000001E-2</v>
      </c>
      <c r="I119" s="108">
        <v>32.67</v>
      </c>
      <c r="J119" s="108">
        <v>0.83635199999999998</v>
      </c>
    </row>
    <row r="120" spans="1:10" ht="25.5" customHeight="1" thickBot="1">
      <c r="A120" s="104" t="s">
        <v>48</v>
      </c>
      <c r="B120" s="105" t="s">
        <v>355</v>
      </c>
      <c r="C120" s="104" t="s">
        <v>13</v>
      </c>
      <c r="D120" s="104" t="s">
        <v>356</v>
      </c>
      <c r="E120" s="716" t="s">
        <v>53</v>
      </c>
      <c r="F120" s="716"/>
      <c r="G120" s="106" t="s">
        <v>16</v>
      </c>
      <c r="H120" s="107">
        <v>0.55000000000000004</v>
      </c>
      <c r="I120" s="108">
        <v>12.49</v>
      </c>
      <c r="J120" s="108">
        <v>6.8695000000000004</v>
      </c>
    </row>
    <row r="121" spans="1:10" ht="25.5" customHeight="1" thickTop="1">
      <c r="A121" s="111"/>
      <c r="B121" s="111"/>
      <c r="C121" s="111"/>
      <c r="D121" s="111"/>
      <c r="E121" s="111"/>
      <c r="F121" s="111"/>
      <c r="G121" s="111"/>
      <c r="H121" s="111"/>
      <c r="I121" s="111"/>
      <c r="J121" s="111"/>
    </row>
    <row r="122" spans="1:10" ht="63.75" customHeight="1">
      <c r="A122" s="95" t="s">
        <v>2725</v>
      </c>
      <c r="B122" s="96" t="s">
        <v>2</v>
      </c>
      <c r="C122" s="95" t="s">
        <v>3</v>
      </c>
      <c r="D122" s="95" t="s">
        <v>4</v>
      </c>
      <c r="E122" s="703" t="s">
        <v>47</v>
      </c>
      <c r="F122" s="703"/>
      <c r="G122" s="97" t="s">
        <v>5</v>
      </c>
      <c r="H122" s="96" t="s">
        <v>6</v>
      </c>
      <c r="I122" s="96" t="s">
        <v>7</v>
      </c>
      <c r="J122" s="96" t="s">
        <v>8</v>
      </c>
    </row>
    <row r="123" spans="1:10" ht="38.25" customHeight="1">
      <c r="A123" s="88" t="s">
        <v>49</v>
      </c>
      <c r="B123" s="90" t="s">
        <v>1111</v>
      </c>
      <c r="C123" s="88" t="s">
        <v>13</v>
      </c>
      <c r="D123" s="88" t="s">
        <v>731</v>
      </c>
      <c r="E123" s="726" t="s">
        <v>587</v>
      </c>
      <c r="F123" s="726"/>
      <c r="G123" s="89" t="s">
        <v>17</v>
      </c>
      <c r="H123" s="98">
        <v>1</v>
      </c>
      <c r="I123" s="91">
        <v>106.64</v>
      </c>
      <c r="J123" s="91">
        <v>106.64</v>
      </c>
    </row>
    <row r="124" spans="1:10" ht="25.5" customHeight="1">
      <c r="A124" s="99" t="s">
        <v>50</v>
      </c>
      <c r="B124" s="100" t="s">
        <v>61</v>
      </c>
      <c r="C124" s="99" t="s">
        <v>13</v>
      </c>
      <c r="D124" s="99" t="s">
        <v>62</v>
      </c>
      <c r="E124" s="717" t="s">
        <v>585</v>
      </c>
      <c r="F124" s="717"/>
      <c r="G124" s="101" t="s">
        <v>52</v>
      </c>
      <c r="H124" s="102">
        <v>3.1259999999999999</v>
      </c>
      <c r="I124" s="103">
        <v>24.68</v>
      </c>
      <c r="J124" s="103">
        <v>77.14</v>
      </c>
    </row>
    <row r="125" spans="1:10" ht="25.5" customHeight="1" thickBot="1">
      <c r="A125" s="99" t="s">
        <v>50</v>
      </c>
      <c r="B125" s="100" t="s">
        <v>434</v>
      </c>
      <c r="C125" s="99" t="s">
        <v>13</v>
      </c>
      <c r="D125" s="99" t="s">
        <v>65</v>
      </c>
      <c r="E125" s="717" t="s">
        <v>585</v>
      </c>
      <c r="F125" s="717"/>
      <c r="G125" s="101" t="s">
        <v>52</v>
      </c>
      <c r="H125" s="102">
        <v>0.96599999999999997</v>
      </c>
      <c r="I125" s="103">
        <v>30.54</v>
      </c>
      <c r="J125" s="103">
        <v>29.5</v>
      </c>
    </row>
    <row r="126" spans="1:10" ht="25.5" customHeight="1" thickTop="1">
      <c r="A126" s="111"/>
      <c r="B126" s="111"/>
      <c r="C126" s="111"/>
      <c r="D126" s="111"/>
      <c r="E126" s="111"/>
      <c r="F126" s="111"/>
      <c r="G126" s="111"/>
      <c r="H126" s="111"/>
      <c r="I126" s="111"/>
      <c r="J126" s="111"/>
    </row>
    <row r="127" spans="1:10" ht="25.5" customHeight="1">
      <c r="A127" s="95" t="s">
        <v>2726</v>
      </c>
      <c r="B127" s="96" t="s">
        <v>2</v>
      </c>
      <c r="C127" s="95" t="s">
        <v>3</v>
      </c>
      <c r="D127" s="95" t="s">
        <v>4</v>
      </c>
      <c r="E127" s="703" t="s">
        <v>47</v>
      </c>
      <c r="F127" s="703"/>
      <c r="G127" s="97" t="s">
        <v>5</v>
      </c>
      <c r="H127" s="96" t="s">
        <v>6</v>
      </c>
      <c r="I127" s="96" t="s">
        <v>7</v>
      </c>
      <c r="J127" s="96" t="s">
        <v>8</v>
      </c>
    </row>
    <row r="128" spans="1:10" ht="25.5" customHeight="1">
      <c r="A128" s="88" t="s">
        <v>49</v>
      </c>
      <c r="B128" s="90" t="s">
        <v>341</v>
      </c>
      <c r="C128" s="88" t="s">
        <v>13</v>
      </c>
      <c r="D128" s="88" t="s">
        <v>1769</v>
      </c>
      <c r="E128" s="726" t="s">
        <v>588</v>
      </c>
      <c r="F128" s="726"/>
      <c r="G128" s="89" t="s">
        <v>18</v>
      </c>
      <c r="H128" s="98">
        <v>1</v>
      </c>
      <c r="I128" s="91">
        <v>8.33</v>
      </c>
      <c r="J128" s="91">
        <v>8.33</v>
      </c>
    </row>
    <row r="129" spans="1:10" ht="25.5" customHeight="1">
      <c r="A129" s="99" t="s">
        <v>50</v>
      </c>
      <c r="B129" s="100" t="s">
        <v>435</v>
      </c>
      <c r="C129" s="99" t="s">
        <v>13</v>
      </c>
      <c r="D129" s="99" t="s">
        <v>66</v>
      </c>
      <c r="E129" s="717" t="s">
        <v>288</v>
      </c>
      <c r="F129" s="717"/>
      <c r="G129" s="101" t="s">
        <v>64</v>
      </c>
      <c r="H129" s="102">
        <v>6.7530000000000003E-3</v>
      </c>
      <c r="I129" s="103">
        <v>34.909999999999997</v>
      </c>
      <c r="J129" s="103">
        <v>0.23</v>
      </c>
    </row>
    <row r="130" spans="1:10" ht="25.5" customHeight="1">
      <c r="A130" s="99" t="s">
        <v>50</v>
      </c>
      <c r="B130" s="100" t="s">
        <v>61</v>
      </c>
      <c r="C130" s="99" t="s">
        <v>13</v>
      </c>
      <c r="D130" s="99" t="s">
        <v>62</v>
      </c>
      <c r="E130" s="717" t="s">
        <v>585</v>
      </c>
      <c r="F130" s="717"/>
      <c r="G130" s="101" t="s">
        <v>52</v>
      </c>
      <c r="H130" s="102">
        <v>0.19158700000000001</v>
      </c>
      <c r="I130" s="103">
        <v>24.68</v>
      </c>
      <c r="J130" s="103">
        <v>4.72</v>
      </c>
    </row>
    <row r="131" spans="1:10" ht="25.5" customHeight="1" thickBot="1">
      <c r="A131" s="99" t="s">
        <v>50</v>
      </c>
      <c r="B131" s="100" t="s">
        <v>434</v>
      </c>
      <c r="C131" s="99" t="s">
        <v>13</v>
      </c>
      <c r="D131" s="99" t="s">
        <v>65</v>
      </c>
      <c r="E131" s="717" t="s">
        <v>585</v>
      </c>
      <c r="F131" s="717"/>
      <c r="G131" s="101" t="s">
        <v>52</v>
      </c>
      <c r="H131" s="102">
        <v>0.110919</v>
      </c>
      <c r="I131" s="103">
        <v>30.54</v>
      </c>
      <c r="J131" s="103">
        <v>3.38</v>
      </c>
    </row>
    <row r="132" spans="1:10" ht="41.4" customHeight="1" thickTop="1">
      <c r="A132" s="111"/>
      <c r="B132" s="111"/>
      <c r="C132" s="111"/>
      <c r="D132" s="111"/>
      <c r="E132" s="111"/>
      <c r="F132" s="111"/>
      <c r="G132" s="111"/>
      <c r="H132" s="111"/>
      <c r="I132" s="111"/>
      <c r="J132" s="111"/>
    </row>
    <row r="133" spans="1:10" ht="13.95" customHeight="1">
      <c r="A133" s="95" t="s">
        <v>2727</v>
      </c>
      <c r="B133" s="96" t="s">
        <v>2</v>
      </c>
      <c r="C133" s="95" t="s">
        <v>3</v>
      </c>
      <c r="D133" s="95" t="s">
        <v>4</v>
      </c>
      <c r="E133" s="703" t="s">
        <v>47</v>
      </c>
      <c r="F133" s="703"/>
      <c r="G133" s="97" t="s">
        <v>5</v>
      </c>
      <c r="H133" s="96" t="s">
        <v>6</v>
      </c>
      <c r="I133" s="96" t="s">
        <v>7</v>
      </c>
      <c r="J133" s="96" t="s">
        <v>8</v>
      </c>
    </row>
    <row r="134" spans="1:10" ht="41.4" customHeight="1">
      <c r="A134" s="88" t="s">
        <v>49</v>
      </c>
      <c r="B134" s="90" t="s">
        <v>343</v>
      </c>
      <c r="C134" s="88" t="s">
        <v>13</v>
      </c>
      <c r="D134" s="88" t="s">
        <v>344</v>
      </c>
      <c r="E134" s="726" t="s">
        <v>589</v>
      </c>
      <c r="F134" s="726"/>
      <c r="G134" s="89" t="s">
        <v>18</v>
      </c>
      <c r="H134" s="98">
        <v>1</v>
      </c>
      <c r="I134" s="91">
        <v>49.81</v>
      </c>
      <c r="J134" s="91">
        <v>49.81</v>
      </c>
    </row>
    <row r="135" spans="1:10" ht="26.4">
      <c r="A135" s="99" t="s">
        <v>50</v>
      </c>
      <c r="B135" s="100" t="s">
        <v>436</v>
      </c>
      <c r="C135" s="99" t="s">
        <v>13</v>
      </c>
      <c r="D135" s="99" t="s">
        <v>305</v>
      </c>
      <c r="E135" s="717" t="s">
        <v>885</v>
      </c>
      <c r="F135" s="717"/>
      <c r="G135" s="101" t="s">
        <v>17</v>
      </c>
      <c r="H135" s="102">
        <v>6.9000000000000006E-2</v>
      </c>
      <c r="I135" s="103">
        <v>528.25</v>
      </c>
      <c r="J135" s="103">
        <v>36.44</v>
      </c>
    </row>
    <row r="136" spans="1:10" ht="38.25" customHeight="1">
      <c r="A136" s="99" t="s">
        <v>50</v>
      </c>
      <c r="B136" s="100" t="s">
        <v>434</v>
      </c>
      <c r="C136" s="99" t="s">
        <v>13</v>
      </c>
      <c r="D136" s="99" t="s">
        <v>65</v>
      </c>
      <c r="E136" s="717" t="s">
        <v>585</v>
      </c>
      <c r="F136" s="717"/>
      <c r="G136" s="101" t="s">
        <v>52</v>
      </c>
      <c r="H136" s="102">
        <v>0.33905000000000002</v>
      </c>
      <c r="I136" s="103">
        <v>30.54</v>
      </c>
      <c r="J136" s="103">
        <v>10.35</v>
      </c>
    </row>
    <row r="137" spans="1:10" ht="25.5" customHeight="1" thickBot="1">
      <c r="A137" s="99" t="s">
        <v>50</v>
      </c>
      <c r="B137" s="100" t="s">
        <v>61</v>
      </c>
      <c r="C137" s="99" t="s">
        <v>13</v>
      </c>
      <c r="D137" s="99" t="s">
        <v>62</v>
      </c>
      <c r="E137" s="717" t="s">
        <v>585</v>
      </c>
      <c r="F137" s="717"/>
      <c r="G137" s="101" t="s">
        <v>52</v>
      </c>
      <c r="H137" s="102">
        <v>0.12265</v>
      </c>
      <c r="I137" s="103">
        <v>24.68</v>
      </c>
      <c r="J137" s="103">
        <v>3.02</v>
      </c>
    </row>
    <row r="138" spans="1:10" ht="25.5" customHeight="1" thickTop="1">
      <c r="A138" s="111"/>
      <c r="B138" s="111"/>
      <c r="C138" s="111"/>
      <c r="D138" s="111"/>
      <c r="E138" s="111"/>
      <c r="F138" s="111"/>
      <c r="G138" s="111"/>
      <c r="H138" s="111"/>
      <c r="I138" s="111"/>
      <c r="J138" s="111"/>
    </row>
    <row r="139" spans="1:10" ht="25.5" customHeight="1">
      <c r="A139" s="95" t="s">
        <v>2962</v>
      </c>
      <c r="B139" s="96" t="s">
        <v>2</v>
      </c>
      <c r="C139" s="95" t="s">
        <v>3</v>
      </c>
      <c r="D139" s="95" t="s">
        <v>4</v>
      </c>
      <c r="E139" s="703" t="s">
        <v>47</v>
      </c>
      <c r="F139" s="703"/>
      <c r="G139" s="97" t="s">
        <v>5</v>
      </c>
      <c r="H139" s="96" t="s">
        <v>6</v>
      </c>
      <c r="I139" s="96" t="s">
        <v>7</v>
      </c>
      <c r="J139" s="96" t="s">
        <v>8</v>
      </c>
    </row>
    <row r="140" spans="1:10" ht="38.25" customHeight="1">
      <c r="A140" s="88" t="s">
        <v>49</v>
      </c>
      <c r="B140" s="90" t="s">
        <v>1112</v>
      </c>
      <c r="C140" s="88" t="s">
        <v>13</v>
      </c>
      <c r="D140" s="88" t="s">
        <v>732</v>
      </c>
      <c r="E140" s="726" t="s">
        <v>587</v>
      </c>
      <c r="F140" s="726"/>
      <c r="G140" s="89" t="s">
        <v>18</v>
      </c>
      <c r="H140" s="98">
        <v>1</v>
      </c>
      <c r="I140" s="91">
        <v>146.9</v>
      </c>
      <c r="J140" s="91">
        <v>146.9</v>
      </c>
    </row>
    <row r="141" spans="1:10" ht="13.95" customHeight="1">
      <c r="A141" s="99" t="s">
        <v>50</v>
      </c>
      <c r="B141" s="100" t="s">
        <v>67</v>
      </c>
      <c r="C141" s="99" t="s">
        <v>13</v>
      </c>
      <c r="D141" s="99" t="s">
        <v>68</v>
      </c>
      <c r="E141" s="717" t="s">
        <v>288</v>
      </c>
      <c r="F141" s="717"/>
      <c r="G141" s="101" t="s">
        <v>63</v>
      </c>
      <c r="H141" s="102">
        <v>0.28199999999999997</v>
      </c>
      <c r="I141" s="103">
        <v>26.29</v>
      </c>
      <c r="J141" s="103">
        <v>7.41</v>
      </c>
    </row>
    <row r="142" spans="1:10" ht="14.4" customHeight="1">
      <c r="A142" s="99" t="s">
        <v>50</v>
      </c>
      <c r="B142" s="100" t="s">
        <v>429</v>
      </c>
      <c r="C142" s="99" t="s">
        <v>13</v>
      </c>
      <c r="D142" s="99" t="s">
        <v>72</v>
      </c>
      <c r="E142" s="717" t="s">
        <v>585</v>
      </c>
      <c r="F142" s="717"/>
      <c r="G142" s="101" t="s">
        <v>52</v>
      </c>
      <c r="H142" s="102">
        <v>2.3919999999999999</v>
      </c>
      <c r="I142" s="103">
        <v>29.85</v>
      </c>
      <c r="J142" s="103">
        <v>71.400000000000006</v>
      </c>
    </row>
    <row r="143" spans="1:10" ht="26.4">
      <c r="A143" s="99" t="s">
        <v>50</v>
      </c>
      <c r="B143" s="100" t="s">
        <v>69</v>
      </c>
      <c r="C143" s="99" t="s">
        <v>13</v>
      </c>
      <c r="D143" s="99" t="s">
        <v>70</v>
      </c>
      <c r="E143" s="717" t="s">
        <v>288</v>
      </c>
      <c r="F143" s="717"/>
      <c r="G143" s="101" t="s">
        <v>64</v>
      </c>
      <c r="H143" s="102">
        <v>7.0000000000000007E-2</v>
      </c>
      <c r="I143" s="103">
        <v>27.85</v>
      </c>
      <c r="J143" s="103">
        <v>1.94</v>
      </c>
    </row>
    <row r="144" spans="1:10" ht="25.5" customHeight="1">
      <c r="A144" s="99" t="s">
        <v>50</v>
      </c>
      <c r="B144" s="100" t="s">
        <v>430</v>
      </c>
      <c r="C144" s="99" t="s">
        <v>13</v>
      </c>
      <c r="D144" s="99" t="s">
        <v>71</v>
      </c>
      <c r="E144" s="717" t="s">
        <v>585</v>
      </c>
      <c r="F144" s="717"/>
      <c r="G144" s="101" t="s">
        <v>52</v>
      </c>
      <c r="H144" s="102">
        <v>1.081</v>
      </c>
      <c r="I144" s="103">
        <v>25.53</v>
      </c>
      <c r="J144" s="103">
        <v>27.59</v>
      </c>
    </row>
    <row r="145" spans="1:10" ht="25.5" customHeight="1">
      <c r="A145" s="104" t="s">
        <v>48</v>
      </c>
      <c r="B145" s="105" t="s">
        <v>82</v>
      </c>
      <c r="C145" s="104" t="s">
        <v>13</v>
      </c>
      <c r="D145" s="104" t="s">
        <v>83</v>
      </c>
      <c r="E145" s="716" t="s">
        <v>53</v>
      </c>
      <c r="F145" s="716"/>
      <c r="G145" s="106" t="s">
        <v>15</v>
      </c>
      <c r="H145" s="107">
        <v>4.7E-2</v>
      </c>
      <c r="I145" s="108">
        <v>24.21</v>
      </c>
      <c r="J145" s="108">
        <v>1.1378699999999999</v>
      </c>
    </row>
    <row r="146" spans="1:10" ht="25.5" customHeight="1">
      <c r="A146" s="104" t="s">
        <v>48</v>
      </c>
      <c r="B146" s="105" t="s">
        <v>75</v>
      </c>
      <c r="C146" s="104" t="s">
        <v>13</v>
      </c>
      <c r="D146" s="104" t="s">
        <v>76</v>
      </c>
      <c r="E146" s="716" t="s">
        <v>53</v>
      </c>
      <c r="F146" s="716"/>
      <c r="G146" s="106" t="s">
        <v>77</v>
      </c>
      <c r="H146" s="107">
        <v>1.67E-2</v>
      </c>
      <c r="I146" s="108">
        <v>8.06</v>
      </c>
      <c r="J146" s="108">
        <v>0.134602</v>
      </c>
    </row>
    <row r="147" spans="1:10" ht="25.5" customHeight="1">
      <c r="A147" s="104" t="s">
        <v>48</v>
      </c>
      <c r="B147" s="105" t="s">
        <v>1113</v>
      </c>
      <c r="C147" s="104" t="s">
        <v>13</v>
      </c>
      <c r="D147" s="104" t="s">
        <v>889</v>
      </c>
      <c r="E147" s="716" t="s">
        <v>53</v>
      </c>
      <c r="F147" s="716"/>
      <c r="G147" s="106" t="s">
        <v>16</v>
      </c>
      <c r="H147" s="107">
        <v>1.2270000000000001</v>
      </c>
      <c r="I147" s="108">
        <v>18.329999999999998</v>
      </c>
      <c r="J147" s="108">
        <v>22.49091</v>
      </c>
    </row>
    <row r="148" spans="1:10" ht="63.75" customHeight="1">
      <c r="A148" s="104" t="s">
        <v>48</v>
      </c>
      <c r="B148" s="105" t="s">
        <v>1114</v>
      </c>
      <c r="C148" s="104" t="s">
        <v>13</v>
      </c>
      <c r="D148" s="104" t="s">
        <v>890</v>
      </c>
      <c r="E148" s="716" t="s">
        <v>53</v>
      </c>
      <c r="F148" s="716"/>
      <c r="G148" s="106" t="s">
        <v>15</v>
      </c>
      <c r="H148" s="107">
        <v>5.0000000000000001E-3</v>
      </c>
      <c r="I148" s="108">
        <v>21.97</v>
      </c>
      <c r="J148" s="108">
        <v>0.10985</v>
      </c>
    </row>
    <row r="149" spans="1:10" ht="38.25" customHeight="1">
      <c r="A149" s="104" t="s">
        <v>48</v>
      </c>
      <c r="B149" s="105" t="s">
        <v>306</v>
      </c>
      <c r="C149" s="104" t="s">
        <v>13</v>
      </c>
      <c r="D149" s="104" t="s">
        <v>307</v>
      </c>
      <c r="E149" s="716" t="s">
        <v>53</v>
      </c>
      <c r="F149" s="716"/>
      <c r="G149" s="106" t="s">
        <v>15</v>
      </c>
      <c r="H149" s="107">
        <v>3.7999999999999999E-2</v>
      </c>
      <c r="I149" s="108">
        <v>19.989999999999998</v>
      </c>
      <c r="J149" s="108">
        <v>0.75961999999999996</v>
      </c>
    </row>
    <row r="150" spans="1:10" ht="25.5" customHeight="1" thickBot="1">
      <c r="A150" s="104" t="s">
        <v>48</v>
      </c>
      <c r="B150" s="105" t="s">
        <v>73</v>
      </c>
      <c r="C150" s="104" t="s">
        <v>13</v>
      </c>
      <c r="D150" s="104" t="s">
        <v>74</v>
      </c>
      <c r="E150" s="716" t="s">
        <v>53</v>
      </c>
      <c r="F150" s="716"/>
      <c r="G150" s="106" t="s">
        <v>16</v>
      </c>
      <c r="H150" s="107">
        <v>3.609</v>
      </c>
      <c r="I150" s="108">
        <v>3.87</v>
      </c>
      <c r="J150" s="108">
        <v>13.96683</v>
      </c>
    </row>
    <row r="151" spans="1:10" ht="25.5" customHeight="1" thickTop="1">
      <c r="A151" s="111"/>
      <c r="B151" s="111"/>
      <c r="C151" s="111"/>
      <c r="D151" s="111"/>
      <c r="E151" s="111"/>
      <c r="F151" s="111"/>
      <c r="G151" s="111"/>
      <c r="H151" s="111"/>
      <c r="I151" s="111"/>
      <c r="J151" s="111"/>
    </row>
    <row r="152" spans="1:10" ht="38.25" customHeight="1">
      <c r="A152" s="95" t="s">
        <v>2963</v>
      </c>
      <c r="B152" s="96" t="s">
        <v>2</v>
      </c>
      <c r="C152" s="95" t="s">
        <v>3</v>
      </c>
      <c r="D152" s="95" t="s">
        <v>4</v>
      </c>
      <c r="E152" s="703" t="s">
        <v>47</v>
      </c>
      <c r="F152" s="703"/>
      <c r="G152" s="97" t="s">
        <v>5</v>
      </c>
      <c r="H152" s="96" t="s">
        <v>6</v>
      </c>
      <c r="I152" s="96" t="s">
        <v>7</v>
      </c>
      <c r="J152" s="96" t="s">
        <v>8</v>
      </c>
    </row>
    <row r="153" spans="1:10" ht="25.5" customHeight="1">
      <c r="A153" s="88" t="s">
        <v>49</v>
      </c>
      <c r="B153" s="90" t="s">
        <v>1115</v>
      </c>
      <c r="C153" s="88" t="s">
        <v>10</v>
      </c>
      <c r="D153" s="88" t="s">
        <v>733</v>
      </c>
      <c r="E153" s="726" t="s">
        <v>51</v>
      </c>
      <c r="F153" s="726"/>
      <c r="G153" s="89" t="s">
        <v>17</v>
      </c>
      <c r="H153" s="98">
        <v>1</v>
      </c>
      <c r="I153" s="91">
        <v>1307.32</v>
      </c>
      <c r="J153" s="91">
        <v>1307.32</v>
      </c>
    </row>
    <row r="154" spans="1:10" ht="25.5" customHeight="1">
      <c r="A154" s="99" t="s">
        <v>50</v>
      </c>
      <c r="B154" s="100" t="s">
        <v>434</v>
      </c>
      <c r="C154" s="99" t="s">
        <v>13</v>
      </c>
      <c r="D154" s="99" t="s">
        <v>65</v>
      </c>
      <c r="E154" s="717" t="s">
        <v>585</v>
      </c>
      <c r="F154" s="717"/>
      <c r="G154" s="101" t="s">
        <v>52</v>
      </c>
      <c r="H154" s="102">
        <v>4.9059999999999997</v>
      </c>
      <c r="I154" s="103">
        <v>30.54</v>
      </c>
      <c r="J154" s="103">
        <v>149.82</v>
      </c>
    </row>
    <row r="155" spans="1:10" ht="25.5" customHeight="1">
      <c r="A155" s="99" t="s">
        <v>50</v>
      </c>
      <c r="B155" s="100" t="s">
        <v>91</v>
      </c>
      <c r="C155" s="99" t="s">
        <v>13</v>
      </c>
      <c r="D155" s="99" t="s">
        <v>92</v>
      </c>
      <c r="E155" s="717" t="s">
        <v>288</v>
      </c>
      <c r="F155" s="717"/>
      <c r="G155" s="101" t="s">
        <v>63</v>
      </c>
      <c r="H155" s="102">
        <v>1.2250000000000001</v>
      </c>
      <c r="I155" s="103">
        <v>0.56000000000000005</v>
      </c>
      <c r="J155" s="103">
        <v>0.68</v>
      </c>
    </row>
    <row r="156" spans="1:10" ht="25.5" customHeight="1">
      <c r="A156" s="99" t="s">
        <v>50</v>
      </c>
      <c r="B156" s="100" t="s">
        <v>61</v>
      </c>
      <c r="C156" s="99" t="s">
        <v>13</v>
      </c>
      <c r="D156" s="99" t="s">
        <v>62</v>
      </c>
      <c r="E156" s="717" t="s">
        <v>585</v>
      </c>
      <c r="F156" s="717"/>
      <c r="G156" s="101" t="s">
        <v>52</v>
      </c>
      <c r="H156" s="102">
        <v>3.2959999999999998</v>
      </c>
      <c r="I156" s="103">
        <v>24.68</v>
      </c>
      <c r="J156" s="103">
        <v>81.34</v>
      </c>
    </row>
    <row r="157" spans="1:10" ht="25.5" customHeight="1">
      <c r="A157" s="99" t="s">
        <v>50</v>
      </c>
      <c r="B157" s="100" t="s">
        <v>1116</v>
      </c>
      <c r="C157" s="99" t="s">
        <v>13</v>
      </c>
      <c r="D157" s="99" t="s">
        <v>891</v>
      </c>
      <c r="E157" s="717" t="s">
        <v>885</v>
      </c>
      <c r="F157" s="717"/>
      <c r="G157" s="101" t="s">
        <v>17</v>
      </c>
      <c r="H157" s="102">
        <v>1.1499999999999999</v>
      </c>
      <c r="I157" s="103">
        <v>934.66</v>
      </c>
      <c r="J157" s="103">
        <v>1074.8499999999999</v>
      </c>
    </row>
    <row r="158" spans="1:10" ht="38.25" customHeight="1" thickBot="1">
      <c r="A158" s="99" t="s">
        <v>50</v>
      </c>
      <c r="B158" s="100" t="s">
        <v>89</v>
      </c>
      <c r="C158" s="99" t="s">
        <v>13</v>
      </c>
      <c r="D158" s="99" t="s">
        <v>90</v>
      </c>
      <c r="E158" s="717" t="s">
        <v>288</v>
      </c>
      <c r="F158" s="717"/>
      <c r="G158" s="101" t="s">
        <v>64</v>
      </c>
      <c r="H158" s="102">
        <v>0.42299999999999999</v>
      </c>
      <c r="I158" s="103">
        <v>1.49</v>
      </c>
      <c r="J158" s="103">
        <v>0.63</v>
      </c>
    </row>
    <row r="159" spans="1:10" ht="25.5" customHeight="1" thickTop="1">
      <c r="A159" s="111"/>
      <c r="B159" s="111"/>
      <c r="C159" s="111"/>
      <c r="D159" s="111"/>
      <c r="E159" s="111"/>
      <c r="F159" s="111"/>
      <c r="G159" s="111"/>
      <c r="H159" s="111"/>
      <c r="I159" s="111"/>
      <c r="J159" s="111"/>
    </row>
    <row r="160" spans="1:10" ht="38.25" customHeight="1">
      <c r="A160" s="95" t="s">
        <v>2964</v>
      </c>
      <c r="B160" s="96" t="s">
        <v>2</v>
      </c>
      <c r="C160" s="95" t="s">
        <v>3</v>
      </c>
      <c r="D160" s="95" t="s">
        <v>4</v>
      </c>
      <c r="E160" s="703" t="s">
        <v>47</v>
      </c>
      <c r="F160" s="703"/>
      <c r="G160" s="97" t="s">
        <v>5</v>
      </c>
      <c r="H160" s="96" t="s">
        <v>6</v>
      </c>
      <c r="I160" s="96" t="s">
        <v>7</v>
      </c>
      <c r="J160" s="96" t="s">
        <v>8</v>
      </c>
    </row>
    <row r="161" spans="1:10" ht="25.5" customHeight="1">
      <c r="A161" s="88" t="s">
        <v>49</v>
      </c>
      <c r="B161" s="90" t="s">
        <v>19</v>
      </c>
      <c r="C161" s="88" t="s">
        <v>13</v>
      </c>
      <c r="D161" s="88" t="s">
        <v>20</v>
      </c>
      <c r="E161" s="726" t="s">
        <v>590</v>
      </c>
      <c r="F161" s="726"/>
      <c r="G161" s="89" t="s">
        <v>17</v>
      </c>
      <c r="H161" s="98">
        <v>1</v>
      </c>
      <c r="I161" s="91">
        <v>28.09</v>
      </c>
      <c r="J161" s="91">
        <v>28.09</v>
      </c>
    </row>
    <row r="162" spans="1:10" ht="25.5" customHeight="1">
      <c r="A162" s="99" t="s">
        <v>50</v>
      </c>
      <c r="B162" s="100" t="s">
        <v>438</v>
      </c>
      <c r="C162" s="99" t="s">
        <v>13</v>
      </c>
      <c r="D162" s="99" t="s">
        <v>85</v>
      </c>
      <c r="E162" s="717" t="s">
        <v>288</v>
      </c>
      <c r="F162" s="717"/>
      <c r="G162" s="101" t="s">
        <v>63</v>
      </c>
      <c r="H162" s="102">
        <v>5.9999999999999995E-4</v>
      </c>
      <c r="I162" s="103">
        <v>80.08</v>
      </c>
      <c r="J162" s="103">
        <v>0.04</v>
      </c>
    </row>
    <row r="163" spans="1:10" ht="25.5" customHeight="1">
      <c r="A163" s="99" t="s">
        <v>50</v>
      </c>
      <c r="B163" s="100" t="s">
        <v>435</v>
      </c>
      <c r="C163" s="99" t="s">
        <v>13</v>
      </c>
      <c r="D163" s="99" t="s">
        <v>66</v>
      </c>
      <c r="E163" s="717" t="s">
        <v>288</v>
      </c>
      <c r="F163" s="717"/>
      <c r="G163" s="101" t="s">
        <v>64</v>
      </c>
      <c r="H163" s="102">
        <v>0.19620000000000001</v>
      </c>
      <c r="I163" s="103">
        <v>34.909999999999997</v>
      </c>
      <c r="J163" s="103">
        <v>6.84</v>
      </c>
    </row>
    <row r="164" spans="1:10" ht="25.5" customHeight="1">
      <c r="A164" s="99" t="s">
        <v>50</v>
      </c>
      <c r="B164" s="100" t="s">
        <v>437</v>
      </c>
      <c r="C164" s="99" t="s">
        <v>13</v>
      </c>
      <c r="D164" s="99" t="s">
        <v>86</v>
      </c>
      <c r="E164" s="717" t="s">
        <v>288</v>
      </c>
      <c r="F164" s="717"/>
      <c r="G164" s="101" t="s">
        <v>64</v>
      </c>
      <c r="H164" s="102">
        <v>5.4000000000000003E-3</v>
      </c>
      <c r="I164" s="103">
        <v>334.81</v>
      </c>
      <c r="J164" s="103">
        <v>1.8</v>
      </c>
    </row>
    <row r="165" spans="1:10" ht="25.5" customHeight="1" thickBot="1">
      <c r="A165" s="99" t="s">
        <v>50</v>
      </c>
      <c r="B165" s="100" t="s">
        <v>61</v>
      </c>
      <c r="C165" s="99" t="s">
        <v>13</v>
      </c>
      <c r="D165" s="99" t="s">
        <v>62</v>
      </c>
      <c r="E165" s="717" t="s">
        <v>585</v>
      </c>
      <c r="F165" s="717"/>
      <c r="G165" s="101" t="s">
        <v>52</v>
      </c>
      <c r="H165" s="102">
        <v>0.78659999999999997</v>
      </c>
      <c r="I165" s="103">
        <v>24.68</v>
      </c>
      <c r="J165" s="103">
        <v>19.41</v>
      </c>
    </row>
    <row r="166" spans="1:10" ht="13.8" thickTop="1">
      <c r="A166" s="111"/>
      <c r="B166" s="111"/>
      <c r="C166" s="111"/>
      <c r="D166" s="111"/>
      <c r="E166" s="111"/>
      <c r="F166" s="111"/>
      <c r="G166" s="111"/>
      <c r="H166" s="111"/>
      <c r="I166" s="111"/>
      <c r="J166" s="111"/>
    </row>
    <row r="167" spans="1:10" ht="25.5" customHeight="1">
      <c r="A167" s="95" t="s">
        <v>2965</v>
      </c>
      <c r="B167" s="96" t="s">
        <v>2</v>
      </c>
      <c r="C167" s="95" t="s">
        <v>3</v>
      </c>
      <c r="D167" s="95" t="s">
        <v>4</v>
      </c>
      <c r="E167" s="703" t="s">
        <v>47</v>
      </c>
      <c r="F167" s="703"/>
      <c r="G167" s="97" t="s">
        <v>5</v>
      </c>
      <c r="H167" s="96" t="s">
        <v>6</v>
      </c>
      <c r="I167" s="96" t="s">
        <v>7</v>
      </c>
      <c r="J167" s="96" t="s">
        <v>8</v>
      </c>
    </row>
    <row r="168" spans="1:10" ht="25.5" customHeight="1">
      <c r="A168" s="88" t="s">
        <v>49</v>
      </c>
      <c r="B168" s="90" t="s">
        <v>379</v>
      </c>
      <c r="C168" s="88" t="s">
        <v>13</v>
      </c>
      <c r="D168" s="88" t="s">
        <v>380</v>
      </c>
      <c r="E168" s="726" t="s">
        <v>422</v>
      </c>
      <c r="F168" s="726"/>
      <c r="G168" s="89" t="s">
        <v>18</v>
      </c>
      <c r="H168" s="98">
        <v>1</v>
      </c>
      <c r="I168" s="91">
        <v>41.06</v>
      </c>
      <c r="J168" s="91">
        <v>41.06</v>
      </c>
    </row>
    <row r="169" spans="1:10" ht="25.5" customHeight="1">
      <c r="A169" s="99" t="s">
        <v>50</v>
      </c>
      <c r="B169" s="100" t="s">
        <v>441</v>
      </c>
      <c r="C169" s="99" t="s">
        <v>13</v>
      </c>
      <c r="D169" s="99" t="s">
        <v>88</v>
      </c>
      <c r="E169" s="717" t="s">
        <v>585</v>
      </c>
      <c r="F169" s="717"/>
      <c r="G169" s="101" t="s">
        <v>52</v>
      </c>
      <c r="H169" s="102">
        <v>9.69E-2</v>
      </c>
      <c r="I169" s="103">
        <v>25.7</v>
      </c>
      <c r="J169" s="103">
        <v>2.4900000000000002</v>
      </c>
    </row>
    <row r="170" spans="1:10" ht="25.5" customHeight="1">
      <c r="A170" s="99" t="s">
        <v>50</v>
      </c>
      <c r="B170" s="100" t="s">
        <v>440</v>
      </c>
      <c r="C170" s="99" t="s">
        <v>13</v>
      </c>
      <c r="D170" s="99" t="s">
        <v>87</v>
      </c>
      <c r="E170" s="717" t="s">
        <v>585</v>
      </c>
      <c r="F170" s="717"/>
      <c r="G170" s="101" t="s">
        <v>52</v>
      </c>
      <c r="H170" s="102">
        <v>0.4299</v>
      </c>
      <c r="I170" s="103">
        <v>27.75</v>
      </c>
      <c r="J170" s="103">
        <v>11.92</v>
      </c>
    </row>
    <row r="171" spans="1:10" ht="25.5" customHeight="1" thickBot="1">
      <c r="A171" s="104" t="s">
        <v>48</v>
      </c>
      <c r="B171" s="105" t="s">
        <v>387</v>
      </c>
      <c r="C171" s="104" t="s">
        <v>13</v>
      </c>
      <c r="D171" s="104" t="s">
        <v>388</v>
      </c>
      <c r="E171" s="716" t="s">
        <v>53</v>
      </c>
      <c r="F171" s="716"/>
      <c r="G171" s="106" t="s">
        <v>15</v>
      </c>
      <c r="H171" s="107">
        <v>1.5</v>
      </c>
      <c r="I171" s="108">
        <v>17.77</v>
      </c>
      <c r="J171" s="108">
        <v>26.655000000000001</v>
      </c>
    </row>
    <row r="172" spans="1:10" ht="26.4" customHeight="1" thickTop="1">
      <c r="A172" s="111"/>
      <c r="B172" s="111"/>
      <c r="C172" s="111"/>
      <c r="D172" s="111"/>
      <c r="E172" s="111"/>
      <c r="F172" s="111"/>
      <c r="G172" s="111"/>
      <c r="H172" s="111"/>
      <c r="I172" s="111"/>
      <c r="J172" s="111"/>
    </row>
    <row r="173" spans="1:10" ht="25.5" customHeight="1">
      <c r="A173" s="95" t="s">
        <v>2966</v>
      </c>
      <c r="B173" s="96" t="s">
        <v>2</v>
      </c>
      <c r="C173" s="95" t="s">
        <v>3</v>
      </c>
      <c r="D173" s="95" t="s">
        <v>4</v>
      </c>
      <c r="E173" s="703" t="s">
        <v>47</v>
      </c>
      <c r="F173" s="703"/>
      <c r="G173" s="97" t="s">
        <v>5</v>
      </c>
      <c r="H173" s="96" t="s">
        <v>6</v>
      </c>
      <c r="I173" s="96" t="s">
        <v>7</v>
      </c>
      <c r="J173" s="96" t="s">
        <v>8</v>
      </c>
    </row>
    <row r="174" spans="1:10" ht="38.25" customHeight="1">
      <c r="A174" s="88" t="s">
        <v>49</v>
      </c>
      <c r="B174" s="90" t="s">
        <v>381</v>
      </c>
      <c r="C174" s="88" t="s">
        <v>13</v>
      </c>
      <c r="D174" s="88" t="s">
        <v>382</v>
      </c>
      <c r="E174" s="726" t="s">
        <v>587</v>
      </c>
      <c r="F174" s="726"/>
      <c r="G174" s="89" t="s">
        <v>15</v>
      </c>
      <c r="H174" s="98">
        <v>1</v>
      </c>
      <c r="I174" s="91">
        <v>17.690000000000001</v>
      </c>
      <c r="J174" s="91">
        <v>17.690000000000001</v>
      </c>
    </row>
    <row r="175" spans="1:10" ht="25.5" customHeight="1">
      <c r="A175" s="99" t="s">
        <v>50</v>
      </c>
      <c r="B175" s="100" t="s">
        <v>432</v>
      </c>
      <c r="C175" s="99" t="s">
        <v>13</v>
      </c>
      <c r="D175" s="99" t="s">
        <v>55</v>
      </c>
      <c r="E175" s="717" t="s">
        <v>585</v>
      </c>
      <c r="F175" s="717"/>
      <c r="G175" s="101" t="s">
        <v>52</v>
      </c>
      <c r="H175" s="102">
        <v>0.16600000000000001</v>
      </c>
      <c r="I175" s="103">
        <v>30.32</v>
      </c>
      <c r="J175" s="103">
        <v>5.03</v>
      </c>
    </row>
    <row r="176" spans="1:10" ht="25.5" customHeight="1">
      <c r="A176" s="99" t="s">
        <v>50</v>
      </c>
      <c r="B176" s="100" t="s">
        <v>431</v>
      </c>
      <c r="C176" s="99" t="s">
        <v>13</v>
      </c>
      <c r="D176" s="99" t="s">
        <v>60</v>
      </c>
      <c r="E176" s="717" t="s">
        <v>664</v>
      </c>
      <c r="F176" s="717"/>
      <c r="G176" s="101" t="s">
        <v>15</v>
      </c>
      <c r="H176" s="102">
        <v>1</v>
      </c>
      <c r="I176" s="103">
        <v>10.26</v>
      </c>
      <c r="J176" s="103">
        <v>10.26</v>
      </c>
    </row>
    <row r="177" spans="1:10" ht="26.4">
      <c r="A177" s="99" t="s">
        <v>50</v>
      </c>
      <c r="B177" s="100" t="s">
        <v>433</v>
      </c>
      <c r="C177" s="99" t="s">
        <v>13</v>
      </c>
      <c r="D177" s="99" t="s">
        <v>54</v>
      </c>
      <c r="E177" s="717" t="s">
        <v>585</v>
      </c>
      <c r="F177" s="717"/>
      <c r="G177" s="101" t="s">
        <v>52</v>
      </c>
      <c r="H177" s="102">
        <v>6.4000000000000001E-2</v>
      </c>
      <c r="I177" s="103">
        <v>25.94</v>
      </c>
      <c r="J177" s="103">
        <v>1.66</v>
      </c>
    </row>
    <row r="178" spans="1:10" ht="38.25" customHeight="1">
      <c r="A178" s="104" t="s">
        <v>48</v>
      </c>
      <c r="B178" s="105" t="s">
        <v>58</v>
      </c>
      <c r="C178" s="104" t="s">
        <v>13</v>
      </c>
      <c r="D178" s="104" t="s">
        <v>59</v>
      </c>
      <c r="E178" s="716" t="s">
        <v>53</v>
      </c>
      <c r="F178" s="716"/>
      <c r="G178" s="106" t="s">
        <v>14</v>
      </c>
      <c r="H178" s="107">
        <v>0.81899999999999995</v>
      </c>
      <c r="I178" s="108">
        <v>0.22</v>
      </c>
      <c r="J178" s="108">
        <v>0.18018000000000001</v>
      </c>
    </row>
    <row r="179" spans="1:10" ht="25.5" customHeight="1" thickBot="1">
      <c r="A179" s="104" t="s">
        <v>48</v>
      </c>
      <c r="B179" s="105" t="s">
        <v>56</v>
      </c>
      <c r="C179" s="104" t="s">
        <v>13</v>
      </c>
      <c r="D179" s="104" t="s">
        <v>57</v>
      </c>
      <c r="E179" s="716" t="s">
        <v>53</v>
      </c>
      <c r="F179" s="716"/>
      <c r="G179" s="106" t="s">
        <v>15</v>
      </c>
      <c r="H179" s="107">
        <v>2.5000000000000001E-2</v>
      </c>
      <c r="I179" s="108">
        <v>22.7</v>
      </c>
      <c r="J179" s="108">
        <v>0.5675</v>
      </c>
    </row>
    <row r="180" spans="1:10" ht="25.5" customHeight="1" thickTop="1">
      <c r="A180" s="111"/>
      <c r="B180" s="111"/>
      <c r="C180" s="111"/>
      <c r="D180" s="111"/>
      <c r="E180" s="111"/>
      <c r="F180" s="111"/>
      <c r="G180" s="111"/>
      <c r="H180" s="111"/>
      <c r="I180" s="111"/>
      <c r="J180" s="111"/>
    </row>
    <row r="181" spans="1:10" ht="25.5" customHeight="1">
      <c r="A181" s="95" t="s">
        <v>2967</v>
      </c>
      <c r="B181" s="96" t="s">
        <v>2</v>
      </c>
      <c r="C181" s="95" t="s">
        <v>3</v>
      </c>
      <c r="D181" s="95" t="s">
        <v>4</v>
      </c>
      <c r="E181" s="703" t="s">
        <v>47</v>
      </c>
      <c r="F181" s="703"/>
      <c r="G181" s="97" t="s">
        <v>5</v>
      </c>
      <c r="H181" s="96" t="s">
        <v>6</v>
      </c>
      <c r="I181" s="96" t="s">
        <v>7</v>
      </c>
      <c r="J181" s="96" t="s">
        <v>8</v>
      </c>
    </row>
    <row r="182" spans="1:10" ht="25.5" customHeight="1">
      <c r="A182" s="88" t="s">
        <v>49</v>
      </c>
      <c r="B182" s="90" t="s">
        <v>345</v>
      </c>
      <c r="C182" s="88" t="s">
        <v>13</v>
      </c>
      <c r="D182" s="88" t="s">
        <v>346</v>
      </c>
      <c r="E182" s="726" t="s">
        <v>587</v>
      </c>
      <c r="F182" s="726"/>
      <c r="G182" s="89" t="s">
        <v>15</v>
      </c>
      <c r="H182" s="98">
        <v>1</v>
      </c>
      <c r="I182" s="91">
        <v>14.93</v>
      </c>
      <c r="J182" s="91">
        <v>14.93</v>
      </c>
    </row>
    <row r="183" spans="1:10" ht="25.5" customHeight="1">
      <c r="A183" s="99" t="s">
        <v>50</v>
      </c>
      <c r="B183" s="100" t="s">
        <v>432</v>
      </c>
      <c r="C183" s="99" t="s">
        <v>13</v>
      </c>
      <c r="D183" s="99" t="s">
        <v>55</v>
      </c>
      <c r="E183" s="717" t="s">
        <v>585</v>
      </c>
      <c r="F183" s="717"/>
      <c r="G183" s="101" t="s">
        <v>52</v>
      </c>
      <c r="H183" s="102">
        <v>0.10199999999999999</v>
      </c>
      <c r="I183" s="103">
        <v>30.32</v>
      </c>
      <c r="J183" s="103">
        <v>3.09</v>
      </c>
    </row>
    <row r="184" spans="1:10" ht="13.95" customHeight="1">
      <c r="A184" s="99" t="s">
        <v>50</v>
      </c>
      <c r="B184" s="100" t="s">
        <v>439</v>
      </c>
      <c r="C184" s="99" t="s">
        <v>13</v>
      </c>
      <c r="D184" s="99" t="s">
        <v>84</v>
      </c>
      <c r="E184" s="717" t="s">
        <v>664</v>
      </c>
      <c r="F184" s="717"/>
      <c r="G184" s="101" t="s">
        <v>15</v>
      </c>
      <c r="H184" s="102">
        <v>1</v>
      </c>
      <c r="I184" s="103">
        <v>10.16</v>
      </c>
      <c r="J184" s="103">
        <v>10.16</v>
      </c>
    </row>
    <row r="185" spans="1:10" ht="26.4">
      <c r="A185" s="99" t="s">
        <v>50</v>
      </c>
      <c r="B185" s="100" t="s">
        <v>433</v>
      </c>
      <c r="C185" s="99" t="s">
        <v>13</v>
      </c>
      <c r="D185" s="99" t="s">
        <v>54</v>
      </c>
      <c r="E185" s="717" t="s">
        <v>585</v>
      </c>
      <c r="F185" s="717"/>
      <c r="G185" s="101" t="s">
        <v>52</v>
      </c>
      <c r="H185" s="102">
        <v>3.9E-2</v>
      </c>
      <c r="I185" s="103">
        <v>25.94</v>
      </c>
      <c r="J185" s="103">
        <v>1.01</v>
      </c>
    </row>
    <row r="186" spans="1:10" ht="38.25" customHeight="1">
      <c r="A186" s="104" t="s">
        <v>48</v>
      </c>
      <c r="B186" s="105" t="s">
        <v>56</v>
      </c>
      <c r="C186" s="104" t="s">
        <v>13</v>
      </c>
      <c r="D186" s="104" t="s">
        <v>57</v>
      </c>
      <c r="E186" s="716" t="s">
        <v>53</v>
      </c>
      <c r="F186" s="716"/>
      <c r="G186" s="106" t="s">
        <v>15</v>
      </c>
      <c r="H186" s="107">
        <v>2.5000000000000001E-2</v>
      </c>
      <c r="I186" s="108">
        <v>22.7</v>
      </c>
      <c r="J186" s="108">
        <v>0.5675</v>
      </c>
    </row>
    <row r="187" spans="1:10" ht="25.5" customHeight="1" thickBot="1">
      <c r="A187" s="104" t="s">
        <v>48</v>
      </c>
      <c r="B187" s="105" t="s">
        <v>58</v>
      </c>
      <c r="C187" s="104" t="s">
        <v>13</v>
      </c>
      <c r="D187" s="104" t="s">
        <v>59</v>
      </c>
      <c r="E187" s="716" t="s">
        <v>53</v>
      </c>
      <c r="F187" s="716"/>
      <c r="G187" s="106" t="s">
        <v>14</v>
      </c>
      <c r="H187" s="107">
        <v>0.503</v>
      </c>
      <c r="I187" s="108">
        <v>0.22</v>
      </c>
      <c r="J187" s="108">
        <v>0.11065999999999999</v>
      </c>
    </row>
    <row r="188" spans="1:10" ht="25.5" customHeight="1" thickTop="1">
      <c r="A188" s="111"/>
      <c r="B188" s="111"/>
      <c r="C188" s="111"/>
      <c r="D188" s="111"/>
      <c r="E188" s="111"/>
      <c r="F188" s="111"/>
      <c r="G188" s="111"/>
      <c r="H188" s="111"/>
      <c r="I188" s="111"/>
      <c r="J188" s="111"/>
    </row>
    <row r="189" spans="1:10" ht="25.5" customHeight="1">
      <c r="A189" s="95" t="s">
        <v>2968</v>
      </c>
      <c r="B189" s="96" t="s">
        <v>2</v>
      </c>
      <c r="C189" s="95" t="s">
        <v>3</v>
      </c>
      <c r="D189" s="95" t="s">
        <v>4</v>
      </c>
      <c r="E189" s="703" t="s">
        <v>47</v>
      </c>
      <c r="F189" s="703"/>
      <c r="G189" s="97" t="s">
        <v>5</v>
      </c>
      <c r="H189" s="96" t="s">
        <v>6</v>
      </c>
      <c r="I189" s="96" t="s">
        <v>7</v>
      </c>
      <c r="J189" s="96" t="s">
        <v>8</v>
      </c>
    </row>
    <row r="190" spans="1:10" ht="26.4" customHeight="1">
      <c r="A190" s="88" t="s">
        <v>49</v>
      </c>
      <c r="B190" s="90" t="s">
        <v>1117</v>
      </c>
      <c r="C190" s="88" t="s">
        <v>13</v>
      </c>
      <c r="D190" s="88" t="s">
        <v>734</v>
      </c>
      <c r="E190" s="726" t="s">
        <v>587</v>
      </c>
      <c r="F190" s="726"/>
      <c r="G190" s="89" t="s">
        <v>15</v>
      </c>
      <c r="H190" s="98">
        <v>1</v>
      </c>
      <c r="I190" s="91">
        <v>13.23</v>
      </c>
      <c r="J190" s="91">
        <v>13.23</v>
      </c>
    </row>
    <row r="191" spans="1:10" ht="25.5" customHeight="1">
      <c r="A191" s="99" t="s">
        <v>50</v>
      </c>
      <c r="B191" s="100" t="s">
        <v>433</v>
      </c>
      <c r="C191" s="99" t="s">
        <v>13</v>
      </c>
      <c r="D191" s="99" t="s">
        <v>54</v>
      </c>
      <c r="E191" s="717" t="s">
        <v>585</v>
      </c>
      <c r="F191" s="717"/>
      <c r="G191" s="101" t="s">
        <v>52</v>
      </c>
      <c r="H191" s="102">
        <v>3.1E-2</v>
      </c>
      <c r="I191" s="103">
        <v>25.94</v>
      </c>
      <c r="J191" s="103">
        <v>0.8</v>
      </c>
    </row>
    <row r="192" spans="1:10" ht="25.5" customHeight="1">
      <c r="A192" s="99" t="s">
        <v>50</v>
      </c>
      <c r="B192" s="100" t="s">
        <v>432</v>
      </c>
      <c r="C192" s="99" t="s">
        <v>13</v>
      </c>
      <c r="D192" s="99" t="s">
        <v>55</v>
      </c>
      <c r="E192" s="717" t="s">
        <v>585</v>
      </c>
      <c r="F192" s="717"/>
      <c r="G192" s="101" t="s">
        <v>52</v>
      </c>
      <c r="H192" s="102">
        <v>8.1000000000000003E-2</v>
      </c>
      <c r="I192" s="103">
        <v>30.32</v>
      </c>
      <c r="J192" s="103">
        <v>2.4500000000000002</v>
      </c>
    </row>
    <row r="193" spans="1:10" ht="38.25" customHeight="1">
      <c r="A193" s="99" t="s">
        <v>50</v>
      </c>
      <c r="B193" s="100" t="s">
        <v>1118</v>
      </c>
      <c r="C193" s="99" t="s">
        <v>13</v>
      </c>
      <c r="D193" s="99" t="s">
        <v>892</v>
      </c>
      <c r="E193" s="717" t="s">
        <v>664</v>
      </c>
      <c r="F193" s="717"/>
      <c r="G193" s="101" t="s">
        <v>15</v>
      </c>
      <c r="H193" s="102">
        <v>1</v>
      </c>
      <c r="I193" s="103">
        <v>9.34</v>
      </c>
      <c r="J193" s="103">
        <v>9.34</v>
      </c>
    </row>
    <row r="194" spans="1:10" ht="25.5" customHeight="1">
      <c r="A194" s="104" t="s">
        <v>48</v>
      </c>
      <c r="B194" s="105" t="s">
        <v>58</v>
      </c>
      <c r="C194" s="104" t="s">
        <v>13</v>
      </c>
      <c r="D194" s="104" t="s">
        <v>59</v>
      </c>
      <c r="E194" s="716" t="s">
        <v>53</v>
      </c>
      <c r="F194" s="716"/>
      <c r="G194" s="106" t="s">
        <v>14</v>
      </c>
      <c r="H194" s="107">
        <v>0.39900000000000002</v>
      </c>
      <c r="I194" s="108">
        <v>0.22</v>
      </c>
      <c r="J194" s="108">
        <v>8.7779999999999997E-2</v>
      </c>
    </row>
    <row r="195" spans="1:10" ht="25.5" customHeight="1" thickBot="1">
      <c r="A195" s="104" t="s">
        <v>48</v>
      </c>
      <c r="B195" s="105" t="s">
        <v>56</v>
      </c>
      <c r="C195" s="104" t="s">
        <v>13</v>
      </c>
      <c r="D195" s="104" t="s">
        <v>57</v>
      </c>
      <c r="E195" s="716" t="s">
        <v>53</v>
      </c>
      <c r="F195" s="716"/>
      <c r="G195" s="106" t="s">
        <v>15</v>
      </c>
      <c r="H195" s="107">
        <v>2.5000000000000001E-2</v>
      </c>
      <c r="I195" s="108">
        <v>22.7</v>
      </c>
      <c r="J195" s="108">
        <v>0.5675</v>
      </c>
    </row>
    <row r="196" spans="1:10" ht="25.5" customHeight="1" thickTop="1">
      <c r="A196" s="111"/>
      <c r="B196" s="111"/>
      <c r="C196" s="111"/>
      <c r="D196" s="111"/>
      <c r="E196" s="111"/>
      <c r="F196" s="111"/>
      <c r="G196" s="111"/>
      <c r="H196" s="111"/>
      <c r="I196" s="111"/>
      <c r="J196" s="111"/>
    </row>
    <row r="197" spans="1:10" ht="25.5" customHeight="1">
      <c r="A197" s="95" t="s">
        <v>2969</v>
      </c>
      <c r="B197" s="96" t="s">
        <v>2</v>
      </c>
      <c r="C197" s="95" t="s">
        <v>3</v>
      </c>
      <c r="D197" s="95" t="s">
        <v>4</v>
      </c>
      <c r="E197" s="703" t="s">
        <v>47</v>
      </c>
      <c r="F197" s="703"/>
      <c r="G197" s="97" t="s">
        <v>5</v>
      </c>
      <c r="H197" s="96" t="s">
        <v>6</v>
      </c>
      <c r="I197" s="96" t="s">
        <v>7</v>
      </c>
      <c r="J197" s="96" t="s">
        <v>8</v>
      </c>
    </row>
    <row r="198" spans="1:10" ht="25.5" customHeight="1">
      <c r="A198" s="88" t="s">
        <v>49</v>
      </c>
      <c r="B198" s="90" t="s">
        <v>1119</v>
      </c>
      <c r="C198" s="88" t="s">
        <v>13</v>
      </c>
      <c r="D198" s="88" t="s">
        <v>1828</v>
      </c>
      <c r="E198" s="726" t="s">
        <v>593</v>
      </c>
      <c r="F198" s="726"/>
      <c r="G198" s="89" t="s">
        <v>17</v>
      </c>
      <c r="H198" s="98">
        <v>1</v>
      </c>
      <c r="I198" s="91">
        <v>9.3699999999999992</v>
      </c>
      <c r="J198" s="91">
        <v>9.3699999999999992</v>
      </c>
    </row>
    <row r="199" spans="1:10" ht="25.5" customHeight="1">
      <c r="A199" s="99" t="s">
        <v>50</v>
      </c>
      <c r="B199" s="100" t="s">
        <v>1123</v>
      </c>
      <c r="C199" s="99" t="s">
        <v>13</v>
      </c>
      <c r="D199" s="99" t="s">
        <v>896</v>
      </c>
      <c r="E199" s="717" t="s">
        <v>288</v>
      </c>
      <c r="F199" s="717"/>
      <c r="G199" s="101" t="s">
        <v>64</v>
      </c>
      <c r="H199" s="102">
        <v>1.9934799999999999E-2</v>
      </c>
      <c r="I199" s="103">
        <v>283.79000000000002</v>
      </c>
      <c r="J199" s="103">
        <v>5.65</v>
      </c>
    </row>
    <row r="200" spans="1:10" ht="38.25" customHeight="1">
      <c r="A200" s="99" t="s">
        <v>50</v>
      </c>
      <c r="B200" s="100" t="s">
        <v>1121</v>
      </c>
      <c r="C200" s="99" t="s">
        <v>13</v>
      </c>
      <c r="D200" s="99" t="s">
        <v>894</v>
      </c>
      <c r="E200" s="717" t="s">
        <v>288</v>
      </c>
      <c r="F200" s="717"/>
      <c r="G200" s="101" t="s">
        <v>63</v>
      </c>
      <c r="H200" s="102">
        <v>1.2783600000000001E-2</v>
      </c>
      <c r="I200" s="103">
        <v>81.290000000000006</v>
      </c>
      <c r="J200" s="103">
        <v>1.03</v>
      </c>
    </row>
    <row r="201" spans="1:10" ht="25.5" customHeight="1">
      <c r="A201" s="99" t="s">
        <v>50</v>
      </c>
      <c r="B201" s="100" t="s">
        <v>1120</v>
      </c>
      <c r="C201" s="99" t="s">
        <v>13</v>
      </c>
      <c r="D201" s="99" t="s">
        <v>893</v>
      </c>
      <c r="E201" s="717" t="s">
        <v>288</v>
      </c>
      <c r="F201" s="717"/>
      <c r="G201" s="101" t="s">
        <v>64</v>
      </c>
      <c r="H201" s="102">
        <v>8.3333000000000001E-3</v>
      </c>
      <c r="I201" s="103">
        <v>216.12</v>
      </c>
      <c r="J201" s="103">
        <v>1.8</v>
      </c>
    </row>
    <row r="202" spans="1:10" ht="25.5" customHeight="1" thickBot="1">
      <c r="A202" s="99" t="s">
        <v>50</v>
      </c>
      <c r="B202" s="100" t="s">
        <v>1122</v>
      </c>
      <c r="C202" s="99" t="s">
        <v>13</v>
      </c>
      <c r="D202" s="99" t="s">
        <v>895</v>
      </c>
      <c r="E202" s="717" t="s">
        <v>288</v>
      </c>
      <c r="F202" s="717"/>
      <c r="G202" s="101" t="s">
        <v>63</v>
      </c>
      <c r="H202" s="102">
        <v>1.0079899999999999E-2</v>
      </c>
      <c r="I202" s="103">
        <v>88.96</v>
      </c>
      <c r="J202" s="103">
        <v>0.89</v>
      </c>
    </row>
    <row r="203" spans="1:10" ht="13.95" customHeight="1" thickTop="1">
      <c r="A203" s="111"/>
      <c r="B203" s="111"/>
      <c r="C203" s="111"/>
      <c r="D203" s="111"/>
      <c r="E203" s="111"/>
      <c r="F203" s="111"/>
      <c r="G203" s="111"/>
      <c r="H203" s="111"/>
      <c r="I203" s="111"/>
      <c r="J203" s="111"/>
    </row>
    <row r="204" spans="1:10" ht="38.25" customHeight="1">
      <c r="A204" s="95" t="s">
        <v>2970</v>
      </c>
      <c r="B204" s="96" t="s">
        <v>2</v>
      </c>
      <c r="C204" s="95" t="s">
        <v>3</v>
      </c>
      <c r="D204" s="95" t="s">
        <v>4</v>
      </c>
      <c r="E204" s="703" t="s">
        <v>47</v>
      </c>
      <c r="F204" s="703"/>
      <c r="G204" s="97" t="s">
        <v>5</v>
      </c>
      <c r="H204" s="96" t="s">
        <v>6</v>
      </c>
      <c r="I204" s="96" t="s">
        <v>7</v>
      </c>
      <c r="J204" s="96" t="s">
        <v>8</v>
      </c>
    </row>
    <row r="205" spans="1:10" ht="25.5" customHeight="1">
      <c r="A205" s="88" t="s">
        <v>49</v>
      </c>
      <c r="B205" s="90" t="s">
        <v>1124</v>
      </c>
      <c r="C205" s="88" t="s">
        <v>13</v>
      </c>
      <c r="D205" s="88" t="s">
        <v>1829</v>
      </c>
      <c r="E205" s="726" t="s">
        <v>593</v>
      </c>
      <c r="F205" s="726"/>
      <c r="G205" s="89" t="s">
        <v>421</v>
      </c>
      <c r="H205" s="98">
        <v>1</v>
      </c>
      <c r="I205" s="91">
        <v>2.72</v>
      </c>
      <c r="J205" s="91">
        <v>2.72</v>
      </c>
    </row>
    <row r="206" spans="1:10" ht="25.5" customHeight="1">
      <c r="A206" s="99" t="s">
        <v>50</v>
      </c>
      <c r="B206" s="100" t="s">
        <v>1123</v>
      </c>
      <c r="C206" s="99" t="s">
        <v>13</v>
      </c>
      <c r="D206" s="99" t="s">
        <v>896</v>
      </c>
      <c r="E206" s="717" t="s">
        <v>288</v>
      </c>
      <c r="F206" s="717"/>
      <c r="G206" s="101" t="s">
        <v>64</v>
      </c>
      <c r="H206" s="102">
        <v>8.6957000000000007E-3</v>
      </c>
      <c r="I206" s="103">
        <v>283.79000000000002</v>
      </c>
      <c r="J206" s="103">
        <v>2.46</v>
      </c>
    </row>
    <row r="207" spans="1:10" ht="25.5" customHeight="1" thickBot="1">
      <c r="A207" s="99" t="s">
        <v>50</v>
      </c>
      <c r="B207" s="100" t="s">
        <v>1121</v>
      </c>
      <c r="C207" s="99" t="s">
        <v>13</v>
      </c>
      <c r="D207" s="99" t="s">
        <v>894</v>
      </c>
      <c r="E207" s="717" t="s">
        <v>288</v>
      </c>
      <c r="F207" s="717"/>
      <c r="G207" s="101" t="s">
        <v>63</v>
      </c>
      <c r="H207" s="102">
        <v>3.2672000000000001E-3</v>
      </c>
      <c r="I207" s="103">
        <v>81.290000000000006</v>
      </c>
      <c r="J207" s="103">
        <v>0.26</v>
      </c>
    </row>
    <row r="208" spans="1:10" ht="25.5" customHeight="1" thickTop="1">
      <c r="A208" s="111"/>
      <c r="B208" s="111"/>
      <c r="C208" s="111"/>
      <c r="D208" s="111"/>
      <c r="E208" s="111"/>
      <c r="F208" s="111"/>
      <c r="G208" s="111"/>
      <c r="H208" s="111"/>
      <c r="I208" s="111"/>
      <c r="J208" s="111"/>
    </row>
    <row r="209" spans="1:10" ht="25.5" customHeight="1">
      <c r="A209" s="95" t="s">
        <v>2738</v>
      </c>
      <c r="B209" s="96" t="s">
        <v>2</v>
      </c>
      <c r="C209" s="95" t="s">
        <v>3</v>
      </c>
      <c r="D209" s="95" t="s">
        <v>4</v>
      </c>
      <c r="E209" s="703" t="s">
        <v>47</v>
      </c>
      <c r="F209" s="703"/>
      <c r="G209" s="97" t="s">
        <v>5</v>
      </c>
      <c r="H209" s="96" t="s">
        <v>6</v>
      </c>
      <c r="I209" s="96" t="s">
        <v>7</v>
      </c>
      <c r="J209" s="96" t="s">
        <v>8</v>
      </c>
    </row>
    <row r="210" spans="1:10" ht="25.5" customHeight="1">
      <c r="A210" s="88" t="s">
        <v>49</v>
      </c>
      <c r="B210" s="90" t="s">
        <v>303</v>
      </c>
      <c r="C210" s="88" t="s">
        <v>13</v>
      </c>
      <c r="D210" s="88" t="s">
        <v>304</v>
      </c>
      <c r="E210" s="726" t="s">
        <v>587</v>
      </c>
      <c r="F210" s="726"/>
      <c r="G210" s="89" t="s">
        <v>17</v>
      </c>
      <c r="H210" s="98">
        <v>1</v>
      </c>
      <c r="I210" s="91">
        <v>117.41</v>
      </c>
      <c r="J210" s="91">
        <v>117.41</v>
      </c>
    </row>
    <row r="211" spans="1:10" ht="13.95" customHeight="1">
      <c r="A211" s="99" t="s">
        <v>50</v>
      </c>
      <c r="B211" s="100" t="s">
        <v>61</v>
      </c>
      <c r="C211" s="99" t="s">
        <v>13</v>
      </c>
      <c r="D211" s="99" t="s">
        <v>62</v>
      </c>
      <c r="E211" s="717" t="s">
        <v>585</v>
      </c>
      <c r="F211" s="717"/>
      <c r="G211" s="101" t="s">
        <v>52</v>
      </c>
      <c r="H211" s="102">
        <v>3.5150000000000001</v>
      </c>
      <c r="I211" s="103">
        <v>24.68</v>
      </c>
      <c r="J211" s="103">
        <v>86.75</v>
      </c>
    </row>
    <row r="212" spans="1:10" ht="26.4">
      <c r="A212" s="99" t="s">
        <v>50</v>
      </c>
      <c r="B212" s="100" t="s">
        <v>434</v>
      </c>
      <c r="C212" s="99" t="s">
        <v>13</v>
      </c>
      <c r="D212" s="99" t="s">
        <v>65</v>
      </c>
      <c r="E212" s="717" t="s">
        <v>585</v>
      </c>
      <c r="F212" s="717"/>
      <c r="G212" s="101" t="s">
        <v>52</v>
      </c>
      <c r="H212" s="102">
        <v>1.004</v>
      </c>
      <c r="I212" s="103">
        <v>30.54</v>
      </c>
      <c r="J212" s="103">
        <v>30.66</v>
      </c>
    </row>
    <row r="213" spans="1:10" ht="38.25" customHeight="1">
      <c r="A213" s="95" t="s">
        <v>3213</v>
      </c>
      <c r="B213" s="96" t="s">
        <v>2</v>
      </c>
      <c r="C213" s="95" t="s">
        <v>3</v>
      </c>
      <c r="D213" s="95" t="s">
        <v>4</v>
      </c>
      <c r="E213" s="703" t="s">
        <v>47</v>
      </c>
      <c r="F213" s="703"/>
      <c r="G213" s="97" t="s">
        <v>5</v>
      </c>
      <c r="H213" s="96" t="s">
        <v>6</v>
      </c>
      <c r="I213" s="96" t="s">
        <v>7</v>
      </c>
      <c r="J213" s="96" t="s">
        <v>8</v>
      </c>
    </row>
    <row r="214" spans="1:10" ht="38.25" customHeight="1">
      <c r="A214" s="88" t="s">
        <v>49</v>
      </c>
      <c r="B214" s="147" t="s">
        <v>341</v>
      </c>
      <c r="C214" s="147" t="s">
        <v>13</v>
      </c>
      <c r="D214" s="147" t="s">
        <v>342</v>
      </c>
      <c r="E214" s="726" t="s">
        <v>587</v>
      </c>
      <c r="F214" s="726"/>
      <c r="G214" s="89" t="s">
        <v>17</v>
      </c>
      <c r="H214" s="98">
        <v>1</v>
      </c>
      <c r="I214" s="91">
        <f>J214</f>
        <v>8.33</v>
      </c>
      <c r="J214" s="497">
        <f>TRUNC(SUM(J215:J217),2)</f>
        <v>8.33</v>
      </c>
    </row>
    <row r="215" spans="1:10" ht="38.25" customHeight="1">
      <c r="A215" s="99" t="s">
        <v>50</v>
      </c>
      <c r="B215" s="499" t="s">
        <v>3214</v>
      </c>
      <c r="C215" s="147" t="s">
        <v>13</v>
      </c>
      <c r="D215" s="499" t="s">
        <v>66</v>
      </c>
      <c r="E215" s="722" t="s">
        <v>288</v>
      </c>
      <c r="F215" s="723"/>
      <c r="G215" s="500" t="s">
        <v>64</v>
      </c>
      <c r="H215" s="501" t="s">
        <v>3215</v>
      </c>
      <c r="I215" s="501" t="s">
        <v>3218</v>
      </c>
      <c r="J215" s="414">
        <f>TRUNC(I215*H215,2)</f>
        <v>0.23</v>
      </c>
    </row>
    <row r="216" spans="1:10" ht="38.25" customHeight="1">
      <c r="A216" s="99" t="s">
        <v>50</v>
      </c>
      <c r="B216" s="499" t="s">
        <v>3203</v>
      </c>
      <c r="C216" s="147" t="s">
        <v>13</v>
      </c>
      <c r="D216" s="499" t="s">
        <v>65</v>
      </c>
      <c r="E216" s="724" t="s">
        <v>585</v>
      </c>
      <c r="F216" s="725"/>
      <c r="G216" s="500" t="s">
        <v>52</v>
      </c>
      <c r="H216" s="501" t="s">
        <v>3216</v>
      </c>
      <c r="I216" s="501" t="s">
        <v>3211</v>
      </c>
      <c r="J216" s="414">
        <f t="shared" ref="J216:J217" si="2">TRUNC(I216*H216,2)</f>
        <v>3.38</v>
      </c>
    </row>
    <row r="217" spans="1:10" ht="38.25" customHeight="1">
      <c r="A217" s="99" t="s">
        <v>50</v>
      </c>
      <c r="B217" s="499" t="s">
        <v>3204</v>
      </c>
      <c r="C217" s="147" t="s">
        <v>13</v>
      </c>
      <c r="D217" s="499" t="s">
        <v>62</v>
      </c>
      <c r="E217" s="724" t="s">
        <v>585</v>
      </c>
      <c r="F217" s="725"/>
      <c r="G217" s="500" t="s">
        <v>52</v>
      </c>
      <c r="H217" s="501" t="s">
        <v>3217</v>
      </c>
      <c r="I217" s="501" t="s">
        <v>3212</v>
      </c>
      <c r="J217" s="414">
        <f t="shared" si="2"/>
        <v>4.72</v>
      </c>
    </row>
    <row r="218" spans="1:10" ht="38.25" customHeight="1">
      <c r="A218" s="109"/>
      <c r="B218" s="109"/>
      <c r="C218" s="109"/>
      <c r="D218" s="109"/>
      <c r="E218" s="109"/>
      <c r="F218" s="110"/>
      <c r="G218" s="109"/>
      <c r="H218" s="109"/>
      <c r="I218" s="109"/>
      <c r="J218" s="414"/>
    </row>
    <row r="219" spans="1:10" ht="38.25" customHeight="1">
      <c r="A219" s="95" t="s">
        <v>3224</v>
      </c>
      <c r="B219" s="96" t="s">
        <v>2</v>
      </c>
      <c r="C219" s="95" t="s">
        <v>3</v>
      </c>
      <c r="D219" s="95" t="s">
        <v>4</v>
      </c>
      <c r="E219" s="703" t="s">
        <v>47</v>
      </c>
      <c r="F219" s="703"/>
      <c r="G219" s="97" t="s">
        <v>5</v>
      </c>
      <c r="H219" s="96" t="s">
        <v>6</v>
      </c>
      <c r="I219" s="96" t="s">
        <v>7</v>
      </c>
      <c r="J219" s="96" t="s">
        <v>8</v>
      </c>
    </row>
    <row r="220" spans="1:10" ht="38.25" customHeight="1">
      <c r="A220" s="88" t="s">
        <v>49</v>
      </c>
      <c r="B220" s="147" t="s">
        <v>343</v>
      </c>
      <c r="C220" s="147" t="s">
        <v>13</v>
      </c>
      <c r="D220" s="147" t="s">
        <v>344</v>
      </c>
      <c r="E220" s="726" t="s">
        <v>587</v>
      </c>
      <c r="F220" s="726"/>
      <c r="G220" s="89" t="s">
        <v>17</v>
      </c>
      <c r="H220" s="98">
        <v>1</v>
      </c>
      <c r="I220" s="91">
        <f>J220</f>
        <v>49.81</v>
      </c>
      <c r="J220" s="497">
        <f>TRUNC(SUM(J221:J223),2)</f>
        <v>49.81</v>
      </c>
    </row>
    <row r="221" spans="1:10" ht="38.25" customHeight="1">
      <c r="A221" s="99" t="s">
        <v>50</v>
      </c>
      <c r="B221" s="499" t="s">
        <v>3219</v>
      </c>
      <c r="C221" s="147" t="s">
        <v>13</v>
      </c>
      <c r="D221" s="499" t="s">
        <v>305</v>
      </c>
      <c r="E221" s="722" t="s">
        <v>885</v>
      </c>
      <c r="F221" s="723"/>
      <c r="G221" s="500" t="s">
        <v>17</v>
      </c>
      <c r="H221" s="501" t="s">
        <v>3220</v>
      </c>
      <c r="I221" s="501" t="s">
        <v>3223</v>
      </c>
      <c r="J221" s="414">
        <f>TRUNC(I221*H221,2)</f>
        <v>36.44</v>
      </c>
    </row>
    <row r="222" spans="1:10" ht="38.25" customHeight="1">
      <c r="A222" s="99" t="s">
        <v>50</v>
      </c>
      <c r="B222" s="499" t="s">
        <v>3203</v>
      </c>
      <c r="C222" s="147" t="s">
        <v>13</v>
      </c>
      <c r="D222" s="499" t="s">
        <v>65</v>
      </c>
      <c r="E222" s="724" t="s">
        <v>585</v>
      </c>
      <c r="F222" s="725"/>
      <c r="G222" s="500" t="s">
        <v>52</v>
      </c>
      <c r="H222" s="501" t="s">
        <v>3221</v>
      </c>
      <c r="I222" s="501" t="s">
        <v>3211</v>
      </c>
      <c r="J222" s="414">
        <f t="shared" ref="J222:J223" si="3">TRUNC(I222*H222,2)</f>
        <v>10.35</v>
      </c>
    </row>
    <row r="223" spans="1:10" ht="38.25" customHeight="1" thickBot="1">
      <c r="A223" s="99" t="s">
        <v>50</v>
      </c>
      <c r="B223" s="499" t="s">
        <v>3204</v>
      </c>
      <c r="C223" s="147" t="s">
        <v>13</v>
      </c>
      <c r="D223" s="499" t="s">
        <v>62</v>
      </c>
      <c r="E223" s="724" t="s">
        <v>585</v>
      </c>
      <c r="F223" s="725"/>
      <c r="G223" s="500" t="s">
        <v>52</v>
      </c>
      <c r="H223" s="501" t="s">
        <v>3222</v>
      </c>
      <c r="I223" s="501" t="s">
        <v>3212</v>
      </c>
      <c r="J223" s="414">
        <f t="shared" si="3"/>
        <v>3.02</v>
      </c>
    </row>
    <row r="224" spans="1:10" ht="25.5" customHeight="1" thickTop="1">
      <c r="A224" s="111"/>
      <c r="B224" s="111"/>
      <c r="C224" s="111"/>
      <c r="D224" s="111"/>
      <c r="E224" s="111"/>
      <c r="F224" s="111"/>
      <c r="G224" s="111"/>
      <c r="H224" s="111"/>
      <c r="I224" s="111"/>
      <c r="J224" s="111"/>
    </row>
    <row r="225" spans="1:10" ht="25.5" customHeight="1">
      <c r="A225" s="95" t="s">
        <v>2971</v>
      </c>
      <c r="B225" s="96" t="s">
        <v>2</v>
      </c>
      <c r="C225" s="95" t="s">
        <v>3</v>
      </c>
      <c r="D225" s="95" t="s">
        <v>4</v>
      </c>
      <c r="E225" s="703" t="s">
        <v>47</v>
      </c>
      <c r="F225" s="703"/>
      <c r="G225" s="97" t="s">
        <v>5</v>
      </c>
      <c r="H225" s="96" t="s">
        <v>6</v>
      </c>
      <c r="I225" s="96" t="s">
        <v>7</v>
      </c>
      <c r="J225" s="96" t="s">
        <v>8</v>
      </c>
    </row>
    <row r="226" spans="1:10" ht="25.5" customHeight="1">
      <c r="A226" s="88" t="s">
        <v>49</v>
      </c>
      <c r="B226" s="90" t="s">
        <v>1125</v>
      </c>
      <c r="C226" s="88" t="s">
        <v>13</v>
      </c>
      <c r="D226" s="88" t="s">
        <v>738</v>
      </c>
      <c r="E226" s="726" t="s">
        <v>587</v>
      </c>
      <c r="F226" s="726"/>
      <c r="G226" s="89" t="s">
        <v>18</v>
      </c>
      <c r="H226" s="98">
        <v>1</v>
      </c>
      <c r="I226" s="91">
        <v>77.88</v>
      </c>
      <c r="J226" s="91">
        <v>77.88</v>
      </c>
    </row>
    <row r="227" spans="1:10" ht="25.5" customHeight="1">
      <c r="A227" s="99" t="s">
        <v>50</v>
      </c>
      <c r="B227" s="100" t="s">
        <v>67</v>
      </c>
      <c r="C227" s="99" t="s">
        <v>13</v>
      </c>
      <c r="D227" s="99" t="s">
        <v>68</v>
      </c>
      <c r="E227" s="717" t="s">
        <v>288</v>
      </c>
      <c r="F227" s="717"/>
      <c r="G227" s="101" t="s">
        <v>63</v>
      </c>
      <c r="H227" s="102">
        <v>5.2999999999999999E-2</v>
      </c>
      <c r="I227" s="103">
        <v>26.29</v>
      </c>
      <c r="J227" s="103">
        <v>1.39</v>
      </c>
    </row>
    <row r="228" spans="1:10" ht="25.5" customHeight="1">
      <c r="A228" s="99" t="s">
        <v>50</v>
      </c>
      <c r="B228" s="100" t="s">
        <v>429</v>
      </c>
      <c r="C228" s="99" t="s">
        <v>13</v>
      </c>
      <c r="D228" s="99" t="s">
        <v>72</v>
      </c>
      <c r="E228" s="717" t="s">
        <v>585</v>
      </c>
      <c r="F228" s="717"/>
      <c r="G228" s="101" t="s">
        <v>52</v>
      </c>
      <c r="H228" s="102">
        <v>1.0880000000000001</v>
      </c>
      <c r="I228" s="103">
        <v>29.85</v>
      </c>
      <c r="J228" s="103">
        <v>32.47</v>
      </c>
    </row>
    <row r="229" spans="1:10" ht="25.5" customHeight="1">
      <c r="A229" s="99" t="s">
        <v>50</v>
      </c>
      <c r="B229" s="100" t="s">
        <v>430</v>
      </c>
      <c r="C229" s="99" t="s">
        <v>13</v>
      </c>
      <c r="D229" s="99" t="s">
        <v>71</v>
      </c>
      <c r="E229" s="717" t="s">
        <v>585</v>
      </c>
      <c r="F229" s="717"/>
      <c r="G229" s="101" t="s">
        <v>52</v>
      </c>
      <c r="H229" s="102">
        <v>0.47699999999999998</v>
      </c>
      <c r="I229" s="103">
        <v>25.53</v>
      </c>
      <c r="J229" s="103">
        <v>12.17</v>
      </c>
    </row>
    <row r="230" spans="1:10" ht="25.5" customHeight="1">
      <c r="A230" s="99" t="s">
        <v>50</v>
      </c>
      <c r="B230" s="100" t="s">
        <v>69</v>
      </c>
      <c r="C230" s="99" t="s">
        <v>13</v>
      </c>
      <c r="D230" s="99" t="s">
        <v>70</v>
      </c>
      <c r="E230" s="717" t="s">
        <v>288</v>
      </c>
      <c r="F230" s="717"/>
      <c r="G230" s="101" t="s">
        <v>64</v>
      </c>
      <c r="H230" s="102">
        <v>1.2999999999999999E-2</v>
      </c>
      <c r="I230" s="103">
        <v>27.85</v>
      </c>
      <c r="J230" s="103">
        <v>0.36</v>
      </c>
    </row>
    <row r="231" spans="1:10" ht="25.5" customHeight="1">
      <c r="A231" s="104" t="s">
        <v>48</v>
      </c>
      <c r="B231" s="105" t="s">
        <v>1113</v>
      </c>
      <c r="C231" s="104" t="s">
        <v>13</v>
      </c>
      <c r="D231" s="104" t="s">
        <v>889</v>
      </c>
      <c r="E231" s="716" t="s">
        <v>53</v>
      </c>
      <c r="F231" s="716"/>
      <c r="G231" s="106" t="s">
        <v>16</v>
      </c>
      <c r="H231" s="107">
        <v>1.1339999999999999</v>
      </c>
      <c r="I231" s="108">
        <v>18.329999999999998</v>
      </c>
      <c r="J231" s="108">
        <v>20.78622</v>
      </c>
    </row>
    <row r="232" spans="1:10" ht="26.4" customHeight="1">
      <c r="A232" s="104" t="s">
        <v>48</v>
      </c>
      <c r="B232" s="105" t="s">
        <v>73</v>
      </c>
      <c r="C232" s="104" t="s">
        <v>13</v>
      </c>
      <c r="D232" s="104" t="s">
        <v>74</v>
      </c>
      <c r="E232" s="716" t="s">
        <v>53</v>
      </c>
      <c r="F232" s="716"/>
      <c r="G232" s="106" t="s">
        <v>16</v>
      </c>
      <c r="H232" s="107">
        <v>0.54700000000000004</v>
      </c>
      <c r="I232" s="108">
        <v>3.87</v>
      </c>
      <c r="J232" s="108">
        <v>2.1168900000000002</v>
      </c>
    </row>
    <row r="233" spans="1:10" ht="39.6" customHeight="1">
      <c r="A233" s="104" t="s">
        <v>48</v>
      </c>
      <c r="B233" s="105" t="s">
        <v>82</v>
      </c>
      <c r="C233" s="104" t="s">
        <v>13</v>
      </c>
      <c r="D233" s="104" t="s">
        <v>83</v>
      </c>
      <c r="E233" s="716" t="s">
        <v>53</v>
      </c>
      <c r="F233" s="716"/>
      <c r="G233" s="106" t="s">
        <v>15</v>
      </c>
      <c r="H233" s="107">
        <v>5.2999999999999999E-2</v>
      </c>
      <c r="I233" s="108">
        <v>24.21</v>
      </c>
      <c r="J233" s="108">
        <v>1.2831300000000001</v>
      </c>
    </row>
    <row r="234" spans="1:10" ht="38.25" customHeight="1">
      <c r="A234" s="104" t="s">
        <v>48</v>
      </c>
      <c r="B234" s="105" t="s">
        <v>306</v>
      </c>
      <c r="C234" s="104" t="s">
        <v>13</v>
      </c>
      <c r="D234" s="104" t="s">
        <v>307</v>
      </c>
      <c r="E234" s="716" t="s">
        <v>53</v>
      </c>
      <c r="F234" s="716"/>
      <c r="G234" s="106" t="s">
        <v>15</v>
      </c>
      <c r="H234" s="107">
        <v>2.5999999999999999E-2</v>
      </c>
      <c r="I234" s="108">
        <v>19.989999999999998</v>
      </c>
      <c r="J234" s="108">
        <v>0.51973999999999998</v>
      </c>
    </row>
    <row r="235" spans="1:10" ht="25.5" customHeight="1">
      <c r="A235" s="104" t="s">
        <v>48</v>
      </c>
      <c r="B235" s="105" t="s">
        <v>75</v>
      </c>
      <c r="C235" s="104" t="s">
        <v>13</v>
      </c>
      <c r="D235" s="104" t="s">
        <v>76</v>
      </c>
      <c r="E235" s="716" t="s">
        <v>53</v>
      </c>
      <c r="F235" s="716"/>
      <c r="G235" s="106" t="s">
        <v>77</v>
      </c>
      <c r="H235" s="107">
        <v>1.67E-2</v>
      </c>
      <c r="I235" s="108">
        <v>8.06</v>
      </c>
      <c r="J235" s="108">
        <v>0.134602</v>
      </c>
    </row>
    <row r="236" spans="1:10" ht="25.5" customHeight="1" thickBot="1">
      <c r="A236" s="104" t="s">
        <v>48</v>
      </c>
      <c r="B236" s="105" t="s">
        <v>78</v>
      </c>
      <c r="C236" s="104" t="s">
        <v>13</v>
      </c>
      <c r="D236" s="104" t="s">
        <v>79</v>
      </c>
      <c r="E236" s="716" t="s">
        <v>53</v>
      </c>
      <c r="F236" s="716"/>
      <c r="G236" s="106" t="s">
        <v>16</v>
      </c>
      <c r="H236" s="107">
        <v>0.60499999999999998</v>
      </c>
      <c r="I236" s="108">
        <v>11.05</v>
      </c>
      <c r="J236" s="108">
        <v>6.6852499999999999</v>
      </c>
    </row>
    <row r="237" spans="1:10" ht="25.5" customHeight="1" thickTop="1">
      <c r="A237" s="111"/>
      <c r="B237" s="111"/>
      <c r="C237" s="111"/>
      <c r="D237" s="111"/>
      <c r="E237" s="111"/>
      <c r="F237" s="111"/>
      <c r="G237" s="111"/>
      <c r="H237" s="111"/>
      <c r="I237" s="111"/>
      <c r="J237" s="111"/>
    </row>
    <row r="238" spans="1:10" ht="25.5" customHeight="1">
      <c r="A238" s="95" t="s">
        <v>2972</v>
      </c>
      <c r="B238" s="96" t="s">
        <v>2</v>
      </c>
      <c r="C238" s="95" t="s">
        <v>3</v>
      </c>
      <c r="D238" s="95" t="s">
        <v>4</v>
      </c>
      <c r="E238" s="703" t="s">
        <v>47</v>
      </c>
      <c r="F238" s="703"/>
      <c r="G238" s="97" t="s">
        <v>5</v>
      </c>
      <c r="H238" s="96" t="s">
        <v>6</v>
      </c>
      <c r="I238" s="96" t="s">
        <v>7</v>
      </c>
      <c r="J238" s="96" t="s">
        <v>8</v>
      </c>
    </row>
    <row r="239" spans="1:10" ht="25.5" customHeight="1">
      <c r="A239" s="88" t="s">
        <v>49</v>
      </c>
      <c r="B239" s="90" t="s">
        <v>1130</v>
      </c>
      <c r="C239" s="88" t="s">
        <v>10</v>
      </c>
      <c r="D239" s="88" t="s">
        <v>741</v>
      </c>
      <c r="E239" s="726" t="s">
        <v>51</v>
      </c>
      <c r="F239" s="726"/>
      <c r="G239" s="89" t="s">
        <v>17</v>
      </c>
      <c r="H239" s="98">
        <v>1</v>
      </c>
      <c r="I239" s="91">
        <v>909.34</v>
      </c>
      <c r="J239" s="91">
        <v>909.34</v>
      </c>
    </row>
    <row r="240" spans="1:10" ht="26.4" customHeight="1">
      <c r="A240" s="99" t="s">
        <v>50</v>
      </c>
      <c r="B240" s="100" t="s">
        <v>61</v>
      </c>
      <c r="C240" s="99" t="s">
        <v>13</v>
      </c>
      <c r="D240" s="99" t="s">
        <v>62</v>
      </c>
      <c r="E240" s="717" t="s">
        <v>585</v>
      </c>
      <c r="F240" s="717"/>
      <c r="G240" s="101" t="s">
        <v>52</v>
      </c>
      <c r="H240" s="102">
        <v>2.4500000000000002</v>
      </c>
      <c r="I240" s="103">
        <v>24.68</v>
      </c>
      <c r="J240" s="103">
        <v>60.46</v>
      </c>
    </row>
    <row r="241" spans="1:10" ht="26.4" customHeight="1">
      <c r="A241" s="99" t="s">
        <v>50</v>
      </c>
      <c r="B241" s="100" t="s">
        <v>89</v>
      </c>
      <c r="C241" s="99" t="s">
        <v>13</v>
      </c>
      <c r="D241" s="99" t="s">
        <v>90</v>
      </c>
      <c r="E241" s="717" t="s">
        <v>288</v>
      </c>
      <c r="F241" s="717"/>
      <c r="G241" s="101" t="s">
        <v>64</v>
      </c>
      <c r="H241" s="102">
        <v>0.314</v>
      </c>
      <c r="I241" s="103">
        <v>1.49</v>
      </c>
      <c r="J241" s="103">
        <v>0.46</v>
      </c>
    </row>
    <row r="242" spans="1:10" ht="26.4" customHeight="1">
      <c r="A242" s="99" t="s">
        <v>50</v>
      </c>
      <c r="B242" s="100" t="s">
        <v>1131</v>
      </c>
      <c r="C242" s="99" t="s">
        <v>13</v>
      </c>
      <c r="D242" s="99" t="s">
        <v>899</v>
      </c>
      <c r="E242" s="717" t="s">
        <v>885</v>
      </c>
      <c r="F242" s="717"/>
      <c r="G242" s="101" t="s">
        <v>17</v>
      </c>
      <c r="H242" s="102">
        <v>1.1499999999999999</v>
      </c>
      <c r="I242" s="103">
        <v>673.96</v>
      </c>
      <c r="J242" s="103">
        <v>775.05</v>
      </c>
    </row>
    <row r="243" spans="1:10" ht="38.25" customHeight="1">
      <c r="A243" s="99" t="s">
        <v>50</v>
      </c>
      <c r="B243" s="100" t="s">
        <v>434</v>
      </c>
      <c r="C243" s="99" t="s">
        <v>13</v>
      </c>
      <c r="D243" s="99" t="s">
        <v>65</v>
      </c>
      <c r="E243" s="717" t="s">
        <v>585</v>
      </c>
      <c r="F243" s="717"/>
      <c r="G243" s="101" t="s">
        <v>52</v>
      </c>
      <c r="H243" s="102">
        <v>2.3860000000000001</v>
      </c>
      <c r="I243" s="103">
        <v>30.54</v>
      </c>
      <c r="J243" s="103">
        <v>72.86</v>
      </c>
    </row>
    <row r="244" spans="1:10" ht="25.5" customHeight="1">
      <c r="A244" s="99" t="s">
        <v>50</v>
      </c>
      <c r="B244" s="100" t="s">
        <v>91</v>
      </c>
      <c r="C244" s="99" t="s">
        <v>13</v>
      </c>
      <c r="D244" s="99" t="s">
        <v>92</v>
      </c>
      <c r="E244" s="717" t="s">
        <v>288</v>
      </c>
      <c r="F244" s="717"/>
      <c r="G244" s="101" t="s">
        <v>63</v>
      </c>
      <c r="H244" s="102">
        <v>0.91100000000000003</v>
      </c>
      <c r="I244" s="103">
        <v>0.56000000000000005</v>
      </c>
      <c r="J244" s="103">
        <v>0.51</v>
      </c>
    </row>
    <row r="245" spans="1:10" ht="38.25" customHeight="1">
      <c r="A245" s="95" t="s">
        <v>2743</v>
      </c>
      <c r="B245" s="96" t="s">
        <v>2</v>
      </c>
      <c r="C245" s="95" t="s">
        <v>3</v>
      </c>
      <c r="D245" s="95" t="s">
        <v>4</v>
      </c>
      <c r="E245" s="703" t="s">
        <v>47</v>
      </c>
      <c r="F245" s="703"/>
      <c r="G245" s="97" t="s">
        <v>5</v>
      </c>
      <c r="H245" s="96" t="s">
        <v>6</v>
      </c>
      <c r="I245" s="96" t="s">
        <v>7</v>
      </c>
      <c r="J245" s="96" t="s">
        <v>8</v>
      </c>
    </row>
    <row r="246" spans="1:10" ht="38.25" customHeight="1">
      <c r="A246" s="487" t="s">
        <v>49</v>
      </c>
      <c r="B246" s="147" t="s">
        <v>381</v>
      </c>
      <c r="C246" s="147" t="s">
        <v>13</v>
      </c>
      <c r="D246" s="147" t="s">
        <v>382</v>
      </c>
      <c r="E246" s="726" t="s">
        <v>587</v>
      </c>
      <c r="F246" s="726"/>
      <c r="G246" s="89" t="s">
        <v>15</v>
      </c>
      <c r="H246" s="98">
        <v>1</v>
      </c>
      <c r="I246" s="91">
        <f>J246</f>
        <v>17.690000000000001</v>
      </c>
      <c r="J246" s="497">
        <f>TRUNC(SUM(J247:J251),2)</f>
        <v>17.690000000000001</v>
      </c>
    </row>
    <row r="247" spans="1:10" ht="38.25" customHeight="1">
      <c r="A247" s="99" t="s">
        <v>50</v>
      </c>
      <c r="B247" s="434" t="s">
        <v>3225</v>
      </c>
      <c r="C247" s="147" t="s">
        <v>13</v>
      </c>
      <c r="D247" s="434" t="s">
        <v>54</v>
      </c>
      <c r="E247" s="718" t="s">
        <v>585</v>
      </c>
      <c r="F247" s="719"/>
      <c r="G247" s="435" t="s">
        <v>52</v>
      </c>
      <c r="H247" s="436" t="s">
        <v>3230</v>
      </c>
      <c r="I247" s="436" t="s">
        <v>3234</v>
      </c>
      <c r="J247" s="414">
        <f>TRUNC(I247*H247,2)</f>
        <v>1.66</v>
      </c>
    </row>
    <row r="248" spans="1:10" ht="38.25" customHeight="1">
      <c r="A248" s="99" t="s">
        <v>50</v>
      </c>
      <c r="B248" s="434" t="s">
        <v>3226</v>
      </c>
      <c r="C248" s="147" t="s">
        <v>13</v>
      </c>
      <c r="D248" s="434" t="s">
        <v>55</v>
      </c>
      <c r="E248" s="718" t="s">
        <v>585</v>
      </c>
      <c r="F248" s="719"/>
      <c r="G248" s="435" t="s">
        <v>52</v>
      </c>
      <c r="H248" s="436" t="s">
        <v>3231</v>
      </c>
      <c r="I248" s="436" t="s">
        <v>3235</v>
      </c>
      <c r="J248" s="414">
        <f t="shared" ref="J248:J251" si="4">TRUNC(I248*H248,2)</f>
        <v>5.03</v>
      </c>
    </row>
    <row r="249" spans="1:10" ht="38.25" customHeight="1">
      <c r="A249" s="99" t="s">
        <v>50</v>
      </c>
      <c r="B249" s="434" t="s">
        <v>3227</v>
      </c>
      <c r="C249" s="147" t="s">
        <v>13</v>
      </c>
      <c r="D249" s="434" t="s">
        <v>60</v>
      </c>
      <c r="E249" s="718" t="s">
        <v>664</v>
      </c>
      <c r="F249" s="719"/>
      <c r="G249" s="435" t="s">
        <v>15</v>
      </c>
      <c r="H249" s="436" t="s">
        <v>2102</v>
      </c>
      <c r="I249" s="436" t="s">
        <v>3236</v>
      </c>
      <c r="J249" s="414">
        <f t="shared" si="4"/>
        <v>10.26</v>
      </c>
    </row>
    <row r="250" spans="1:10" ht="38.25" customHeight="1">
      <c r="A250" s="104" t="s">
        <v>48</v>
      </c>
      <c r="B250" s="430" t="s">
        <v>3228</v>
      </c>
      <c r="C250" s="147" t="s">
        <v>13</v>
      </c>
      <c r="D250" s="430" t="s">
        <v>57</v>
      </c>
      <c r="E250" s="720" t="s">
        <v>53</v>
      </c>
      <c r="F250" s="721"/>
      <c r="G250" s="431" t="s">
        <v>15</v>
      </c>
      <c r="H250" s="432" t="s">
        <v>3232</v>
      </c>
      <c r="I250" s="432" t="s">
        <v>3237</v>
      </c>
      <c r="J250" s="414">
        <f t="shared" si="4"/>
        <v>0.56000000000000005</v>
      </c>
    </row>
    <row r="251" spans="1:10" ht="38.25" customHeight="1">
      <c r="A251" s="104" t="s">
        <v>48</v>
      </c>
      <c r="B251" s="430" t="s">
        <v>3229</v>
      </c>
      <c r="C251" s="147" t="s">
        <v>13</v>
      </c>
      <c r="D251" s="430" t="s">
        <v>59</v>
      </c>
      <c r="E251" s="720" t="s">
        <v>53</v>
      </c>
      <c r="F251" s="721"/>
      <c r="G251" s="431" t="s">
        <v>14</v>
      </c>
      <c r="H251" s="432" t="s">
        <v>3233</v>
      </c>
      <c r="I251" s="432" t="s">
        <v>2366</v>
      </c>
      <c r="J251" s="414">
        <f t="shared" si="4"/>
        <v>0.18</v>
      </c>
    </row>
    <row r="252" spans="1:10" ht="38.25" customHeight="1" thickBot="1">
      <c r="A252" s="109"/>
      <c r="B252" s="109"/>
      <c r="C252" s="109"/>
      <c r="D252" s="109"/>
      <c r="E252" s="109"/>
      <c r="F252" s="110"/>
      <c r="G252" s="109"/>
      <c r="H252" s="109"/>
      <c r="I252" s="109"/>
      <c r="J252" s="110"/>
    </row>
    <row r="253" spans="1:10" ht="25.5" customHeight="1" thickTop="1">
      <c r="A253" s="111"/>
      <c r="B253" s="111"/>
      <c r="C253" s="111"/>
      <c r="D253" s="111"/>
      <c r="E253" s="111"/>
      <c r="F253" s="111"/>
      <c r="G253" s="111"/>
      <c r="H253" s="111"/>
      <c r="I253" s="111"/>
      <c r="J253" s="111"/>
    </row>
    <row r="254" spans="1:10" ht="25.5" customHeight="1">
      <c r="A254" s="95" t="s">
        <v>2974</v>
      </c>
      <c r="B254" s="96" t="s">
        <v>2</v>
      </c>
      <c r="C254" s="95" t="s">
        <v>3</v>
      </c>
      <c r="D254" s="95" t="s">
        <v>4</v>
      </c>
      <c r="E254" s="703" t="s">
        <v>47</v>
      </c>
      <c r="F254" s="703"/>
      <c r="G254" s="97" t="s">
        <v>5</v>
      </c>
      <c r="H254" s="96" t="s">
        <v>6</v>
      </c>
      <c r="I254" s="96" t="s">
        <v>7</v>
      </c>
      <c r="J254" s="96" t="s">
        <v>8</v>
      </c>
    </row>
    <row r="255" spans="1:10" ht="25.5" customHeight="1">
      <c r="A255" s="88" t="s">
        <v>49</v>
      </c>
      <c r="B255" s="90" t="s">
        <v>1126</v>
      </c>
      <c r="C255" s="88" t="s">
        <v>13</v>
      </c>
      <c r="D255" s="88" t="s">
        <v>739</v>
      </c>
      <c r="E255" s="726" t="s">
        <v>587</v>
      </c>
      <c r="F255" s="726"/>
      <c r="G255" s="89" t="s">
        <v>15</v>
      </c>
      <c r="H255" s="98">
        <v>1</v>
      </c>
      <c r="I255" s="91">
        <v>16.23</v>
      </c>
      <c r="J255" s="91">
        <v>16.23</v>
      </c>
    </row>
    <row r="256" spans="1:10" ht="26.4" customHeight="1">
      <c r="A256" s="99" t="s">
        <v>50</v>
      </c>
      <c r="B256" s="100" t="s">
        <v>433</v>
      </c>
      <c r="C256" s="99" t="s">
        <v>13</v>
      </c>
      <c r="D256" s="99" t="s">
        <v>54</v>
      </c>
      <c r="E256" s="717" t="s">
        <v>585</v>
      </c>
      <c r="F256" s="717"/>
      <c r="G256" s="101" t="s">
        <v>52</v>
      </c>
      <c r="H256" s="102">
        <v>0.05</v>
      </c>
      <c r="I256" s="103">
        <v>25.94</v>
      </c>
      <c r="J256" s="103">
        <v>1.29</v>
      </c>
    </row>
    <row r="257" spans="1:10" ht="26.4" customHeight="1">
      <c r="A257" s="99" t="s">
        <v>50</v>
      </c>
      <c r="B257" s="100" t="s">
        <v>1127</v>
      </c>
      <c r="C257" s="99" t="s">
        <v>13</v>
      </c>
      <c r="D257" s="99" t="s">
        <v>897</v>
      </c>
      <c r="E257" s="717" t="s">
        <v>664</v>
      </c>
      <c r="F257" s="717"/>
      <c r="G257" s="101" t="s">
        <v>15</v>
      </c>
      <c r="H257" s="102">
        <v>1</v>
      </c>
      <c r="I257" s="103">
        <v>10.27</v>
      </c>
      <c r="J257" s="103">
        <v>10.27</v>
      </c>
    </row>
    <row r="258" spans="1:10" ht="26.4" customHeight="1">
      <c r="A258" s="99" t="s">
        <v>50</v>
      </c>
      <c r="B258" s="100" t="s">
        <v>432</v>
      </c>
      <c r="C258" s="99" t="s">
        <v>13</v>
      </c>
      <c r="D258" s="99" t="s">
        <v>55</v>
      </c>
      <c r="E258" s="717" t="s">
        <v>585</v>
      </c>
      <c r="F258" s="717"/>
      <c r="G258" s="101" t="s">
        <v>52</v>
      </c>
      <c r="H258" s="102">
        <v>0.13100000000000001</v>
      </c>
      <c r="I258" s="103">
        <v>30.32</v>
      </c>
      <c r="J258" s="103">
        <v>3.97</v>
      </c>
    </row>
    <row r="259" spans="1:10" ht="26.4" customHeight="1">
      <c r="A259" s="104" t="s">
        <v>48</v>
      </c>
      <c r="B259" s="105" t="s">
        <v>56</v>
      </c>
      <c r="C259" s="104" t="s">
        <v>13</v>
      </c>
      <c r="D259" s="104" t="s">
        <v>57</v>
      </c>
      <c r="E259" s="716" t="s">
        <v>53</v>
      </c>
      <c r="F259" s="716"/>
      <c r="G259" s="106" t="s">
        <v>15</v>
      </c>
      <c r="H259" s="107">
        <v>2.5000000000000001E-2</v>
      </c>
      <c r="I259" s="108">
        <v>22.7</v>
      </c>
      <c r="J259" s="108">
        <v>0.5675</v>
      </c>
    </row>
    <row r="260" spans="1:10" ht="26.4" customHeight="1" thickBot="1">
      <c r="A260" s="104" t="s">
        <v>48</v>
      </c>
      <c r="B260" s="105" t="s">
        <v>58</v>
      </c>
      <c r="C260" s="104" t="s">
        <v>13</v>
      </c>
      <c r="D260" s="104" t="s">
        <v>59</v>
      </c>
      <c r="E260" s="716" t="s">
        <v>53</v>
      </c>
      <c r="F260" s="716"/>
      <c r="G260" s="106" t="s">
        <v>14</v>
      </c>
      <c r="H260" s="107">
        <v>0.64400000000000002</v>
      </c>
      <c r="I260" s="108">
        <v>0.22</v>
      </c>
      <c r="J260" s="108">
        <v>0.14168</v>
      </c>
    </row>
    <row r="261" spans="1:10" ht="51" customHeight="1" thickTop="1">
      <c r="A261" s="111"/>
      <c r="B261" s="111"/>
      <c r="C261" s="111"/>
      <c r="D261" s="111"/>
      <c r="E261" s="111"/>
      <c r="F261" s="111"/>
      <c r="G261" s="111"/>
      <c r="H261" s="111"/>
      <c r="I261" s="111"/>
      <c r="J261" s="111"/>
    </row>
    <row r="262" spans="1:10" ht="25.5" customHeight="1">
      <c r="A262" s="95" t="s">
        <v>2977</v>
      </c>
      <c r="B262" s="96" t="s">
        <v>2</v>
      </c>
      <c r="C262" s="95" t="s">
        <v>3</v>
      </c>
      <c r="D262" s="95" t="s">
        <v>4</v>
      </c>
      <c r="E262" s="703" t="s">
        <v>47</v>
      </c>
      <c r="F262" s="703"/>
      <c r="G262" s="97" t="s">
        <v>5</v>
      </c>
      <c r="H262" s="96" t="s">
        <v>6</v>
      </c>
      <c r="I262" s="96" t="s">
        <v>7</v>
      </c>
      <c r="J262" s="96" t="s">
        <v>8</v>
      </c>
    </row>
    <row r="263" spans="1:10" ht="25.5" customHeight="1">
      <c r="A263" s="88" t="s">
        <v>49</v>
      </c>
      <c r="B263" s="90" t="s">
        <v>1128</v>
      </c>
      <c r="C263" s="88" t="s">
        <v>13</v>
      </c>
      <c r="D263" s="88" t="s">
        <v>740</v>
      </c>
      <c r="E263" s="726" t="s">
        <v>587</v>
      </c>
      <c r="F263" s="726"/>
      <c r="G263" s="89" t="s">
        <v>15</v>
      </c>
      <c r="H263" s="98">
        <v>1</v>
      </c>
      <c r="I263" s="91">
        <v>11.2</v>
      </c>
      <c r="J263" s="91">
        <v>11.2</v>
      </c>
    </row>
    <row r="264" spans="1:10" ht="25.5" customHeight="1">
      <c r="A264" s="99" t="s">
        <v>50</v>
      </c>
      <c r="B264" s="100" t="s">
        <v>432</v>
      </c>
      <c r="C264" s="99" t="s">
        <v>13</v>
      </c>
      <c r="D264" s="99" t="s">
        <v>55</v>
      </c>
      <c r="E264" s="717" t="s">
        <v>585</v>
      </c>
      <c r="F264" s="717"/>
      <c r="G264" s="101" t="s">
        <v>52</v>
      </c>
      <c r="H264" s="102">
        <v>6.4000000000000001E-2</v>
      </c>
      <c r="I264" s="103">
        <v>30.32</v>
      </c>
      <c r="J264" s="103">
        <v>1.94</v>
      </c>
    </row>
    <row r="265" spans="1:10" ht="26.4">
      <c r="A265" s="99" t="s">
        <v>50</v>
      </c>
      <c r="B265" s="100" t="s">
        <v>1129</v>
      </c>
      <c r="C265" s="99" t="s">
        <v>13</v>
      </c>
      <c r="D265" s="99" t="s">
        <v>898</v>
      </c>
      <c r="E265" s="717" t="s">
        <v>664</v>
      </c>
      <c r="F265" s="717"/>
      <c r="G265" s="101" t="s">
        <v>15</v>
      </c>
      <c r="H265" s="102">
        <v>1</v>
      </c>
      <c r="I265" s="103">
        <v>8</v>
      </c>
      <c r="J265" s="103">
        <v>8</v>
      </c>
    </row>
    <row r="266" spans="1:10" ht="26.4" customHeight="1">
      <c r="A266" s="99" t="s">
        <v>50</v>
      </c>
      <c r="B266" s="100" t="s">
        <v>433</v>
      </c>
      <c r="C266" s="99" t="s">
        <v>13</v>
      </c>
      <c r="D266" s="99" t="s">
        <v>54</v>
      </c>
      <c r="E266" s="717" t="s">
        <v>585</v>
      </c>
      <c r="F266" s="717"/>
      <c r="G266" s="101" t="s">
        <v>52</v>
      </c>
      <c r="H266" s="102">
        <v>2.5000000000000001E-2</v>
      </c>
      <c r="I266" s="103">
        <v>25.94</v>
      </c>
      <c r="J266" s="103">
        <v>0.64</v>
      </c>
    </row>
    <row r="267" spans="1:10" ht="26.4" customHeight="1">
      <c r="A267" s="104" t="s">
        <v>48</v>
      </c>
      <c r="B267" s="105" t="s">
        <v>56</v>
      </c>
      <c r="C267" s="104" t="s">
        <v>13</v>
      </c>
      <c r="D267" s="104" t="s">
        <v>57</v>
      </c>
      <c r="E267" s="716" t="s">
        <v>53</v>
      </c>
      <c r="F267" s="716"/>
      <c r="G267" s="106" t="s">
        <v>15</v>
      </c>
      <c r="H267" s="107">
        <v>2.5000000000000001E-2</v>
      </c>
      <c r="I267" s="108">
        <v>22.7</v>
      </c>
      <c r="J267" s="108">
        <v>0.5675</v>
      </c>
    </row>
    <row r="268" spans="1:10" ht="39.6" customHeight="1" thickBot="1">
      <c r="A268" s="104" t="s">
        <v>48</v>
      </c>
      <c r="B268" s="105" t="s">
        <v>58</v>
      </c>
      <c r="C268" s="104" t="s">
        <v>13</v>
      </c>
      <c r="D268" s="104" t="s">
        <v>59</v>
      </c>
      <c r="E268" s="716" t="s">
        <v>53</v>
      </c>
      <c r="F268" s="716"/>
      <c r="G268" s="106" t="s">
        <v>14</v>
      </c>
      <c r="H268" s="107">
        <v>0.317</v>
      </c>
      <c r="I268" s="108">
        <v>0.22</v>
      </c>
      <c r="J268" s="108">
        <v>6.9739999999999996E-2</v>
      </c>
    </row>
    <row r="269" spans="1:10" ht="51" customHeight="1" thickTop="1">
      <c r="A269" s="111"/>
      <c r="B269" s="111"/>
      <c r="C269" s="111"/>
      <c r="D269" s="111"/>
      <c r="E269" s="111"/>
      <c r="F269" s="111"/>
      <c r="G269" s="111"/>
      <c r="H269" s="111"/>
      <c r="I269" s="111"/>
      <c r="J269" s="111"/>
    </row>
    <row r="270" spans="1:10" ht="25.5" customHeight="1">
      <c r="A270" s="95" t="s">
        <v>2754</v>
      </c>
      <c r="B270" s="96" t="s">
        <v>2</v>
      </c>
      <c r="C270" s="95" t="s">
        <v>3</v>
      </c>
      <c r="D270" s="95" t="s">
        <v>4</v>
      </c>
      <c r="E270" s="703" t="s">
        <v>47</v>
      </c>
      <c r="F270" s="703"/>
      <c r="G270" s="97" t="s">
        <v>5</v>
      </c>
      <c r="H270" s="96" t="s">
        <v>6</v>
      </c>
      <c r="I270" s="96" t="s">
        <v>7</v>
      </c>
      <c r="J270" s="96" t="s">
        <v>8</v>
      </c>
    </row>
    <row r="271" spans="1:10" ht="25.5" customHeight="1">
      <c r="A271" s="88" t="s">
        <v>49</v>
      </c>
      <c r="B271" s="90" t="s">
        <v>1132</v>
      </c>
      <c r="C271" s="88" t="s">
        <v>13</v>
      </c>
      <c r="D271" s="88" t="s">
        <v>743</v>
      </c>
      <c r="E271" s="726" t="s">
        <v>900</v>
      </c>
      <c r="F271" s="726"/>
      <c r="G271" s="89" t="s">
        <v>18</v>
      </c>
      <c r="H271" s="98">
        <v>1</v>
      </c>
      <c r="I271" s="91">
        <v>117.53</v>
      </c>
      <c r="J271" s="91">
        <v>117.53</v>
      </c>
    </row>
    <row r="272" spans="1:10" ht="25.5" customHeight="1">
      <c r="A272" s="99" t="s">
        <v>50</v>
      </c>
      <c r="B272" s="100" t="s">
        <v>429</v>
      </c>
      <c r="C272" s="99" t="s">
        <v>13</v>
      </c>
      <c r="D272" s="99" t="s">
        <v>72</v>
      </c>
      <c r="E272" s="717" t="s">
        <v>585</v>
      </c>
      <c r="F272" s="717"/>
      <c r="G272" s="101" t="s">
        <v>52</v>
      </c>
      <c r="H272" s="102">
        <v>2.052</v>
      </c>
      <c r="I272" s="103">
        <v>29.85</v>
      </c>
      <c r="J272" s="103">
        <v>61.25</v>
      </c>
    </row>
    <row r="273" spans="1:10" ht="13.95" customHeight="1">
      <c r="A273" s="99" t="s">
        <v>50</v>
      </c>
      <c r="B273" s="100" t="s">
        <v>430</v>
      </c>
      <c r="C273" s="99" t="s">
        <v>13</v>
      </c>
      <c r="D273" s="99" t="s">
        <v>71</v>
      </c>
      <c r="E273" s="717" t="s">
        <v>585</v>
      </c>
      <c r="F273" s="717"/>
      <c r="G273" s="101" t="s">
        <v>52</v>
      </c>
      <c r="H273" s="102">
        <v>0.376</v>
      </c>
      <c r="I273" s="103">
        <v>25.53</v>
      </c>
      <c r="J273" s="103">
        <v>9.59</v>
      </c>
    </row>
    <row r="274" spans="1:10" ht="26.4">
      <c r="A274" s="99" t="s">
        <v>50</v>
      </c>
      <c r="B274" s="100" t="s">
        <v>1133</v>
      </c>
      <c r="C274" s="99" t="s">
        <v>13</v>
      </c>
      <c r="D274" s="99" t="s">
        <v>901</v>
      </c>
      <c r="E274" s="717" t="s">
        <v>900</v>
      </c>
      <c r="F274" s="717"/>
      <c r="G274" s="101" t="s">
        <v>18</v>
      </c>
      <c r="H274" s="102">
        <v>0.27500000000000002</v>
      </c>
      <c r="I274" s="103">
        <v>166.95</v>
      </c>
      <c r="J274" s="103">
        <v>45.91</v>
      </c>
    </row>
    <row r="275" spans="1:10">
      <c r="A275" s="104" t="s">
        <v>48</v>
      </c>
      <c r="B275" s="105" t="s">
        <v>82</v>
      </c>
      <c r="C275" s="104" t="s">
        <v>13</v>
      </c>
      <c r="D275" s="104" t="s">
        <v>83</v>
      </c>
      <c r="E275" s="716" t="s">
        <v>53</v>
      </c>
      <c r="F275" s="716"/>
      <c r="G275" s="106" t="s">
        <v>15</v>
      </c>
      <c r="H275" s="107">
        <v>2.7E-2</v>
      </c>
      <c r="I275" s="108">
        <v>24.21</v>
      </c>
      <c r="J275" s="108">
        <v>0.65366999999999997</v>
      </c>
    </row>
    <row r="276" spans="1:10" ht="26.4" customHeight="1" thickBot="1">
      <c r="A276" s="104" t="s">
        <v>48</v>
      </c>
      <c r="B276" s="105" t="s">
        <v>75</v>
      </c>
      <c r="C276" s="104" t="s">
        <v>13</v>
      </c>
      <c r="D276" s="104" t="s">
        <v>76</v>
      </c>
      <c r="E276" s="716" t="s">
        <v>53</v>
      </c>
      <c r="F276" s="716"/>
      <c r="G276" s="106" t="s">
        <v>77</v>
      </c>
      <c r="H276" s="107">
        <v>1.7000000000000001E-2</v>
      </c>
      <c r="I276" s="108">
        <v>8.06</v>
      </c>
      <c r="J276" s="108">
        <v>0.13702</v>
      </c>
    </row>
    <row r="277" spans="1:10" ht="25.5" customHeight="1" thickTop="1">
      <c r="A277" s="111"/>
      <c r="B277" s="111"/>
      <c r="C277" s="111"/>
      <c r="D277" s="111"/>
      <c r="E277" s="111"/>
      <c r="F277" s="111"/>
      <c r="G277" s="111"/>
      <c r="H277" s="111"/>
      <c r="I277" s="111"/>
      <c r="J277" s="111"/>
    </row>
    <row r="278" spans="1:10" ht="25.5" customHeight="1">
      <c r="A278" s="95" t="s">
        <v>2755</v>
      </c>
      <c r="B278" s="96" t="s">
        <v>2</v>
      </c>
      <c r="C278" s="95" t="s">
        <v>3</v>
      </c>
      <c r="D278" s="95" t="s">
        <v>4</v>
      </c>
      <c r="E278" s="703" t="s">
        <v>47</v>
      </c>
      <c r="F278" s="703"/>
      <c r="G278" s="97" t="s">
        <v>5</v>
      </c>
      <c r="H278" s="96" t="s">
        <v>6</v>
      </c>
      <c r="I278" s="96" t="s">
        <v>7</v>
      </c>
      <c r="J278" s="96" t="s">
        <v>8</v>
      </c>
    </row>
    <row r="279" spans="1:10" ht="25.5" customHeight="1">
      <c r="A279" s="88" t="s">
        <v>49</v>
      </c>
      <c r="B279" s="90" t="s">
        <v>1134</v>
      </c>
      <c r="C279" s="88" t="s">
        <v>13</v>
      </c>
      <c r="D279" s="88" t="s">
        <v>744</v>
      </c>
      <c r="E279" s="726" t="s">
        <v>664</v>
      </c>
      <c r="F279" s="726"/>
      <c r="G279" s="89" t="s">
        <v>15</v>
      </c>
      <c r="H279" s="98">
        <v>1</v>
      </c>
      <c r="I279" s="91">
        <v>14.77</v>
      </c>
      <c r="J279" s="91">
        <v>14.77</v>
      </c>
    </row>
    <row r="280" spans="1:10" ht="25.5" customHeight="1">
      <c r="A280" s="99" t="s">
        <v>50</v>
      </c>
      <c r="B280" s="100" t="s">
        <v>431</v>
      </c>
      <c r="C280" s="99" t="s">
        <v>13</v>
      </c>
      <c r="D280" s="99" t="s">
        <v>60</v>
      </c>
      <c r="E280" s="717" t="s">
        <v>664</v>
      </c>
      <c r="F280" s="717"/>
      <c r="G280" s="101" t="s">
        <v>15</v>
      </c>
      <c r="H280" s="102">
        <v>1</v>
      </c>
      <c r="I280" s="103">
        <v>10.26</v>
      </c>
      <c r="J280" s="103">
        <v>10.26</v>
      </c>
    </row>
    <row r="281" spans="1:10" ht="13.95" customHeight="1">
      <c r="A281" s="99" t="s">
        <v>50</v>
      </c>
      <c r="B281" s="100" t="s">
        <v>433</v>
      </c>
      <c r="C281" s="99" t="s">
        <v>13</v>
      </c>
      <c r="D281" s="99" t="s">
        <v>54</v>
      </c>
      <c r="E281" s="717" t="s">
        <v>585</v>
      </c>
      <c r="F281" s="717"/>
      <c r="G281" s="101" t="s">
        <v>52</v>
      </c>
      <c r="H281" s="102">
        <v>1.7500000000000002E-2</v>
      </c>
      <c r="I281" s="103">
        <v>25.94</v>
      </c>
      <c r="J281" s="103">
        <v>0.45</v>
      </c>
    </row>
    <row r="282" spans="1:10" ht="13.95" customHeight="1">
      <c r="A282" s="99" t="s">
        <v>50</v>
      </c>
      <c r="B282" s="100" t="s">
        <v>432</v>
      </c>
      <c r="C282" s="99" t="s">
        <v>13</v>
      </c>
      <c r="D282" s="99" t="s">
        <v>55</v>
      </c>
      <c r="E282" s="717" t="s">
        <v>585</v>
      </c>
      <c r="F282" s="717"/>
      <c r="G282" s="101" t="s">
        <v>52</v>
      </c>
      <c r="H282" s="102">
        <v>0.1069</v>
      </c>
      <c r="I282" s="103">
        <v>30.32</v>
      </c>
      <c r="J282" s="103">
        <v>3.24</v>
      </c>
    </row>
    <row r="283" spans="1:10" ht="13.95" customHeight="1">
      <c r="A283" s="104" t="s">
        <v>48</v>
      </c>
      <c r="B283" s="105" t="s">
        <v>58</v>
      </c>
      <c r="C283" s="104" t="s">
        <v>13</v>
      </c>
      <c r="D283" s="104" t="s">
        <v>59</v>
      </c>
      <c r="E283" s="716" t="s">
        <v>53</v>
      </c>
      <c r="F283" s="716"/>
      <c r="G283" s="106" t="s">
        <v>14</v>
      </c>
      <c r="H283" s="107">
        <v>1.19</v>
      </c>
      <c r="I283" s="108">
        <v>0.22</v>
      </c>
      <c r="J283" s="108">
        <v>0.26179999999999998</v>
      </c>
    </row>
    <row r="284" spans="1:10" ht="25.5" customHeight="1" thickBot="1">
      <c r="A284" s="104" t="s">
        <v>48</v>
      </c>
      <c r="B284" s="105" t="s">
        <v>56</v>
      </c>
      <c r="C284" s="104" t="s">
        <v>13</v>
      </c>
      <c r="D284" s="104" t="s">
        <v>57</v>
      </c>
      <c r="E284" s="716" t="s">
        <v>53</v>
      </c>
      <c r="F284" s="716"/>
      <c r="G284" s="106" t="s">
        <v>15</v>
      </c>
      <c r="H284" s="107">
        <v>2.5000000000000001E-2</v>
      </c>
      <c r="I284" s="108">
        <v>22.7</v>
      </c>
      <c r="J284" s="108">
        <v>0.5675</v>
      </c>
    </row>
    <row r="285" spans="1:10" ht="25.5" customHeight="1" thickTop="1">
      <c r="A285" s="111"/>
      <c r="B285" s="111"/>
      <c r="C285" s="111"/>
      <c r="D285" s="111"/>
      <c r="E285" s="111"/>
      <c r="F285" s="111"/>
      <c r="G285" s="111"/>
      <c r="H285" s="111"/>
      <c r="I285" s="111"/>
      <c r="J285" s="111"/>
    </row>
    <row r="286" spans="1:10" ht="25.5" customHeight="1">
      <c r="A286" s="95" t="s">
        <v>2756</v>
      </c>
      <c r="B286" s="96" t="s">
        <v>2</v>
      </c>
      <c r="C286" s="95" t="s">
        <v>3</v>
      </c>
      <c r="D286" s="95" t="s">
        <v>4</v>
      </c>
      <c r="E286" s="703" t="s">
        <v>47</v>
      </c>
      <c r="F286" s="703"/>
      <c r="G286" s="97" t="s">
        <v>5</v>
      </c>
      <c r="H286" s="96" t="s">
        <v>6</v>
      </c>
      <c r="I286" s="96" t="s">
        <v>7</v>
      </c>
      <c r="J286" s="96" t="s">
        <v>8</v>
      </c>
    </row>
    <row r="287" spans="1:10" ht="25.5" customHeight="1">
      <c r="A287" s="88" t="s">
        <v>49</v>
      </c>
      <c r="B287" s="90" t="s">
        <v>1135</v>
      </c>
      <c r="C287" s="88" t="s">
        <v>13</v>
      </c>
      <c r="D287" s="88" t="s">
        <v>745</v>
      </c>
      <c r="E287" s="726" t="s">
        <v>664</v>
      </c>
      <c r="F287" s="726"/>
      <c r="G287" s="89" t="s">
        <v>15</v>
      </c>
      <c r="H287" s="98">
        <v>1</v>
      </c>
      <c r="I287" s="91">
        <v>11.35</v>
      </c>
      <c r="J287" s="91">
        <v>11.35</v>
      </c>
    </row>
    <row r="288" spans="1:10" ht="25.5" customHeight="1">
      <c r="A288" s="99" t="s">
        <v>50</v>
      </c>
      <c r="B288" s="100" t="s">
        <v>432</v>
      </c>
      <c r="C288" s="99" t="s">
        <v>13</v>
      </c>
      <c r="D288" s="99" t="s">
        <v>55</v>
      </c>
      <c r="E288" s="717" t="s">
        <v>585</v>
      </c>
      <c r="F288" s="717"/>
      <c r="G288" s="101" t="s">
        <v>52</v>
      </c>
      <c r="H288" s="102">
        <v>3.9199999999999999E-2</v>
      </c>
      <c r="I288" s="103">
        <v>30.32</v>
      </c>
      <c r="J288" s="103">
        <v>1.18</v>
      </c>
    </row>
    <row r="289" spans="1:10" ht="25.5" customHeight="1">
      <c r="A289" s="99" t="s">
        <v>50</v>
      </c>
      <c r="B289" s="100" t="s">
        <v>433</v>
      </c>
      <c r="C289" s="99" t="s">
        <v>13</v>
      </c>
      <c r="D289" s="99" t="s">
        <v>54</v>
      </c>
      <c r="E289" s="717" t="s">
        <v>585</v>
      </c>
      <c r="F289" s="717"/>
      <c r="G289" s="101" t="s">
        <v>52</v>
      </c>
      <c r="H289" s="102">
        <v>6.4000000000000003E-3</v>
      </c>
      <c r="I289" s="103">
        <v>25.94</v>
      </c>
      <c r="J289" s="103">
        <v>0.16</v>
      </c>
    </row>
    <row r="290" spans="1:10" ht="25.5" customHeight="1">
      <c r="A290" s="99" t="s">
        <v>50</v>
      </c>
      <c r="B290" s="100" t="s">
        <v>1118</v>
      </c>
      <c r="C290" s="99" t="s">
        <v>13</v>
      </c>
      <c r="D290" s="99" t="s">
        <v>892</v>
      </c>
      <c r="E290" s="717" t="s">
        <v>664</v>
      </c>
      <c r="F290" s="717"/>
      <c r="G290" s="101" t="s">
        <v>15</v>
      </c>
      <c r="H290" s="102">
        <v>1</v>
      </c>
      <c r="I290" s="103">
        <v>9.34</v>
      </c>
      <c r="J290" s="103">
        <v>9.34</v>
      </c>
    </row>
    <row r="291" spans="1:10" ht="13.95" customHeight="1">
      <c r="A291" s="104" t="s">
        <v>48</v>
      </c>
      <c r="B291" s="105" t="s">
        <v>58</v>
      </c>
      <c r="C291" s="104" t="s">
        <v>13</v>
      </c>
      <c r="D291" s="104" t="s">
        <v>59</v>
      </c>
      <c r="E291" s="716" t="s">
        <v>53</v>
      </c>
      <c r="F291" s="716"/>
      <c r="G291" s="106" t="s">
        <v>14</v>
      </c>
      <c r="H291" s="107">
        <v>0.54300000000000004</v>
      </c>
      <c r="I291" s="108">
        <v>0.22</v>
      </c>
      <c r="J291" s="108">
        <v>0.11946</v>
      </c>
    </row>
    <row r="292" spans="1:10" ht="13.8" thickBot="1">
      <c r="A292" s="104" t="s">
        <v>48</v>
      </c>
      <c r="B292" s="105" t="s">
        <v>56</v>
      </c>
      <c r="C292" s="104" t="s">
        <v>13</v>
      </c>
      <c r="D292" s="104" t="s">
        <v>57</v>
      </c>
      <c r="E292" s="716" t="s">
        <v>53</v>
      </c>
      <c r="F292" s="716"/>
      <c r="G292" s="106" t="s">
        <v>15</v>
      </c>
      <c r="H292" s="107">
        <v>2.5000000000000001E-2</v>
      </c>
      <c r="I292" s="108">
        <v>22.7</v>
      </c>
      <c r="J292" s="108">
        <v>0.5675</v>
      </c>
    </row>
    <row r="293" spans="1:10" ht="25.5" customHeight="1" thickTop="1">
      <c r="A293" s="111"/>
      <c r="B293" s="111"/>
      <c r="C293" s="111"/>
      <c r="D293" s="111"/>
      <c r="E293" s="111"/>
      <c r="F293" s="111"/>
      <c r="G293" s="111"/>
      <c r="H293" s="111"/>
      <c r="I293" s="111"/>
      <c r="J293" s="111"/>
    </row>
    <row r="294" spans="1:10" ht="38.25" customHeight="1">
      <c r="A294" s="95" t="s">
        <v>2757</v>
      </c>
      <c r="B294" s="96" t="s">
        <v>2</v>
      </c>
      <c r="C294" s="95" t="s">
        <v>3</v>
      </c>
      <c r="D294" s="95" t="s">
        <v>4</v>
      </c>
      <c r="E294" s="703" t="s">
        <v>47</v>
      </c>
      <c r="F294" s="703"/>
      <c r="G294" s="97" t="s">
        <v>5</v>
      </c>
      <c r="H294" s="96" t="s">
        <v>6</v>
      </c>
      <c r="I294" s="96" t="s">
        <v>7</v>
      </c>
      <c r="J294" s="96" t="s">
        <v>8</v>
      </c>
    </row>
    <row r="295" spans="1:10" ht="25.5" customHeight="1">
      <c r="A295" s="88" t="s">
        <v>49</v>
      </c>
      <c r="B295" s="90" t="s">
        <v>1136</v>
      </c>
      <c r="C295" s="88" t="s">
        <v>13</v>
      </c>
      <c r="D295" s="88" t="s">
        <v>746</v>
      </c>
      <c r="E295" s="726" t="s">
        <v>902</v>
      </c>
      <c r="F295" s="726"/>
      <c r="G295" s="89" t="s">
        <v>17</v>
      </c>
      <c r="H295" s="98">
        <v>1</v>
      </c>
      <c r="I295" s="91">
        <v>1235.6500000000001</v>
      </c>
      <c r="J295" s="91">
        <v>1235.6500000000001</v>
      </c>
    </row>
    <row r="296" spans="1:10" ht="25.5" customHeight="1">
      <c r="A296" s="99" t="s">
        <v>50</v>
      </c>
      <c r="B296" s="100" t="s">
        <v>429</v>
      </c>
      <c r="C296" s="99" t="s">
        <v>13</v>
      </c>
      <c r="D296" s="99" t="s">
        <v>72</v>
      </c>
      <c r="E296" s="717" t="s">
        <v>585</v>
      </c>
      <c r="F296" s="717"/>
      <c r="G296" s="101" t="s">
        <v>52</v>
      </c>
      <c r="H296" s="102">
        <v>2.4590000000000001</v>
      </c>
      <c r="I296" s="103">
        <v>29.85</v>
      </c>
      <c r="J296" s="103">
        <v>73.400000000000006</v>
      </c>
    </row>
    <row r="297" spans="1:10" ht="25.5" customHeight="1">
      <c r="A297" s="99" t="s">
        <v>50</v>
      </c>
      <c r="B297" s="100" t="s">
        <v>91</v>
      </c>
      <c r="C297" s="99" t="s">
        <v>13</v>
      </c>
      <c r="D297" s="99" t="s">
        <v>92</v>
      </c>
      <c r="E297" s="717" t="s">
        <v>288</v>
      </c>
      <c r="F297" s="717"/>
      <c r="G297" s="101" t="s">
        <v>63</v>
      </c>
      <c r="H297" s="102">
        <v>1.417</v>
      </c>
      <c r="I297" s="103">
        <v>0.56000000000000005</v>
      </c>
      <c r="J297" s="103">
        <v>0.79</v>
      </c>
    </row>
    <row r="298" spans="1:10" ht="25.5" customHeight="1">
      <c r="A298" s="99" t="s">
        <v>50</v>
      </c>
      <c r="B298" s="100" t="s">
        <v>61</v>
      </c>
      <c r="C298" s="99" t="s">
        <v>13</v>
      </c>
      <c r="D298" s="99" t="s">
        <v>62</v>
      </c>
      <c r="E298" s="717" t="s">
        <v>585</v>
      </c>
      <c r="F298" s="717"/>
      <c r="G298" s="101" t="s">
        <v>52</v>
      </c>
      <c r="H298" s="102">
        <v>7.3769999999999998</v>
      </c>
      <c r="I298" s="103">
        <v>24.68</v>
      </c>
      <c r="J298" s="103">
        <v>182.06</v>
      </c>
    </row>
    <row r="299" spans="1:10" ht="14.4" customHeight="1">
      <c r="A299" s="99" t="s">
        <v>50</v>
      </c>
      <c r="B299" s="100" t="s">
        <v>434</v>
      </c>
      <c r="C299" s="99" t="s">
        <v>13</v>
      </c>
      <c r="D299" s="99" t="s">
        <v>65</v>
      </c>
      <c r="E299" s="717" t="s">
        <v>585</v>
      </c>
      <c r="F299" s="717"/>
      <c r="G299" s="101" t="s">
        <v>52</v>
      </c>
      <c r="H299" s="102">
        <v>2.4590000000000001</v>
      </c>
      <c r="I299" s="103">
        <v>30.54</v>
      </c>
      <c r="J299" s="103">
        <v>75.09</v>
      </c>
    </row>
    <row r="300" spans="1:10" ht="13.95" customHeight="1">
      <c r="A300" s="99" t="s">
        <v>50</v>
      </c>
      <c r="B300" s="100" t="s">
        <v>89</v>
      </c>
      <c r="C300" s="99" t="s">
        <v>13</v>
      </c>
      <c r="D300" s="99" t="s">
        <v>90</v>
      </c>
      <c r="E300" s="717" t="s">
        <v>288</v>
      </c>
      <c r="F300" s="717"/>
      <c r="G300" s="101" t="s">
        <v>64</v>
      </c>
      <c r="H300" s="102">
        <v>1.042</v>
      </c>
      <c r="I300" s="103">
        <v>1.49</v>
      </c>
      <c r="J300" s="103">
        <v>1.55</v>
      </c>
    </row>
    <row r="301" spans="1:10" ht="27" thickBot="1">
      <c r="A301" s="104" t="s">
        <v>48</v>
      </c>
      <c r="B301" s="105" t="s">
        <v>1137</v>
      </c>
      <c r="C301" s="104" t="s">
        <v>13</v>
      </c>
      <c r="D301" s="104" t="s">
        <v>903</v>
      </c>
      <c r="E301" s="716" t="s">
        <v>53</v>
      </c>
      <c r="F301" s="716"/>
      <c r="G301" s="106" t="s">
        <v>17</v>
      </c>
      <c r="H301" s="107">
        <v>1.103</v>
      </c>
      <c r="I301" s="108">
        <v>818.46</v>
      </c>
      <c r="J301" s="108">
        <v>902.76138000000003</v>
      </c>
    </row>
    <row r="302" spans="1:10" ht="26.4" customHeight="1" thickTop="1">
      <c r="A302" s="111"/>
      <c r="B302" s="111"/>
      <c r="C302" s="111"/>
      <c r="D302" s="111"/>
      <c r="E302" s="111"/>
      <c r="F302" s="111"/>
      <c r="G302" s="111"/>
      <c r="H302" s="111"/>
      <c r="I302" s="111"/>
      <c r="J302" s="111"/>
    </row>
    <row r="303" spans="1:10" ht="25.5" customHeight="1">
      <c r="A303" s="95" t="s">
        <v>2759</v>
      </c>
      <c r="B303" s="96" t="s">
        <v>2</v>
      </c>
      <c r="C303" s="95" t="s">
        <v>3</v>
      </c>
      <c r="D303" s="95" t="s">
        <v>4</v>
      </c>
      <c r="E303" s="703" t="s">
        <v>47</v>
      </c>
      <c r="F303" s="703"/>
      <c r="G303" s="97" t="s">
        <v>5</v>
      </c>
      <c r="H303" s="96" t="s">
        <v>6</v>
      </c>
      <c r="I303" s="96" t="s">
        <v>7</v>
      </c>
      <c r="J303" s="96" t="s">
        <v>8</v>
      </c>
    </row>
    <row r="304" spans="1:10" ht="25.5" customHeight="1">
      <c r="A304" s="88" t="s">
        <v>49</v>
      </c>
      <c r="B304" s="90" t="s">
        <v>1138</v>
      </c>
      <c r="C304" s="88" t="s">
        <v>13</v>
      </c>
      <c r="D304" s="88" t="s">
        <v>748</v>
      </c>
      <c r="E304" s="726" t="s">
        <v>900</v>
      </c>
      <c r="F304" s="726"/>
      <c r="G304" s="89" t="s">
        <v>18</v>
      </c>
      <c r="H304" s="98">
        <v>1</v>
      </c>
      <c r="I304" s="91">
        <v>169.49</v>
      </c>
      <c r="J304" s="91">
        <v>169.49</v>
      </c>
    </row>
    <row r="305" spans="1:10" ht="25.5" customHeight="1">
      <c r="A305" s="99" t="s">
        <v>50</v>
      </c>
      <c r="B305" s="100" t="s">
        <v>429</v>
      </c>
      <c r="C305" s="99" t="s">
        <v>13</v>
      </c>
      <c r="D305" s="99" t="s">
        <v>72</v>
      </c>
      <c r="E305" s="717" t="s">
        <v>585</v>
      </c>
      <c r="F305" s="717"/>
      <c r="G305" s="101" t="s">
        <v>52</v>
      </c>
      <c r="H305" s="102">
        <v>1.6859999999999999</v>
      </c>
      <c r="I305" s="103">
        <v>29.85</v>
      </c>
      <c r="J305" s="103">
        <v>50.32</v>
      </c>
    </row>
    <row r="306" spans="1:10" ht="25.5" customHeight="1">
      <c r="A306" s="99" t="s">
        <v>50</v>
      </c>
      <c r="B306" s="100" t="s">
        <v>1139</v>
      </c>
      <c r="C306" s="99" t="s">
        <v>13</v>
      </c>
      <c r="D306" s="99" t="s">
        <v>904</v>
      </c>
      <c r="E306" s="717" t="s">
        <v>900</v>
      </c>
      <c r="F306" s="717"/>
      <c r="G306" s="101" t="s">
        <v>16</v>
      </c>
      <c r="H306" s="102">
        <v>1.879</v>
      </c>
      <c r="I306" s="103">
        <v>19.13</v>
      </c>
      <c r="J306" s="103">
        <v>35.94</v>
      </c>
    </row>
    <row r="307" spans="1:10" ht="25.5" customHeight="1">
      <c r="A307" s="99" t="s">
        <v>50</v>
      </c>
      <c r="B307" s="100" t="s">
        <v>430</v>
      </c>
      <c r="C307" s="99" t="s">
        <v>13</v>
      </c>
      <c r="D307" s="99" t="s">
        <v>71</v>
      </c>
      <c r="E307" s="717" t="s">
        <v>585</v>
      </c>
      <c r="F307" s="717"/>
      <c r="G307" s="101" t="s">
        <v>52</v>
      </c>
      <c r="H307" s="102">
        <v>0.309</v>
      </c>
      <c r="I307" s="103">
        <v>25.53</v>
      </c>
      <c r="J307" s="103">
        <v>7.88</v>
      </c>
    </row>
    <row r="308" spans="1:10" ht="26.4">
      <c r="A308" s="99" t="s">
        <v>50</v>
      </c>
      <c r="B308" s="100" t="s">
        <v>444</v>
      </c>
      <c r="C308" s="99" t="s">
        <v>13</v>
      </c>
      <c r="D308" s="99" t="s">
        <v>96</v>
      </c>
      <c r="E308" s="717" t="s">
        <v>900</v>
      </c>
      <c r="F308" s="717"/>
      <c r="G308" s="101" t="s">
        <v>18</v>
      </c>
      <c r="H308" s="102">
        <v>0.41899999999999998</v>
      </c>
      <c r="I308" s="103">
        <v>162.71</v>
      </c>
      <c r="J308" s="103">
        <v>68.17</v>
      </c>
    </row>
    <row r="309" spans="1:10" ht="14.4" customHeight="1">
      <c r="A309" s="104" t="s">
        <v>48</v>
      </c>
      <c r="B309" s="105" t="s">
        <v>82</v>
      </c>
      <c r="C309" s="104" t="s">
        <v>13</v>
      </c>
      <c r="D309" s="104" t="s">
        <v>83</v>
      </c>
      <c r="E309" s="716" t="s">
        <v>53</v>
      </c>
      <c r="F309" s="716"/>
      <c r="G309" s="106" t="s">
        <v>15</v>
      </c>
      <c r="H309" s="107">
        <v>6.6000000000000003E-2</v>
      </c>
      <c r="I309" s="108">
        <v>24.21</v>
      </c>
      <c r="J309" s="108">
        <v>1.5978600000000001</v>
      </c>
    </row>
    <row r="310" spans="1:10" ht="26.4">
      <c r="A310" s="104" t="s">
        <v>48</v>
      </c>
      <c r="B310" s="105" t="s">
        <v>75</v>
      </c>
      <c r="C310" s="104" t="s">
        <v>13</v>
      </c>
      <c r="D310" s="104" t="s">
        <v>76</v>
      </c>
      <c r="E310" s="716" t="s">
        <v>53</v>
      </c>
      <c r="F310" s="716"/>
      <c r="G310" s="106" t="s">
        <v>77</v>
      </c>
      <c r="H310" s="107">
        <v>1.7000000000000001E-2</v>
      </c>
      <c r="I310" s="108">
        <v>8.06</v>
      </c>
      <c r="J310" s="108">
        <v>0.13702</v>
      </c>
    </row>
    <row r="311" spans="1:10" ht="39.6" customHeight="1" thickBot="1">
      <c r="A311" s="104" t="s">
        <v>48</v>
      </c>
      <c r="B311" s="105" t="s">
        <v>1140</v>
      </c>
      <c r="C311" s="104" t="s">
        <v>13</v>
      </c>
      <c r="D311" s="104" t="s">
        <v>905</v>
      </c>
      <c r="E311" s="716" t="s">
        <v>53</v>
      </c>
      <c r="F311" s="716"/>
      <c r="G311" s="106" t="s">
        <v>16</v>
      </c>
      <c r="H311" s="107">
        <v>0.32800000000000001</v>
      </c>
      <c r="I311" s="108">
        <v>16.670000000000002</v>
      </c>
      <c r="J311" s="108">
        <v>5.4677600000000002</v>
      </c>
    </row>
    <row r="312" spans="1:10" ht="25.5" customHeight="1" thickTop="1">
      <c r="A312" s="111"/>
      <c r="B312" s="111"/>
      <c r="C312" s="111"/>
      <c r="D312" s="111"/>
      <c r="E312" s="111"/>
      <c r="F312" s="111"/>
      <c r="G312" s="111"/>
      <c r="H312" s="111"/>
      <c r="I312" s="111"/>
      <c r="J312" s="111"/>
    </row>
    <row r="313" spans="1:10" ht="25.5" customHeight="1">
      <c r="A313" s="95" t="s">
        <v>2761</v>
      </c>
      <c r="B313" s="96" t="s">
        <v>2</v>
      </c>
      <c r="C313" s="95" t="s">
        <v>3</v>
      </c>
      <c r="D313" s="95" t="s">
        <v>4</v>
      </c>
      <c r="E313" s="703" t="s">
        <v>47</v>
      </c>
      <c r="F313" s="703"/>
      <c r="G313" s="97" t="s">
        <v>5</v>
      </c>
      <c r="H313" s="96" t="s">
        <v>6</v>
      </c>
      <c r="I313" s="96" t="s">
        <v>7</v>
      </c>
      <c r="J313" s="96" t="s">
        <v>8</v>
      </c>
    </row>
    <row r="314" spans="1:10" ht="25.5" customHeight="1">
      <c r="A314" s="88" t="s">
        <v>49</v>
      </c>
      <c r="B314" s="90" t="s">
        <v>1141</v>
      </c>
      <c r="C314" s="88" t="s">
        <v>13</v>
      </c>
      <c r="D314" s="88" t="s">
        <v>749</v>
      </c>
      <c r="E314" s="726" t="s">
        <v>664</v>
      </c>
      <c r="F314" s="726"/>
      <c r="G314" s="89" t="s">
        <v>15</v>
      </c>
      <c r="H314" s="98">
        <v>1</v>
      </c>
      <c r="I314" s="91">
        <v>12.81</v>
      </c>
      <c r="J314" s="91">
        <v>12.81</v>
      </c>
    </row>
    <row r="315" spans="1:10" ht="25.5" customHeight="1">
      <c r="A315" s="99" t="s">
        <v>50</v>
      </c>
      <c r="B315" s="100" t="s">
        <v>433</v>
      </c>
      <c r="C315" s="99" t="s">
        <v>13</v>
      </c>
      <c r="D315" s="99" t="s">
        <v>54</v>
      </c>
      <c r="E315" s="717" t="s">
        <v>585</v>
      </c>
      <c r="F315" s="717"/>
      <c r="G315" s="101" t="s">
        <v>52</v>
      </c>
      <c r="H315" s="102">
        <v>9.1999999999999998E-3</v>
      </c>
      <c r="I315" s="103">
        <v>25.94</v>
      </c>
      <c r="J315" s="103">
        <v>0.23</v>
      </c>
    </row>
    <row r="316" spans="1:10" ht="38.25" customHeight="1">
      <c r="A316" s="99" t="s">
        <v>50</v>
      </c>
      <c r="B316" s="100" t="s">
        <v>432</v>
      </c>
      <c r="C316" s="99" t="s">
        <v>13</v>
      </c>
      <c r="D316" s="99" t="s">
        <v>55</v>
      </c>
      <c r="E316" s="717" t="s">
        <v>585</v>
      </c>
      <c r="F316" s="717"/>
      <c r="G316" s="101" t="s">
        <v>52</v>
      </c>
      <c r="H316" s="102">
        <v>5.6099999999999997E-2</v>
      </c>
      <c r="I316" s="103">
        <v>30.32</v>
      </c>
      <c r="J316" s="103">
        <v>1.7</v>
      </c>
    </row>
    <row r="317" spans="1:10" ht="26.4">
      <c r="A317" s="99" t="s">
        <v>50</v>
      </c>
      <c r="B317" s="100" t="s">
        <v>439</v>
      </c>
      <c r="C317" s="99" t="s">
        <v>13</v>
      </c>
      <c r="D317" s="99" t="s">
        <v>84</v>
      </c>
      <c r="E317" s="717" t="s">
        <v>664</v>
      </c>
      <c r="F317" s="717"/>
      <c r="G317" s="101" t="s">
        <v>15</v>
      </c>
      <c r="H317" s="102">
        <v>1</v>
      </c>
      <c r="I317" s="103">
        <v>10.16</v>
      </c>
      <c r="J317" s="103">
        <v>10.16</v>
      </c>
    </row>
    <row r="318" spans="1:10" ht="13.95" customHeight="1">
      <c r="A318" s="104" t="s">
        <v>48</v>
      </c>
      <c r="B318" s="105" t="s">
        <v>56</v>
      </c>
      <c r="C318" s="104" t="s">
        <v>13</v>
      </c>
      <c r="D318" s="104" t="s">
        <v>57</v>
      </c>
      <c r="E318" s="716" t="s">
        <v>53</v>
      </c>
      <c r="F318" s="716"/>
      <c r="G318" s="106" t="s">
        <v>15</v>
      </c>
      <c r="H318" s="107">
        <v>2.5000000000000001E-2</v>
      </c>
      <c r="I318" s="108">
        <v>22.7</v>
      </c>
      <c r="J318" s="108">
        <v>0.5675</v>
      </c>
    </row>
    <row r="319" spans="1:10" ht="27" thickBot="1">
      <c r="A319" s="104" t="s">
        <v>48</v>
      </c>
      <c r="B319" s="105" t="s">
        <v>58</v>
      </c>
      <c r="C319" s="104" t="s">
        <v>13</v>
      </c>
      <c r="D319" s="104" t="s">
        <v>59</v>
      </c>
      <c r="E319" s="716" t="s">
        <v>53</v>
      </c>
      <c r="F319" s="716"/>
      <c r="G319" s="106" t="s">
        <v>14</v>
      </c>
      <c r="H319" s="107">
        <v>0.74299999999999999</v>
      </c>
      <c r="I319" s="108">
        <v>0.22</v>
      </c>
      <c r="J319" s="108">
        <v>0.16345999999999999</v>
      </c>
    </row>
    <row r="320" spans="1:10" ht="25.5" customHeight="1" thickTop="1">
      <c r="A320" s="111"/>
      <c r="B320" s="111"/>
      <c r="C320" s="111"/>
      <c r="D320" s="111"/>
      <c r="E320" s="111"/>
      <c r="F320" s="111"/>
      <c r="G320" s="111"/>
      <c r="H320" s="111"/>
      <c r="I320" s="111"/>
      <c r="J320" s="111"/>
    </row>
    <row r="321" spans="1:10" ht="25.5" customHeight="1">
      <c r="A321" s="95" t="s">
        <v>2763</v>
      </c>
      <c r="B321" s="96" t="s">
        <v>2</v>
      </c>
      <c r="C321" s="95" t="s">
        <v>3</v>
      </c>
      <c r="D321" s="95" t="s">
        <v>4</v>
      </c>
      <c r="E321" s="703" t="s">
        <v>47</v>
      </c>
      <c r="F321" s="703"/>
      <c r="G321" s="97" t="s">
        <v>5</v>
      </c>
      <c r="H321" s="96" t="s">
        <v>6</v>
      </c>
      <c r="I321" s="96" t="s">
        <v>7</v>
      </c>
      <c r="J321" s="96" t="s">
        <v>8</v>
      </c>
    </row>
    <row r="322" spans="1:10" ht="25.5" customHeight="1">
      <c r="A322" s="88" t="s">
        <v>49</v>
      </c>
      <c r="B322" s="90" t="s">
        <v>1142</v>
      </c>
      <c r="C322" s="88" t="s">
        <v>13</v>
      </c>
      <c r="D322" s="88" t="s">
        <v>750</v>
      </c>
      <c r="E322" s="726" t="s">
        <v>902</v>
      </c>
      <c r="F322" s="726"/>
      <c r="G322" s="89" t="s">
        <v>17</v>
      </c>
      <c r="H322" s="98">
        <v>1</v>
      </c>
      <c r="I322" s="91">
        <v>1256.3399999999999</v>
      </c>
      <c r="J322" s="91">
        <v>1256.3399999999999</v>
      </c>
    </row>
    <row r="323" spans="1:10" ht="25.5" customHeight="1">
      <c r="A323" s="99" t="s">
        <v>50</v>
      </c>
      <c r="B323" s="100" t="s">
        <v>61</v>
      </c>
      <c r="C323" s="99" t="s">
        <v>13</v>
      </c>
      <c r="D323" s="99" t="s">
        <v>62</v>
      </c>
      <c r="E323" s="717" t="s">
        <v>585</v>
      </c>
      <c r="F323" s="717"/>
      <c r="G323" s="101" t="s">
        <v>52</v>
      </c>
      <c r="H323" s="102">
        <v>8.407</v>
      </c>
      <c r="I323" s="103">
        <v>24.68</v>
      </c>
      <c r="J323" s="103">
        <v>207.48</v>
      </c>
    </row>
    <row r="324" spans="1:10" ht="25.5" customHeight="1">
      <c r="A324" s="99" t="s">
        <v>50</v>
      </c>
      <c r="B324" s="100" t="s">
        <v>434</v>
      </c>
      <c r="C324" s="99" t="s">
        <v>13</v>
      </c>
      <c r="D324" s="99" t="s">
        <v>65</v>
      </c>
      <c r="E324" s="717" t="s">
        <v>585</v>
      </c>
      <c r="F324" s="717"/>
      <c r="G324" s="101" t="s">
        <v>52</v>
      </c>
      <c r="H324" s="102">
        <v>3.5710000000000002</v>
      </c>
      <c r="I324" s="103">
        <v>30.54</v>
      </c>
      <c r="J324" s="103">
        <v>109.05</v>
      </c>
    </row>
    <row r="325" spans="1:10" ht="26.4">
      <c r="A325" s="99" t="s">
        <v>50</v>
      </c>
      <c r="B325" s="100" t="s">
        <v>91</v>
      </c>
      <c r="C325" s="99" t="s">
        <v>13</v>
      </c>
      <c r="D325" s="99" t="s">
        <v>92</v>
      </c>
      <c r="E325" s="717" t="s">
        <v>288</v>
      </c>
      <c r="F325" s="717"/>
      <c r="G325" s="101" t="s">
        <v>63</v>
      </c>
      <c r="H325" s="102">
        <v>0.249</v>
      </c>
      <c r="I325" s="103">
        <v>0.56000000000000005</v>
      </c>
      <c r="J325" s="103">
        <v>0.13</v>
      </c>
    </row>
    <row r="326" spans="1:10" ht="26.4">
      <c r="A326" s="99" t="s">
        <v>50</v>
      </c>
      <c r="B326" s="100" t="s">
        <v>89</v>
      </c>
      <c r="C326" s="99" t="s">
        <v>13</v>
      </c>
      <c r="D326" s="99" t="s">
        <v>90</v>
      </c>
      <c r="E326" s="717" t="s">
        <v>288</v>
      </c>
      <c r="F326" s="717"/>
      <c r="G326" s="101" t="s">
        <v>64</v>
      </c>
      <c r="H326" s="102">
        <v>0.94199999999999995</v>
      </c>
      <c r="I326" s="103">
        <v>1.49</v>
      </c>
      <c r="J326" s="103">
        <v>1.4</v>
      </c>
    </row>
    <row r="327" spans="1:10" ht="26.4">
      <c r="A327" s="99" t="s">
        <v>50</v>
      </c>
      <c r="B327" s="100" t="s">
        <v>429</v>
      </c>
      <c r="C327" s="99" t="s">
        <v>13</v>
      </c>
      <c r="D327" s="99" t="s">
        <v>72</v>
      </c>
      <c r="E327" s="717" t="s">
        <v>585</v>
      </c>
      <c r="F327" s="717"/>
      <c r="G327" s="101" t="s">
        <v>52</v>
      </c>
      <c r="H327" s="102">
        <v>1.19</v>
      </c>
      <c r="I327" s="103">
        <v>29.85</v>
      </c>
      <c r="J327" s="103">
        <v>35.520000000000003</v>
      </c>
    </row>
    <row r="328" spans="1:10" ht="27" thickBot="1">
      <c r="A328" s="104" t="s">
        <v>48</v>
      </c>
      <c r="B328" s="105" t="s">
        <v>1137</v>
      </c>
      <c r="C328" s="104" t="s">
        <v>13</v>
      </c>
      <c r="D328" s="104" t="s">
        <v>903</v>
      </c>
      <c r="E328" s="716" t="s">
        <v>53</v>
      </c>
      <c r="F328" s="716"/>
      <c r="G328" s="106" t="s">
        <v>17</v>
      </c>
      <c r="H328" s="107">
        <v>1.103</v>
      </c>
      <c r="I328" s="108">
        <v>818.46</v>
      </c>
      <c r="J328" s="108">
        <v>902.76138000000003</v>
      </c>
    </row>
    <row r="329" spans="1:10" ht="25.5" customHeight="1" thickTop="1">
      <c r="A329" s="111"/>
      <c r="B329" s="111"/>
      <c r="C329" s="111"/>
      <c r="D329" s="111"/>
      <c r="E329" s="111"/>
      <c r="F329" s="111"/>
      <c r="G329" s="111"/>
      <c r="H329" s="111"/>
      <c r="I329" s="111"/>
      <c r="J329" s="111"/>
    </row>
    <row r="330" spans="1:10" ht="38.25" customHeight="1">
      <c r="A330" s="95" t="s">
        <v>2766</v>
      </c>
      <c r="B330" s="96" t="s">
        <v>2</v>
      </c>
      <c r="C330" s="95" t="s">
        <v>3</v>
      </c>
      <c r="D330" s="95" t="s">
        <v>4</v>
      </c>
      <c r="E330" s="703" t="s">
        <v>47</v>
      </c>
      <c r="F330" s="703"/>
      <c r="G330" s="97" t="s">
        <v>5</v>
      </c>
      <c r="H330" s="96" t="s">
        <v>6</v>
      </c>
      <c r="I330" s="96" t="s">
        <v>7</v>
      </c>
      <c r="J330" s="96" t="s">
        <v>8</v>
      </c>
    </row>
    <row r="331" spans="1:10" ht="25.5" customHeight="1">
      <c r="A331" s="88" t="s">
        <v>49</v>
      </c>
      <c r="B331" s="465" t="s">
        <v>3083</v>
      </c>
      <c r="C331" s="369" t="s">
        <v>10</v>
      </c>
      <c r="D331" s="494" t="s">
        <v>3077</v>
      </c>
      <c r="E331" s="715" t="s">
        <v>596</v>
      </c>
      <c r="F331" s="715"/>
      <c r="G331" s="502" t="s">
        <v>18</v>
      </c>
      <c r="H331" s="503">
        <v>1</v>
      </c>
      <c r="I331" s="496"/>
      <c r="J331" s="496">
        <f>TRUNC(SUM(J332:J337),2)</f>
        <v>150.59</v>
      </c>
    </row>
    <row r="332" spans="1:10" ht="14.25" customHeight="1">
      <c r="A332" s="99" t="s">
        <v>50</v>
      </c>
      <c r="B332" s="100">
        <v>93282</v>
      </c>
      <c r="C332" s="99" t="s">
        <v>13</v>
      </c>
      <c r="D332" s="99" t="s">
        <v>3078</v>
      </c>
      <c r="E332" s="717" t="s">
        <v>585</v>
      </c>
      <c r="F332" s="717"/>
      <c r="G332" s="101" t="s">
        <v>63</v>
      </c>
      <c r="H332" s="102">
        <v>1.1999999999999999E-3</v>
      </c>
      <c r="I332" s="103">
        <v>25.69</v>
      </c>
      <c r="J332" s="103">
        <f>TRUNC(I332*H332,2)</f>
        <v>0.03</v>
      </c>
    </row>
    <row r="333" spans="1:10" ht="25.5" customHeight="1">
      <c r="A333" s="99" t="s">
        <v>50</v>
      </c>
      <c r="B333" s="100">
        <v>93284</v>
      </c>
      <c r="C333" s="99" t="s">
        <v>13</v>
      </c>
      <c r="D333" s="99" t="s">
        <v>102</v>
      </c>
      <c r="E333" s="717" t="s">
        <v>288</v>
      </c>
      <c r="F333" s="717"/>
      <c r="G333" s="101" t="s">
        <v>64</v>
      </c>
      <c r="H333" s="102">
        <v>8.9999999999999998E-4</v>
      </c>
      <c r="I333" s="103">
        <v>26.8</v>
      </c>
      <c r="J333" s="103">
        <f t="shared" ref="J333:J335" si="5">TRUNC(I333*H333,2)</f>
        <v>0.02</v>
      </c>
    </row>
    <row r="334" spans="1:10" ht="25.5" customHeight="1">
      <c r="A334" s="99" t="s">
        <v>50</v>
      </c>
      <c r="B334" s="100">
        <v>88316</v>
      </c>
      <c r="C334" s="99" t="s">
        <v>13</v>
      </c>
      <c r="D334" s="99" t="s">
        <v>62</v>
      </c>
      <c r="E334" s="717" t="s">
        <v>585</v>
      </c>
      <c r="F334" s="717"/>
      <c r="G334" s="101" t="s">
        <v>52</v>
      </c>
      <c r="H334" s="102">
        <v>6.2E-2</v>
      </c>
      <c r="I334" s="103">
        <v>24.68</v>
      </c>
      <c r="J334" s="103">
        <f t="shared" si="5"/>
        <v>1.53</v>
      </c>
    </row>
    <row r="335" spans="1:10" ht="26.4" customHeight="1">
      <c r="A335" s="99" t="s">
        <v>50</v>
      </c>
      <c r="B335" s="100">
        <v>88323</v>
      </c>
      <c r="C335" s="99" t="s">
        <v>13</v>
      </c>
      <c r="D335" s="99" t="s">
        <v>100</v>
      </c>
      <c r="E335" s="717" t="s">
        <v>288</v>
      </c>
      <c r="F335" s="717"/>
      <c r="G335" s="101" t="s">
        <v>52</v>
      </c>
      <c r="H335" s="102">
        <v>5.6000000000000001E-2</v>
      </c>
      <c r="I335" s="103">
        <v>29.59</v>
      </c>
      <c r="J335" s="103">
        <f t="shared" si="5"/>
        <v>1.65</v>
      </c>
    </row>
    <row r="336" spans="1:10" ht="14.4" customHeight="1">
      <c r="A336" s="104" t="s">
        <v>48</v>
      </c>
      <c r="B336" s="504" t="s">
        <v>3079</v>
      </c>
      <c r="C336" s="104" t="s">
        <v>13</v>
      </c>
      <c r="D336" s="104" t="s">
        <v>3080</v>
      </c>
      <c r="E336" s="716" t="s">
        <v>53</v>
      </c>
      <c r="F336" s="716"/>
      <c r="G336" s="106" t="s">
        <v>597</v>
      </c>
      <c r="H336" s="107">
        <v>4.1500000000000004</v>
      </c>
      <c r="I336" s="108">
        <v>1.69</v>
      </c>
      <c r="J336" s="108">
        <f>TRUNC(H336*I336,2)</f>
        <v>7.01</v>
      </c>
    </row>
    <row r="337" spans="1:10" ht="53.4" thickBot="1">
      <c r="A337" s="104" t="s">
        <v>48</v>
      </c>
      <c r="B337" s="504" t="s">
        <v>3081</v>
      </c>
      <c r="C337" s="104" t="s">
        <v>13</v>
      </c>
      <c r="D337" s="104" t="s">
        <v>3082</v>
      </c>
      <c r="E337" s="716" t="s">
        <v>53</v>
      </c>
      <c r="F337" s="716"/>
      <c r="G337" s="106" t="s">
        <v>708</v>
      </c>
      <c r="H337" s="107">
        <v>1.1459999999999999</v>
      </c>
      <c r="I337" s="108">
        <v>122.47</v>
      </c>
      <c r="J337" s="108">
        <f>TRUNC(H337*I337,2)</f>
        <v>140.35</v>
      </c>
    </row>
    <row r="338" spans="1:10" ht="25.5" customHeight="1" thickTop="1">
      <c r="A338" s="111"/>
      <c r="B338" s="111"/>
      <c r="C338" s="111"/>
      <c r="D338" s="111"/>
      <c r="E338" s="111"/>
      <c r="F338" s="111"/>
      <c r="G338" s="111"/>
      <c r="H338" s="111"/>
      <c r="I338" s="111"/>
      <c r="J338" s="111"/>
    </row>
    <row r="339" spans="1:10" ht="25.5" customHeight="1">
      <c r="A339" s="95" t="s">
        <v>2767</v>
      </c>
      <c r="B339" s="96" t="s">
        <v>2</v>
      </c>
      <c r="C339" s="95" t="s">
        <v>3</v>
      </c>
      <c r="D339" s="95" t="s">
        <v>4</v>
      </c>
      <c r="E339" s="703" t="s">
        <v>47</v>
      </c>
      <c r="F339" s="703"/>
      <c r="G339" s="97" t="s">
        <v>5</v>
      </c>
      <c r="H339" s="96" t="s">
        <v>6</v>
      </c>
      <c r="I339" s="96" t="s">
        <v>7</v>
      </c>
      <c r="J339" s="96" t="s">
        <v>8</v>
      </c>
    </row>
    <row r="340" spans="1:10" ht="25.5" customHeight="1">
      <c r="A340" s="88" t="s">
        <v>49</v>
      </c>
      <c r="B340" s="90" t="s">
        <v>1562</v>
      </c>
      <c r="C340" s="88" t="s">
        <v>13</v>
      </c>
      <c r="D340" s="88" t="s">
        <v>1830</v>
      </c>
      <c r="E340" s="726" t="s">
        <v>909</v>
      </c>
      <c r="F340" s="726"/>
      <c r="G340" s="89" t="s">
        <v>14</v>
      </c>
      <c r="H340" s="98">
        <v>1</v>
      </c>
      <c r="I340" s="91">
        <v>857.82</v>
      </c>
      <c r="J340" s="91">
        <v>857.82</v>
      </c>
    </row>
    <row r="341" spans="1:10" ht="25.5" customHeight="1">
      <c r="A341" s="99" t="s">
        <v>50</v>
      </c>
      <c r="B341" s="100" t="s">
        <v>1680</v>
      </c>
      <c r="C341" s="99" t="s">
        <v>13</v>
      </c>
      <c r="D341" s="99" t="s">
        <v>1681</v>
      </c>
      <c r="E341" s="717" t="s">
        <v>909</v>
      </c>
      <c r="F341" s="717"/>
      <c r="G341" s="101" t="s">
        <v>14</v>
      </c>
      <c r="H341" s="102">
        <v>1</v>
      </c>
      <c r="I341" s="103">
        <v>200.01</v>
      </c>
      <c r="J341" s="103">
        <v>200.01</v>
      </c>
    </row>
    <row r="342" spans="1:10" ht="25.5" customHeight="1">
      <c r="A342" s="99" t="s">
        <v>50</v>
      </c>
      <c r="B342" s="100" t="s">
        <v>61</v>
      </c>
      <c r="C342" s="99" t="s">
        <v>13</v>
      </c>
      <c r="D342" s="99" t="s">
        <v>62</v>
      </c>
      <c r="E342" s="717" t="s">
        <v>585</v>
      </c>
      <c r="F342" s="717"/>
      <c r="G342" s="101" t="s">
        <v>52</v>
      </c>
      <c r="H342" s="102">
        <v>0.43259999999999998</v>
      </c>
      <c r="I342" s="103">
        <v>24.68</v>
      </c>
      <c r="J342" s="103">
        <v>10.67</v>
      </c>
    </row>
    <row r="343" spans="1:10" ht="25.5" customHeight="1">
      <c r="A343" s="99" t="s">
        <v>50</v>
      </c>
      <c r="B343" s="100" t="s">
        <v>443</v>
      </c>
      <c r="C343" s="99" t="s">
        <v>13</v>
      </c>
      <c r="D343" s="99" t="s">
        <v>910</v>
      </c>
      <c r="E343" s="717" t="s">
        <v>585</v>
      </c>
      <c r="F343" s="717"/>
      <c r="G343" s="101" t="s">
        <v>52</v>
      </c>
      <c r="H343" s="102">
        <v>1.5575000000000001</v>
      </c>
      <c r="I343" s="103">
        <v>26.98</v>
      </c>
      <c r="J343" s="103">
        <v>42.02</v>
      </c>
    </row>
    <row r="344" spans="1:10" ht="26.4" customHeight="1">
      <c r="A344" s="104" t="s">
        <v>48</v>
      </c>
      <c r="B344" s="105" t="s">
        <v>1148</v>
      </c>
      <c r="C344" s="104" t="s">
        <v>13</v>
      </c>
      <c r="D344" s="104" t="s">
        <v>912</v>
      </c>
      <c r="E344" s="716" t="s">
        <v>53</v>
      </c>
      <c r="F344" s="716"/>
      <c r="G344" s="106" t="s">
        <v>15</v>
      </c>
      <c r="H344" s="107">
        <v>0.23400000000000001</v>
      </c>
      <c r="I344" s="108">
        <v>37.9</v>
      </c>
      <c r="J344" s="108">
        <v>8.8686000000000007</v>
      </c>
    </row>
    <row r="345" spans="1:10" ht="26.4" customHeight="1">
      <c r="A345" s="104" t="s">
        <v>48</v>
      </c>
      <c r="B345" s="105" t="s">
        <v>1147</v>
      </c>
      <c r="C345" s="104" t="s">
        <v>13</v>
      </c>
      <c r="D345" s="104" t="s">
        <v>911</v>
      </c>
      <c r="E345" s="716" t="s">
        <v>53</v>
      </c>
      <c r="F345" s="716"/>
      <c r="G345" s="106" t="s">
        <v>15</v>
      </c>
      <c r="H345" s="107">
        <v>55.6455822</v>
      </c>
      <c r="I345" s="108">
        <v>8.4499999999999993</v>
      </c>
      <c r="J345" s="108">
        <v>470.20516959999998</v>
      </c>
    </row>
    <row r="346" spans="1:10" ht="38.25" customHeight="1" thickBot="1">
      <c r="A346" s="104" t="s">
        <v>48</v>
      </c>
      <c r="B346" s="105" t="s">
        <v>594</v>
      </c>
      <c r="C346" s="104" t="s">
        <v>13</v>
      </c>
      <c r="D346" s="104" t="s">
        <v>595</v>
      </c>
      <c r="E346" s="716" t="s">
        <v>53</v>
      </c>
      <c r="F346" s="716"/>
      <c r="G346" s="106" t="s">
        <v>15</v>
      </c>
      <c r="H346" s="107">
        <v>15.718473400000001</v>
      </c>
      <c r="I346" s="108">
        <v>8.02</v>
      </c>
      <c r="J346" s="108">
        <v>126.0621567</v>
      </c>
    </row>
    <row r="347" spans="1:10" ht="25.5" customHeight="1" thickTop="1">
      <c r="A347" s="111"/>
      <c r="B347" s="111"/>
      <c r="C347" s="111"/>
      <c r="D347" s="111"/>
      <c r="E347" s="111"/>
      <c r="F347" s="111"/>
      <c r="G347" s="111"/>
      <c r="H347" s="111"/>
      <c r="I347" s="111"/>
      <c r="J347" s="111"/>
    </row>
    <row r="348" spans="1:10" ht="25.5" customHeight="1">
      <c r="A348" s="95" t="s">
        <v>2768</v>
      </c>
      <c r="B348" s="96" t="s">
        <v>2</v>
      </c>
      <c r="C348" s="95" t="s">
        <v>3</v>
      </c>
      <c r="D348" s="95" t="s">
        <v>4</v>
      </c>
      <c r="E348" s="703" t="s">
        <v>47</v>
      </c>
      <c r="F348" s="703"/>
      <c r="G348" s="97" t="s">
        <v>5</v>
      </c>
      <c r="H348" s="96" t="s">
        <v>6</v>
      </c>
      <c r="I348" s="96" t="s">
        <v>7</v>
      </c>
      <c r="J348" s="96" t="s">
        <v>8</v>
      </c>
    </row>
    <row r="349" spans="1:10" ht="25.5" customHeight="1">
      <c r="A349" s="88" t="s">
        <v>49</v>
      </c>
      <c r="B349" s="90" t="s">
        <v>1564</v>
      </c>
      <c r="C349" s="88" t="s">
        <v>13</v>
      </c>
      <c r="D349" s="88" t="s">
        <v>1831</v>
      </c>
      <c r="E349" s="726" t="s">
        <v>909</v>
      </c>
      <c r="F349" s="726"/>
      <c r="G349" s="89" t="s">
        <v>14</v>
      </c>
      <c r="H349" s="98">
        <v>1</v>
      </c>
      <c r="I349" s="91">
        <v>1132.6199999999999</v>
      </c>
      <c r="J349" s="91">
        <v>1132.6199999999999</v>
      </c>
    </row>
    <row r="350" spans="1:10" ht="13.95" customHeight="1">
      <c r="A350" s="99" t="s">
        <v>50</v>
      </c>
      <c r="B350" s="100" t="s">
        <v>443</v>
      </c>
      <c r="C350" s="99" t="s">
        <v>13</v>
      </c>
      <c r="D350" s="99" t="s">
        <v>910</v>
      </c>
      <c r="E350" s="717" t="s">
        <v>585</v>
      </c>
      <c r="F350" s="717"/>
      <c r="G350" s="101" t="s">
        <v>52</v>
      </c>
      <c r="H350" s="102">
        <v>2.3361999999999998</v>
      </c>
      <c r="I350" s="103">
        <v>26.98</v>
      </c>
      <c r="J350" s="103">
        <v>63.03</v>
      </c>
    </row>
    <row r="351" spans="1:10" ht="25.5" customHeight="1">
      <c r="A351" s="99" t="s">
        <v>50</v>
      </c>
      <c r="B351" s="100" t="s">
        <v>61</v>
      </c>
      <c r="C351" s="99" t="s">
        <v>13</v>
      </c>
      <c r="D351" s="99" t="s">
        <v>62</v>
      </c>
      <c r="E351" s="717" t="s">
        <v>585</v>
      </c>
      <c r="F351" s="717"/>
      <c r="G351" s="101" t="s">
        <v>52</v>
      </c>
      <c r="H351" s="102">
        <v>0.64900000000000002</v>
      </c>
      <c r="I351" s="103">
        <v>24.68</v>
      </c>
      <c r="J351" s="103">
        <v>16.010000000000002</v>
      </c>
    </row>
    <row r="352" spans="1:10" ht="25.5" customHeight="1">
      <c r="A352" s="99" t="s">
        <v>50</v>
      </c>
      <c r="B352" s="100" t="s">
        <v>1682</v>
      </c>
      <c r="C352" s="99" t="s">
        <v>13</v>
      </c>
      <c r="D352" s="99" t="s">
        <v>1683</v>
      </c>
      <c r="E352" s="717" t="s">
        <v>909</v>
      </c>
      <c r="F352" s="717"/>
      <c r="G352" s="101" t="s">
        <v>14</v>
      </c>
      <c r="H352" s="102">
        <v>1</v>
      </c>
      <c r="I352" s="103">
        <v>277.47000000000003</v>
      </c>
      <c r="J352" s="103">
        <v>277.47000000000003</v>
      </c>
    </row>
    <row r="353" spans="1:10" ht="25.5" customHeight="1">
      <c r="A353" s="104" t="s">
        <v>48</v>
      </c>
      <c r="B353" s="105" t="s">
        <v>1148</v>
      </c>
      <c r="C353" s="104" t="s">
        <v>13</v>
      </c>
      <c r="D353" s="104" t="s">
        <v>912</v>
      </c>
      <c r="E353" s="716" t="s">
        <v>53</v>
      </c>
      <c r="F353" s="716"/>
      <c r="G353" s="106" t="s">
        <v>15</v>
      </c>
      <c r="H353" s="107">
        <v>0.378</v>
      </c>
      <c r="I353" s="108">
        <v>37.9</v>
      </c>
      <c r="J353" s="108">
        <v>14.3262</v>
      </c>
    </row>
    <row r="354" spans="1:10" ht="25.5" customHeight="1">
      <c r="A354" s="104" t="s">
        <v>48</v>
      </c>
      <c r="B354" s="105" t="s">
        <v>594</v>
      </c>
      <c r="C354" s="104" t="s">
        <v>13</v>
      </c>
      <c r="D354" s="104" t="s">
        <v>595</v>
      </c>
      <c r="E354" s="716" t="s">
        <v>53</v>
      </c>
      <c r="F354" s="716"/>
      <c r="G354" s="106" t="s">
        <v>15</v>
      </c>
      <c r="H354" s="107">
        <v>24.7028584</v>
      </c>
      <c r="I354" s="108">
        <v>8.02</v>
      </c>
      <c r="J354" s="108">
        <v>198.11692439999999</v>
      </c>
    </row>
    <row r="355" spans="1:10" ht="25.5" customHeight="1" thickBot="1">
      <c r="A355" s="104" t="s">
        <v>48</v>
      </c>
      <c r="B355" s="105" t="s">
        <v>1147</v>
      </c>
      <c r="C355" s="104" t="s">
        <v>13</v>
      </c>
      <c r="D355" s="104" t="s">
        <v>911</v>
      </c>
      <c r="E355" s="716" t="s">
        <v>53</v>
      </c>
      <c r="F355" s="716"/>
      <c r="G355" s="106" t="s">
        <v>15</v>
      </c>
      <c r="H355" s="107">
        <v>66.708322199999998</v>
      </c>
      <c r="I355" s="108">
        <v>8.4499999999999993</v>
      </c>
      <c r="J355" s="108">
        <v>563.68532259999995</v>
      </c>
    </row>
    <row r="356" spans="1:10" ht="38.25" customHeight="1" thickTop="1">
      <c r="A356" s="111"/>
      <c r="B356" s="111"/>
      <c r="C356" s="111"/>
      <c r="D356" s="111"/>
      <c r="E356" s="111"/>
      <c r="F356" s="111"/>
      <c r="G356" s="111"/>
      <c r="H356" s="111"/>
      <c r="I356" s="111"/>
      <c r="J356" s="111"/>
    </row>
    <row r="357" spans="1:10" ht="38.25" customHeight="1">
      <c r="A357" s="95" t="s">
        <v>2769</v>
      </c>
      <c r="B357" s="96" t="s">
        <v>2</v>
      </c>
      <c r="C357" s="95" t="s">
        <v>3</v>
      </c>
      <c r="D357" s="95" t="s">
        <v>4</v>
      </c>
      <c r="E357" s="703" t="s">
        <v>47</v>
      </c>
      <c r="F357" s="703"/>
      <c r="G357" s="97" t="s">
        <v>5</v>
      </c>
      <c r="H357" s="96" t="s">
        <v>6</v>
      </c>
      <c r="I357" s="96" t="s">
        <v>7</v>
      </c>
      <c r="J357" s="96" t="s">
        <v>8</v>
      </c>
    </row>
    <row r="358" spans="1:10" ht="25.5" customHeight="1">
      <c r="A358" s="88" t="s">
        <v>49</v>
      </c>
      <c r="B358" s="90" t="s">
        <v>1566</v>
      </c>
      <c r="C358" s="88" t="s">
        <v>13</v>
      </c>
      <c r="D358" s="88" t="s">
        <v>1832</v>
      </c>
      <c r="E358" s="726" t="s">
        <v>909</v>
      </c>
      <c r="F358" s="726"/>
      <c r="G358" s="89" t="s">
        <v>14</v>
      </c>
      <c r="H358" s="98">
        <v>1</v>
      </c>
      <c r="I358" s="91">
        <v>649.57000000000005</v>
      </c>
      <c r="J358" s="91">
        <v>649.57000000000005</v>
      </c>
    </row>
    <row r="359" spans="1:10" ht="14.25" customHeight="1">
      <c r="A359" s="99" t="s">
        <v>50</v>
      </c>
      <c r="B359" s="100" t="s">
        <v>1680</v>
      </c>
      <c r="C359" s="99" t="s">
        <v>13</v>
      </c>
      <c r="D359" s="99" t="s">
        <v>1681</v>
      </c>
      <c r="E359" s="717" t="s">
        <v>909</v>
      </c>
      <c r="F359" s="717"/>
      <c r="G359" s="101" t="s">
        <v>14</v>
      </c>
      <c r="H359" s="102">
        <v>1</v>
      </c>
      <c r="I359" s="103">
        <v>200.01</v>
      </c>
      <c r="J359" s="103">
        <v>200.01</v>
      </c>
    </row>
    <row r="360" spans="1:10" ht="14.25" customHeight="1">
      <c r="A360" s="99" t="s">
        <v>50</v>
      </c>
      <c r="B360" s="100" t="s">
        <v>61</v>
      </c>
      <c r="C360" s="99" t="s">
        <v>13</v>
      </c>
      <c r="D360" s="99" t="s">
        <v>62</v>
      </c>
      <c r="E360" s="717" t="s">
        <v>585</v>
      </c>
      <c r="F360" s="717"/>
      <c r="G360" s="101" t="s">
        <v>52</v>
      </c>
      <c r="H360" s="102">
        <v>0.43259999999999998</v>
      </c>
      <c r="I360" s="103">
        <v>24.68</v>
      </c>
      <c r="J360" s="103">
        <v>10.67</v>
      </c>
    </row>
    <row r="361" spans="1:10" ht="14.25" customHeight="1">
      <c r="A361" s="99" t="s">
        <v>50</v>
      </c>
      <c r="B361" s="100" t="s">
        <v>443</v>
      </c>
      <c r="C361" s="99" t="s">
        <v>13</v>
      </c>
      <c r="D361" s="99" t="s">
        <v>910</v>
      </c>
      <c r="E361" s="717" t="s">
        <v>585</v>
      </c>
      <c r="F361" s="717"/>
      <c r="G361" s="101" t="s">
        <v>52</v>
      </c>
      <c r="H361" s="102">
        <v>1.5575000000000001</v>
      </c>
      <c r="I361" s="103">
        <v>26.98</v>
      </c>
      <c r="J361" s="103">
        <v>42.02</v>
      </c>
    </row>
    <row r="362" spans="1:10" ht="14.25" customHeight="1">
      <c r="A362" s="104" t="s">
        <v>48</v>
      </c>
      <c r="B362" s="105" t="s">
        <v>1147</v>
      </c>
      <c r="C362" s="104" t="s">
        <v>13</v>
      </c>
      <c r="D362" s="104" t="s">
        <v>911</v>
      </c>
      <c r="E362" s="716" t="s">
        <v>53</v>
      </c>
      <c r="F362" s="716"/>
      <c r="G362" s="106" t="s">
        <v>15</v>
      </c>
      <c r="H362" s="107">
        <v>33.918360800000002</v>
      </c>
      <c r="I362" s="108">
        <v>8.4499999999999993</v>
      </c>
      <c r="J362" s="108">
        <v>286.61014879999999</v>
      </c>
    </row>
    <row r="363" spans="1:10" ht="14.25" customHeight="1">
      <c r="A363" s="104" t="s">
        <v>48</v>
      </c>
      <c r="B363" s="105" t="s">
        <v>594</v>
      </c>
      <c r="C363" s="104" t="s">
        <v>13</v>
      </c>
      <c r="D363" s="104" t="s">
        <v>595</v>
      </c>
      <c r="E363" s="716" t="s">
        <v>53</v>
      </c>
      <c r="F363" s="716"/>
      <c r="G363" s="106" t="s">
        <v>15</v>
      </c>
      <c r="H363" s="107">
        <v>12.643817200000001</v>
      </c>
      <c r="I363" s="108">
        <v>8.02</v>
      </c>
      <c r="J363" s="108">
        <v>101.4034139</v>
      </c>
    </row>
    <row r="364" spans="1:10" ht="14.25" customHeight="1" thickBot="1">
      <c r="A364" s="104" t="s">
        <v>48</v>
      </c>
      <c r="B364" s="105" t="s">
        <v>1148</v>
      </c>
      <c r="C364" s="104" t="s">
        <v>13</v>
      </c>
      <c r="D364" s="104" t="s">
        <v>912</v>
      </c>
      <c r="E364" s="716" t="s">
        <v>53</v>
      </c>
      <c r="F364" s="716"/>
      <c r="G364" s="106" t="s">
        <v>15</v>
      </c>
      <c r="H364" s="107">
        <v>0.23400000000000001</v>
      </c>
      <c r="I364" s="108">
        <v>37.9</v>
      </c>
      <c r="J364" s="108">
        <v>8.8686000000000007</v>
      </c>
    </row>
    <row r="365" spans="1:10" ht="25.5" customHeight="1" thickTop="1">
      <c r="A365" s="111"/>
      <c r="B365" s="111"/>
      <c r="C365" s="111"/>
      <c r="D365" s="111"/>
      <c r="E365" s="111"/>
      <c r="F365" s="111"/>
      <c r="G365" s="111"/>
      <c r="H365" s="111"/>
      <c r="I365" s="111"/>
      <c r="J365" s="111"/>
    </row>
    <row r="366" spans="1:10" ht="25.5" customHeight="1">
      <c r="A366" s="95" t="s">
        <v>2770</v>
      </c>
      <c r="B366" s="96" t="s">
        <v>2</v>
      </c>
      <c r="C366" s="95" t="s">
        <v>3</v>
      </c>
      <c r="D366" s="95" t="s">
        <v>4</v>
      </c>
      <c r="E366" s="703" t="s">
        <v>47</v>
      </c>
      <c r="F366" s="703"/>
      <c r="G366" s="97" t="s">
        <v>5</v>
      </c>
      <c r="H366" s="96" t="s">
        <v>6</v>
      </c>
      <c r="I366" s="96" t="s">
        <v>7</v>
      </c>
      <c r="J366" s="96" t="s">
        <v>8</v>
      </c>
    </row>
    <row r="367" spans="1:10" ht="25.5" customHeight="1">
      <c r="A367" s="88" t="s">
        <v>49</v>
      </c>
      <c r="B367" s="90" t="s">
        <v>1149</v>
      </c>
      <c r="C367" s="88" t="s">
        <v>13</v>
      </c>
      <c r="D367" s="88" t="s">
        <v>1833</v>
      </c>
      <c r="E367" s="726" t="s">
        <v>909</v>
      </c>
      <c r="F367" s="726"/>
      <c r="G367" s="89" t="s">
        <v>15</v>
      </c>
      <c r="H367" s="98">
        <v>1</v>
      </c>
      <c r="I367" s="91">
        <v>11.4</v>
      </c>
      <c r="J367" s="91">
        <v>11.4</v>
      </c>
    </row>
    <row r="368" spans="1:10" ht="25.5" customHeight="1">
      <c r="A368" s="99" t="s">
        <v>50</v>
      </c>
      <c r="B368" s="100" t="s">
        <v>61</v>
      </c>
      <c r="C368" s="99" t="s">
        <v>13</v>
      </c>
      <c r="D368" s="99" t="s">
        <v>62</v>
      </c>
      <c r="E368" s="717" t="s">
        <v>585</v>
      </c>
      <c r="F368" s="717"/>
      <c r="G368" s="101" t="s">
        <v>52</v>
      </c>
      <c r="H368" s="102">
        <v>3.12693E-2</v>
      </c>
      <c r="I368" s="103">
        <v>24.68</v>
      </c>
      <c r="J368" s="103">
        <v>0.77</v>
      </c>
    </row>
    <row r="369" spans="1:10" ht="14.25" customHeight="1">
      <c r="A369" s="99" t="s">
        <v>50</v>
      </c>
      <c r="B369" s="100" t="s">
        <v>448</v>
      </c>
      <c r="C369" s="99" t="s">
        <v>13</v>
      </c>
      <c r="D369" s="99" t="s">
        <v>101</v>
      </c>
      <c r="E369" s="717" t="s">
        <v>288</v>
      </c>
      <c r="F369" s="717"/>
      <c r="G369" s="101" t="s">
        <v>63</v>
      </c>
      <c r="H369" s="102">
        <v>3.2000000000000002E-3</v>
      </c>
      <c r="I369" s="103">
        <v>25.69</v>
      </c>
      <c r="J369" s="103">
        <v>0.08</v>
      </c>
    </row>
    <row r="370" spans="1:10" ht="25.5" customHeight="1">
      <c r="A370" s="99" t="s">
        <v>50</v>
      </c>
      <c r="B370" s="100" t="s">
        <v>443</v>
      </c>
      <c r="C370" s="99" t="s">
        <v>13</v>
      </c>
      <c r="D370" s="99" t="s">
        <v>910</v>
      </c>
      <c r="E370" s="717" t="s">
        <v>585</v>
      </c>
      <c r="F370" s="717"/>
      <c r="G370" s="101" t="s">
        <v>52</v>
      </c>
      <c r="H370" s="102">
        <v>5.8299999999999998E-2</v>
      </c>
      <c r="I370" s="103">
        <v>26.98</v>
      </c>
      <c r="J370" s="103">
        <v>1.57</v>
      </c>
    </row>
    <row r="371" spans="1:10" ht="25.5" customHeight="1">
      <c r="A371" s="99" t="s">
        <v>50</v>
      </c>
      <c r="B371" s="100" t="s">
        <v>449</v>
      </c>
      <c r="C371" s="99" t="s">
        <v>13</v>
      </c>
      <c r="D371" s="99" t="s">
        <v>102</v>
      </c>
      <c r="E371" s="717" t="s">
        <v>288</v>
      </c>
      <c r="F371" s="717"/>
      <c r="G371" s="101" t="s">
        <v>64</v>
      </c>
      <c r="H371" s="102">
        <v>1.6000000000000001E-3</v>
      </c>
      <c r="I371" s="103">
        <v>26.8</v>
      </c>
      <c r="J371" s="103">
        <v>0.04</v>
      </c>
    </row>
    <row r="372" spans="1:10" ht="38.25" customHeight="1">
      <c r="A372" s="104" t="s">
        <v>48</v>
      </c>
      <c r="B372" s="105" t="s">
        <v>1150</v>
      </c>
      <c r="C372" s="104" t="s">
        <v>13</v>
      </c>
      <c r="D372" s="104" t="s">
        <v>913</v>
      </c>
      <c r="E372" s="716" t="s">
        <v>53</v>
      </c>
      <c r="F372" s="716"/>
      <c r="G372" s="106" t="s">
        <v>128</v>
      </c>
      <c r="H372" s="107">
        <v>1.6155E-3</v>
      </c>
      <c r="I372" s="108">
        <v>175.64</v>
      </c>
      <c r="J372" s="108">
        <v>0.28374640000000001</v>
      </c>
    </row>
    <row r="373" spans="1:10" ht="25.5" customHeight="1" thickBot="1">
      <c r="A373" s="104" t="s">
        <v>48</v>
      </c>
      <c r="B373" s="105" t="s">
        <v>1151</v>
      </c>
      <c r="C373" s="104" t="s">
        <v>13</v>
      </c>
      <c r="D373" s="104" t="s">
        <v>914</v>
      </c>
      <c r="E373" s="716" t="s">
        <v>53</v>
      </c>
      <c r="F373" s="716"/>
      <c r="G373" s="106" t="s">
        <v>15</v>
      </c>
      <c r="H373" s="107">
        <v>1</v>
      </c>
      <c r="I373" s="108">
        <v>8.66</v>
      </c>
      <c r="J373" s="108">
        <v>8.66</v>
      </c>
    </row>
    <row r="374" spans="1:10" ht="38.25" customHeight="1" thickTop="1">
      <c r="A374" s="111"/>
      <c r="B374" s="111"/>
      <c r="C374" s="111"/>
      <c r="D374" s="111"/>
      <c r="E374" s="111"/>
      <c r="F374" s="111"/>
      <c r="G374" s="111"/>
      <c r="H374" s="111"/>
      <c r="I374" s="111"/>
      <c r="J374" s="111"/>
    </row>
    <row r="375" spans="1:10" ht="25.5" customHeight="1">
      <c r="A375" s="95" t="s">
        <v>2772</v>
      </c>
      <c r="B375" s="96" t="s">
        <v>2</v>
      </c>
      <c r="C375" s="95" t="s">
        <v>3</v>
      </c>
      <c r="D375" s="95" t="s">
        <v>4</v>
      </c>
      <c r="E375" s="703" t="s">
        <v>47</v>
      </c>
      <c r="F375" s="703"/>
      <c r="G375" s="97" t="s">
        <v>5</v>
      </c>
      <c r="H375" s="96" t="s">
        <v>6</v>
      </c>
      <c r="I375" s="96" t="s">
        <v>7</v>
      </c>
      <c r="J375" s="96" t="s">
        <v>8</v>
      </c>
    </row>
    <row r="376" spans="1:10" ht="26.4" customHeight="1">
      <c r="A376" s="88" t="s">
        <v>49</v>
      </c>
      <c r="B376" s="485">
        <v>94228</v>
      </c>
      <c r="C376" s="485" t="s">
        <v>13</v>
      </c>
      <c r="D376" s="488" t="s">
        <v>3096</v>
      </c>
      <c r="E376" s="726" t="s">
        <v>596</v>
      </c>
      <c r="F376" s="726"/>
      <c r="G376" s="89" t="s">
        <v>16</v>
      </c>
      <c r="H376" s="98">
        <v>1</v>
      </c>
      <c r="I376" s="91">
        <v>65.53</v>
      </c>
      <c r="J376" s="497">
        <f>TRUNC(SUM(J377:J385),2)</f>
        <v>89.13</v>
      </c>
    </row>
    <row r="377" spans="1:10" ht="26.4" customHeight="1">
      <c r="A377" s="99" t="s">
        <v>50</v>
      </c>
      <c r="B377" s="505" t="s">
        <v>3239</v>
      </c>
      <c r="C377" s="99" t="s">
        <v>13</v>
      </c>
      <c r="D377" s="505" t="s">
        <v>101</v>
      </c>
      <c r="E377" s="718" t="s">
        <v>288</v>
      </c>
      <c r="F377" s="719"/>
      <c r="G377" s="435" t="s">
        <v>63</v>
      </c>
      <c r="H377" s="436" t="s">
        <v>3247</v>
      </c>
      <c r="I377" s="436" t="s">
        <v>3255</v>
      </c>
      <c r="J377" s="414">
        <f>TRUNC(I377*H377,2)</f>
        <v>0.47</v>
      </c>
    </row>
    <row r="378" spans="1:10" ht="25.5" customHeight="1">
      <c r="A378" s="99" t="s">
        <v>50</v>
      </c>
      <c r="B378" s="505" t="s">
        <v>3240</v>
      </c>
      <c r="C378" s="99" t="s">
        <v>13</v>
      </c>
      <c r="D378" s="505" t="s">
        <v>102</v>
      </c>
      <c r="E378" s="718" t="s">
        <v>288</v>
      </c>
      <c r="F378" s="719"/>
      <c r="G378" s="435" t="s">
        <v>64</v>
      </c>
      <c r="H378" s="436" t="s">
        <v>3248</v>
      </c>
      <c r="I378" s="436" t="s">
        <v>3256</v>
      </c>
      <c r="J378" s="414">
        <f t="shared" ref="J378:J385" si="6">TRUNC(I378*H378,2)</f>
        <v>0.35</v>
      </c>
    </row>
    <row r="379" spans="1:10" ht="26.4" customHeight="1">
      <c r="A379" s="99" t="s">
        <v>50</v>
      </c>
      <c r="B379" s="505" t="s">
        <v>3204</v>
      </c>
      <c r="C379" s="99" t="s">
        <v>13</v>
      </c>
      <c r="D379" s="505" t="s">
        <v>62</v>
      </c>
      <c r="E379" s="718" t="s">
        <v>585</v>
      </c>
      <c r="F379" s="719"/>
      <c r="G379" s="435" t="s">
        <v>52</v>
      </c>
      <c r="H379" s="436" t="s">
        <v>3249</v>
      </c>
      <c r="I379" s="436" t="s">
        <v>3212</v>
      </c>
      <c r="J379" s="414">
        <f t="shared" si="6"/>
        <v>9.15</v>
      </c>
    </row>
    <row r="380" spans="1:10" ht="26.4" customHeight="1">
      <c r="A380" s="99" t="s">
        <v>50</v>
      </c>
      <c r="B380" s="505" t="s">
        <v>3241</v>
      </c>
      <c r="C380" s="99" t="s">
        <v>13</v>
      </c>
      <c r="D380" s="505" t="s">
        <v>100</v>
      </c>
      <c r="E380" s="718" t="s">
        <v>585</v>
      </c>
      <c r="F380" s="719"/>
      <c r="G380" s="435" t="s">
        <v>52</v>
      </c>
      <c r="H380" s="436" t="s">
        <v>3250</v>
      </c>
      <c r="I380" s="436" t="s">
        <v>3257</v>
      </c>
      <c r="J380" s="414">
        <f t="shared" si="6"/>
        <v>8.19</v>
      </c>
    </row>
    <row r="381" spans="1:10">
      <c r="A381" s="104" t="s">
        <v>48</v>
      </c>
      <c r="B381" s="430" t="s">
        <v>3242</v>
      </c>
      <c r="C381" s="104" t="s">
        <v>13</v>
      </c>
      <c r="D381" s="430" t="s">
        <v>3238</v>
      </c>
      <c r="E381" s="720" t="s">
        <v>53</v>
      </c>
      <c r="F381" s="721"/>
      <c r="G381" s="431" t="s">
        <v>16</v>
      </c>
      <c r="H381" s="432" t="s">
        <v>3251</v>
      </c>
      <c r="I381" s="432" t="s">
        <v>3258</v>
      </c>
      <c r="J381" s="414">
        <f t="shared" si="6"/>
        <v>50.72</v>
      </c>
    </row>
    <row r="382" spans="1:10" ht="25.5" customHeight="1">
      <c r="A382" s="104" t="s">
        <v>48</v>
      </c>
      <c r="B382" s="430" t="s">
        <v>3243</v>
      </c>
      <c r="C382" s="104" t="s">
        <v>13</v>
      </c>
      <c r="D382" s="430" t="s">
        <v>112</v>
      </c>
      <c r="E382" s="720" t="s">
        <v>53</v>
      </c>
      <c r="F382" s="721"/>
      <c r="G382" s="431" t="s">
        <v>15</v>
      </c>
      <c r="H382" s="432" t="s">
        <v>3252</v>
      </c>
      <c r="I382" s="432" t="s">
        <v>3259</v>
      </c>
      <c r="J382" s="414">
        <f t="shared" si="6"/>
        <v>0.25</v>
      </c>
    </row>
    <row r="383" spans="1:10" ht="14.25" customHeight="1">
      <c r="A383" s="104" t="s">
        <v>48</v>
      </c>
      <c r="B383" s="430" t="s">
        <v>3244</v>
      </c>
      <c r="C383" s="104" t="s">
        <v>13</v>
      </c>
      <c r="D383" s="430" t="s">
        <v>283</v>
      </c>
      <c r="E383" s="720" t="s">
        <v>53</v>
      </c>
      <c r="F383" s="721"/>
      <c r="G383" s="431" t="s">
        <v>15</v>
      </c>
      <c r="H383" s="432" t="s">
        <v>3253</v>
      </c>
      <c r="I383" s="432" t="s">
        <v>3260</v>
      </c>
      <c r="J383" s="414">
        <f t="shared" si="6"/>
        <v>0.16</v>
      </c>
    </row>
    <row r="384" spans="1:10" ht="25.5" customHeight="1">
      <c r="A384" s="104" t="s">
        <v>48</v>
      </c>
      <c r="B384" s="430" t="s">
        <v>3245</v>
      </c>
      <c r="C384" s="104" t="s">
        <v>13</v>
      </c>
      <c r="D384" s="430" t="s">
        <v>106</v>
      </c>
      <c r="E384" s="720" t="s">
        <v>53</v>
      </c>
      <c r="F384" s="721"/>
      <c r="G384" s="431" t="s">
        <v>107</v>
      </c>
      <c r="H384" s="432" t="s">
        <v>3254</v>
      </c>
      <c r="I384" s="432" t="s">
        <v>3261</v>
      </c>
      <c r="J384" s="414">
        <f t="shared" si="6"/>
        <v>3.25</v>
      </c>
    </row>
    <row r="385" spans="1:10" ht="25.5" customHeight="1" thickBot="1">
      <c r="A385" s="104" t="s">
        <v>48</v>
      </c>
      <c r="B385" s="430" t="s">
        <v>3246</v>
      </c>
      <c r="C385" s="104" t="s">
        <v>13</v>
      </c>
      <c r="D385" s="430" t="s">
        <v>109</v>
      </c>
      <c r="E385" s="720" t="s">
        <v>53</v>
      </c>
      <c r="F385" s="721"/>
      <c r="G385" s="431" t="s">
        <v>15</v>
      </c>
      <c r="H385" s="432" t="s">
        <v>2462</v>
      </c>
      <c r="I385" s="432" t="s">
        <v>3262</v>
      </c>
      <c r="J385" s="414">
        <f t="shared" si="6"/>
        <v>16.59</v>
      </c>
    </row>
    <row r="386" spans="1:10" ht="26.4" customHeight="1" thickTop="1">
      <c r="A386" s="111"/>
      <c r="B386" s="111"/>
      <c r="C386" s="111"/>
      <c r="D386" s="111"/>
      <c r="E386" s="111"/>
      <c r="F386" s="111"/>
      <c r="G386" s="111"/>
      <c r="H386" s="111"/>
      <c r="I386" s="111"/>
      <c r="J386" s="111"/>
    </row>
    <row r="387" spans="1:10" ht="13.8">
      <c r="A387" s="95" t="s">
        <v>2773</v>
      </c>
      <c r="B387" s="96" t="s">
        <v>2</v>
      </c>
      <c r="C387" s="95" t="s">
        <v>3</v>
      </c>
      <c r="D387" s="95" t="s">
        <v>4</v>
      </c>
      <c r="E387" s="703" t="s">
        <v>47</v>
      </c>
      <c r="F387" s="703"/>
      <c r="G387" s="97" t="s">
        <v>5</v>
      </c>
      <c r="H387" s="96" t="s">
        <v>6</v>
      </c>
      <c r="I387" s="96" t="s">
        <v>7</v>
      </c>
      <c r="J387" s="96" t="s">
        <v>8</v>
      </c>
    </row>
    <row r="388" spans="1:10" ht="26.4">
      <c r="A388" s="88" t="s">
        <v>49</v>
      </c>
      <c r="B388" s="90" t="s">
        <v>1152</v>
      </c>
      <c r="C388" s="88" t="s">
        <v>13</v>
      </c>
      <c r="D388" s="88" t="s">
        <v>753</v>
      </c>
      <c r="E388" s="726" t="s">
        <v>596</v>
      </c>
      <c r="F388" s="726"/>
      <c r="G388" s="89" t="s">
        <v>16</v>
      </c>
      <c r="H388" s="98">
        <v>1</v>
      </c>
      <c r="I388" s="91">
        <v>53.82</v>
      </c>
      <c r="J388" s="91">
        <v>53.82</v>
      </c>
    </row>
    <row r="389" spans="1:10" ht="26.4" customHeight="1">
      <c r="A389" s="99" t="s">
        <v>50</v>
      </c>
      <c r="B389" s="100" t="s">
        <v>449</v>
      </c>
      <c r="C389" s="99" t="s">
        <v>13</v>
      </c>
      <c r="D389" s="99" t="s">
        <v>102</v>
      </c>
      <c r="E389" s="717" t="s">
        <v>288</v>
      </c>
      <c r="F389" s="717"/>
      <c r="G389" s="101" t="s">
        <v>64</v>
      </c>
      <c r="H389" s="102">
        <v>1.32E-2</v>
      </c>
      <c r="I389" s="103">
        <v>26.8</v>
      </c>
      <c r="J389" s="103">
        <v>0.35</v>
      </c>
    </row>
    <row r="390" spans="1:10" ht="38.25" customHeight="1">
      <c r="A390" s="99" t="s">
        <v>50</v>
      </c>
      <c r="B390" s="100" t="s">
        <v>61</v>
      </c>
      <c r="C390" s="99" t="s">
        <v>13</v>
      </c>
      <c r="D390" s="99" t="s">
        <v>62</v>
      </c>
      <c r="E390" s="717" t="s">
        <v>585</v>
      </c>
      <c r="F390" s="717"/>
      <c r="G390" s="101" t="s">
        <v>52</v>
      </c>
      <c r="H390" s="102">
        <v>0.20699999999999999</v>
      </c>
      <c r="I390" s="103">
        <v>24.68</v>
      </c>
      <c r="J390" s="103">
        <v>5.0999999999999996</v>
      </c>
    </row>
    <row r="391" spans="1:10" ht="25.5" customHeight="1">
      <c r="A391" s="99" t="s">
        <v>50</v>
      </c>
      <c r="B391" s="100" t="s">
        <v>448</v>
      </c>
      <c r="C391" s="99" t="s">
        <v>13</v>
      </c>
      <c r="D391" s="99" t="s">
        <v>101</v>
      </c>
      <c r="E391" s="717" t="s">
        <v>288</v>
      </c>
      <c r="F391" s="717"/>
      <c r="G391" s="101" t="s">
        <v>63</v>
      </c>
      <c r="H391" s="102">
        <v>1.83E-2</v>
      </c>
      <c r="I391" s="103">
        <v>25.69</v>
      </c>
      <c r="J391" s="103">
        <v>0.47</v>
      </c>
    </row>
    <row r="392" spans="1:10" ht="38.25" customHeight="1">
      <c r="A392" s="99" t="s">
        <v>50</v>
      </c>
      <c r="B392" s="100" t="s">
        <v>99</v>
      </c>
      <c r="C392" s="99" t="s">
        <v>13</v>
      </c>
      <c r="D392" s="99" t="s">
        <v>100</v>
      </c>
      <c r="E392" s="717" t="s">
        <v>585</v>
      </c>
      <c r="F392" s="717"/>
      <c r="G392" s="101" t="s">
        <v>52</v>
      </c>
      <c r="H392" s="102">
        <v>0.112</v>
      </c>
      <c r="I392" s="103">
        <v>29.59</v>
      </c>
      <c r="J392" s="103">
        <v>3.31</v>
      </c>
    </row>
    <row r="393" spans="1:10" ht="25.5" customHeight="1">
      <c r="A393" s="104" t="s">
        <v>48</v>
      </c>
      <c r="B393" s="105" t="s">
        <v>105</v>
      </c>
      <c r="C393" s="104" t="s">
        <v>13</v>
      </c>
      <c r="D393" s="104" t="s">
        <v>106</v>
      </c>
      <c r="E393" s="716" t="s">
        <v>53</v>
      </c>
      <c r="F393" s="716"/>
      <c r="G393" s="106" t="s">
        <v>107</v>
      </c>
      <c r="H393" s="107">
        <v>0.19800000000000001</v>
      </c>
      <c r="I393" s="108">
        <v>40.24</v>
      </c>
      <c r="J393" s="108">
        <v>7.9675200000000004</v>
      </c>
    </row>
    <row r="394" spans="1:10" ht="25.5" customHeight="1">
      <c r="A394" s="104" t="s">
        <v>48</v>
      </c>
      <c r="B394" s="105" t="s">
        <v>111</v>
      </c>
      <c r="C394" s="104" t="s">
        <v>13</v>
      </c>
      <c r="D394" s="104" t="s">
        <v>112</v>
      </c>
      <c r="E394" s="716" t="s">
        <v>53</v>
      </c>
      <c r="F394" s="716"/>
      <c r="G394" s="106" t="s">
        <v>15</v>
      </c>
      <c r="H394" s="107">
        <v>6.0000000000000001E-3</v>
      </c>
      <c r="I394" s="108">
        <v>19.28</v>
      </c>
      <c r="J394" s="108">
        <v>0.11568000000000001</v>
      </c>
    </row>
    <row r="395" spans="1:10" ht="25.5" customHeight="1">
      <c r="A395" s="104" t="s">
        <v>48</v>
      </c>
      <c r="B395" s="105" t="s">
        <v>110</v>
      </c>
      <c r="C395" s="104" t="s">
        <v>13</v>
      </c>
      <c r="D395" s="104" t="s">
        <v>283</v>
      </c>
      <c r="E395" s="716" t="s">
        <v>53</v>
      </c>
      <c r="F395" s="716"/>
      <c r="G395" s="106" t="s">
        <v>15</v>
      </c>
      <c r="H395" s="107">
        <v>1.1999999999999999E-3</v>
      </c>
      <c r="I395" s="108">
        <v>70.37</v>
      </c>
      <c r="J395" s="108">
        <v>8.4444000000000005E-2</v>
      </c>
    </row>
    <row r="396" spans="1:10" ht="25.5" customHeight="1">
      <c r="A396" s="104" t="s">
        <v>48</v>
      </c>
      <c r="B396" s="105" t="s">
        <v>108</v>
      </c>
      <c r="C396" s="104" t="s">
        <v>13</v>
      </c>
      <c r="D396" s="104" t="s">
        <v>109</v>
      </c>
      <c r="E396" s="716" t="s">
        <v>53</v>
      </c>
      <c r="F396" s="716"/>
      <c r="G396" s="106" t="s">
        <v>15</v>
      </c>
      <c r="H396" s="107">
        <v>4.4999999999999998E-2</v>
      </c>
      <c r="I396" s="108">
        <v>184.44</v>
      </c>
      <c r="J396" s="108">
        <v>8.2997999999999994</v>
      </c>
    </row>
    <row r="397" spans="1:10" ht="14.25" customHeight="1" thickBot="1">
      <c r="A397" s="104" t="s">
        <v>48</v>
      </c>
      <c r="B397" s="105" t="s">
        <v>1153</v>
      </c>
      <c r="C397" s="104" t="s">
        <v>13</v>
      </c>
      <c r="D397" s="104" t="s">
        <v>915</v>
      </c>
      <c r="E397" s="716" t="s">
        <v>53</v>
      </c>
      <c r="F397" s="716"/>
      <c r="G397" s="106" t="s">
        <v>16</v>
      </c>
      <c r="H397" s="107">
        <v>1.05</v>
      </c>
      <c r="I397" s="108">
        <v>26.81</v>
      </c>
      <c r="J397" s="108">
        <v>28.150500000000001</v>
      </c>
    </row>
    <row r="398" spans="1:10" ht="13.8" thickTop="1">
      <c r="A398" s="111"/>
      <c r="B398" s="111"/>
      <c r="C398" s="111"/>
      <c r="D398" s="111"/>
      <c r="E398" s="111"/>
      <c r="F398" s="111"/>
      <c r="G398" s="111"/>
      <c r="H398" s="111"/>
      <c r="I398" s="111"/>
      <c r="J398" s="111"/>
    </row>
    <row r="399" spans="1:10" ht="51" customHeight="1">
      <c r="A399" s="95" t="s">
        <v>2774</v>
      </c>
      <c r="B399" s="96" t="s">
        <v>2</v>
      </c>
      <c r="C399" s="95" t="s">
        <v>3</v>
      </c>
      <c r="D399" s="95" t="s">
        <v>4</v>
      </c>
      <c r="E399" s="703" t="s">
        <v>47</v>
      </c>
      <c r="F399" s="703"/>
      <c r="G399" s="97" t="s">
        <v>5</v>
      </c>
      <c r="H399" s="96" t="s">
        <v>6</v>
      </c>
      <c r="I399" s="96" t="s">
        <v>7</v>
      </c>
      <c r="J399" s="96" t="s">
        <v>8</v>
      </c>
    </row>
    <row r="400" spans="1:10" ht="38.25" customHeight="1">
      <c r="A400" s="88" t="s">
        <v>49</v>
      </c>
      <c r="B400" s="90" t="s">
        <v>1570</v>
      </c>
      <c r="C400" s="88" t="s">
        <v>13</v>
      </c>
      <c r="D400" s="88" t="s">
        <v>1571</v>
      </c>
      <c r="E400" s="726" t="s">
        <v>1080</v>
      </c>
      <c r="F400" s="726"/>
      <c r="G400" s="89" t="s">
        <v>16</v>
      </c>
      <c r="H400" s="98">
        <v>1</v>
      </c>
      <c r="I400" s="91">
        <v>44.71</v>
      </c>
      <c r="J400" s="91">
        <v>44.71</v>
      </c>
    </row>
    <row r="401" spans="1:10" ht="25.5" customHeight="1">
      <c r="A401" s="99" t="s">
        <v>50</v>
      </c>
      <c r="B401" s="100" t="s">
        <v>61</v>
      </c>
      <c r="C401" s="99" t="s">
        <v>13</v>
      </c>
      <c r="D401" s="99" t="s">
        <v>62</v>
      </c>
      <c r="E401" s="717" t="s">
        <v>585</v>
      </c>
      <c r="F401" s="717"/>
      <c r="G401" s="101" t="s">
        <v>52</v>
      </c>
      <c r="H401" s="102">
        <v>0.09</v>
      </c>
      <c r="I401" s="103">
        <v>24.68</v>
      </c>
      <c r="J401" s="103">
        <v>2.2200000000000002</v>
      </c>
    </row>
    <row r="402" spans="1:10" ht="25.5" customHeight="1">
      <c r="A402" s="99" t="s">
        <v>50</v>
      </c>
      <c r="B402" s="100" t="s">
        <v>434</v>
      </c>
      <c r="C402" s="99" t="s">
        <v>13</v>
      </c>
      <c r="D402" s="99" t="s">
        <v>65</v>
      </c>
      <c r="E402" s="717" t="s">
        <v>585</v>
      </c>
      <c r="F402" s="717"/>
      <c r="G402" s="101" t="s">
        <v>52</v>
      </c>
      <c r="H402" s="102">
        <v>0.17899999999999999</v>
      </c>
      <c r="I402" s="103">
        <v>30.54</v>
      </c>
      <c r="J402" s="103">
        <v>5.46</v>
      </c>
    </row>
    <row r="403" spans="1:10" ht="25.5" customHeight="1">
      <c r="A403" s="104" t="s">
        <v>48</v>
      </c>
      <c r="B403" s="105" t="s">
        <v>602</v>
      </c>
      <c r="C403" s="104" t="s">
        <v>13</v>
      </c>
      <c r="D403" s="104" t="s">
        <v>603</v>
      </c>
      <c r="E403" s="716" t="s">
        <v>53</v>
      </c>
      <c r="F403" s="716"/>
      <c r="G403" s="106" t="s">
        <v>14</v>
      </c>
      <c r="H403" s="107">
        <v>1.33</v>
      </c>
      <c r="I403" s="108">
        <v>0.2</v>
      </c>
      <c r="J403" s="108">
        <v>0.26600000000000001</v>
      </c>
    </row>
    <row r="404" spans="1:10" ht="25.5" customHeight="1">
      <c r="A404" s="104" t="s">
        <v>48</v>
      </c>
      <c r="B404" s="105" t="s">
        <v>1687</v>
      </c>
      <c r="C404" s="104" t="s">
        <v>13</v>
      </c>
      <c r="D404" s="104" t="s">
        <v>1688</v>
      </c>
      <c r="E404" s="716" t="s">
        <v>53</v>
      </c>
      <c r="F404" s="716"/>
      <c r="G404" s="106" t="s">
        <v>16</v>
      </c>
      <c r="H404" s="107">
        <v>1.1499999999999999</v>
      </c>
      <c r="I404" s="108">
        <v>28.76</v>
      </c>
      <c r="J404" s="108">
        <v>33.073999999999998</v>
      </c>
    </row>
    <row r="405" spans="1:10" ht="25.5" customHeight="1" thickBot="1">
      <c r="A405" s="104" t="s">
        <v>48</v>
      </c>
      <c r="B405" s="105" t="s">
        <v>105</v>
      </c>
      <c r="C405" s="104" t="s">
        <v>13</v>
      </c>
      <c r="D405" s="104" t="s">
        <v>106</v>
      </c>
      <c r="E405" s="716" t="s">
        <v>53</v>
      </c>
      <c r="F405" s="716"/>
      <c r="G405" s="106" t="s">
        <v>107</v>
      </c>
      <c r="H405" s="107">
        <v>9.1999999999999998E-2</v>
      </c>
      <c r="I405" s="108">
        <v>40.24</v>
      </c>
      <c r="J405" s="108">
        <v>3.70208</v>
      </c>
    </row>
    <row r="406" spans="1:10" ht="39.6" customHeight="1" thickTop="1">
      <c r="A406" s="111"/>
      <c r="B406" s="111"/>
      <c r="C406" s="111"/>
      <c r="D406" s="111"/>
      <c r="E406" s="111"/>
      <c r="F406" s="111"/>
      <c r="G406" s="111"/>
      <c r="H406" s="111"/>
      <c r="I406" s="111"/>
      <c r="J406" s="111"/>
    </row>
    <row r="407" spans="1:10" ht="13.8">
      <c r="A407" s="95" t="s">
        <v>2777</v>
      </c>
      <c r="B407" s="96" t="s">
        <v>2</v>
      </c>
      <c r="C407" s="95" t="s">
        <v>3</v>
      </c>
      <c r="D407" s="95" t="s">
        <v>4</v>
      </c>
      <c r="E407" s="703" t="s">
        <v>47</v>
      </c>
      <c r="F407" s="703"/>
      <c r="G407" s="97" t="s">
        <v>5</v>
      </c>
      <c r="H407" s="96" t="s">
        <v>6</v>
      </c>
      <c r="I407" s="96" t="s">
        <v>7</v>
      </c>
      <c r="J407" s="96" t="s">
        <v>8</v>
      </c>
    </row>
    <row r="408" spans="1:10" ht="38.25" customHeight="1">
      <c r="A408" s="88" t="s">
        <v>49</v>
      </c>
      <c r="B408" s="90" t="s">
        <v>1154</v>
      </c>
      <c r="C408" s="88" t="s">
        <v>13</v>
      </c>
      <c r="D408" s="88" t="s">
        <v>754</v>
      </c>
      <c r="E408" s="726" t="s">
        <v>598</v>
      </c>
      <c r="F408" s="726"/>
      <c r="G408" s="89" t="s">
        <v>18</v>
      </c>
      <c r="H408" s="98">
        <v>1</v>
      </c>
      <c r="I408" s="91">
        <v>81.400000000000006</v>
      </c>
      <c r="J408" s="91">
        <v>81.400000000000006</v>
      </c>
    </row>
    <row r="409" spans="1:10" ht="25.5" customHeight="1">
      <c r="A409" s="99" t="s">
        <v>50</v>
      </c>
      <c r="B409" s="100" t="s">
        <v>434</v>
      </c>
      <c r="C409" s="99" t="s">
        <v>13</v>
      </c>
      <c r="D409" s="99" t="s">
        <v>65</v>
      </c>
      <c r="E409" s="717" t="s">
        <v>585</v>
      </c>
      <c r="F409" s="717"/>
      <c r="G409" s="101" t="s">
        <v>52</v>
      </c>
      <c r="H409" s="102">
        <v>0.96</v>
      </c>
      <c r="I409" s="103">
        <v>30.54</v>
      </c>
      <c r="J409" s="103">
        <v>29.31</v>
      </c>
    </row>
    <row r="410" spans="1:10" ht="25.5" customHeight="1">
      <c r="A410" s="99" t="s">
        <v>50</v>
      </c>
      <c r="B410" s="100" t="s">
        <v>61</v>
      </c>
      <c r="C410" s="99" t="s">
        <v>13</v>
      </c>
      <c r="D410" s="99" t="s">
        <v>62</v>
      </c>
      <c r="E410" s="717" t="s">
        <v>585</v>
      </c>
      <c r="F410" s="717"/>
      <c r="G410" s="101" t="s">
        <v>52</v>
      </c>
      <c r="H410" s="102">
        <v>0.48</v>
      </c>
      <c r="I410" s="103">
        <v>24.68</v>
      </c>
      <c r="J410" s="103">
        <v>11.84</v>
      </c>
    </row>
    <row r="411" spans="1:10" ht="25.5" customHeight="1">
      <c r="A411" s="99" t="s">
        <v>50</v>
      </c>
      <c r="B411" s="100" t="s">
        <v>442</v>
      </c>
      <c r="C411" s="99" t="s">
        <v>13</v>
      </c>
      <c r="D411" s="99" t="s">
        <v>95</v>
      </c>
      <c r="E411" s="717" t="s">
        <v>611</v>
      </c>
      <c r="F411" s="717"/>
      <c r="G411" s="101" t="s">
        <v>17</v>
      </c>
      <c r="H411" s="102">
        <v>8.3000000000000001E-3</v>
      </c>
      <c r="I411" s="103">
        <v>688.79</v>
      </c>
      <c r="J411" s="103">
        <v>5.71</v>
      </c>
    </row>
    <row r="412" spans="1:10" ht="25.5" customHeight="1">
      <c r="A412" s="104" t="s">
        <v>48</v>
      </c>
      <c r="B412" s="105" t="s">
        <v>1156</v>
      </c>
      <c r="C412" s="104" t="s">
        <v>13</v>
      </c>
      <c r="D412" s="104" t="s">
        <v>917</v>
      </c>
      <c r="E412" s="716" t="s">
        <v>53</v>
      </c>
      <c r="F412" s="716"/>
      <c r="G412" s="106" t="s">
        <v>16</v>
      </c>
      <c r="H412" s="107">
        <v>0.42</v>
      </c>
      <c r="I412" s="108">
        <v>3.56</v>
      </c>
      <c r="J412" s="108">
        <v>1.4952000000000001</v>
      </c>
    </row>
    <row r="413" spans="1:10" ht="14.25" customHeight="1">
      <c r="A413" s="104" t="s">
        <v>48</v>
      </c>
      <c r="B413" s="105" t="s">
        <v>275</v>
      </c>
      <c r="C413" s="104" t="s">
        <v>13</v>
      </c>
      <c r="D413" s="104" t="s">
        <v>276</v>
      </c>
      <c r="E413" s="716" t="s">
        <v>53</v>
      </c>
      <c r="F413" s="716"/>
      <c r="G413" s="106" t="s">
        <v>128</v>
      </c>
      <c r="H413" s="107">
        <v>0.01</v>
      </c>
      <c r="I413" s="108">
        <v>41.93</v>
      </c>
      <c r="J413" s="108">
        <v>0.41930000000000001</v>
      </c>
    </row>
    <row r="414" spans="1:10" ht="25.5" customHeight="1" thickBot="1">
      <c r="A414" s="104" t="s">
        <v>48</v>
      </c>
      <c r="B414" s="105" t="s">
        <v>1155</v>
      </c>
      <c r="C414" s="104" t="s">
        <v>13</v>
      </c>
      <c r="D414" s="104" t="s">
        <v>916</v>
      </c>
      <c r="E414" s="716" t="s">
        <v>53</v>
      </c>
      <c r="F414" s="716"/>
      <c r="G414" s="106" t="s">
        <v>14</v>
      </c>
      <c r="H414" s="107">
        <v>18.87</v>
      </c>
      <c r="I414" s="108">
        <v>1.73</v>
      </c>
      <c r="J414" s="108">
        <v>32.645099999999999</v>
      </c>
    </row>
    <row r="415" spans="1:10" ht="26.4" customHeight="1" thickTop="1">
      <c r="A415" s="111"/>
      <c r="B415" s="111"/>
      <c r="C415" s="111"/>
      <c r="D415" s="111"/>
      <c r="E415" s="111"/>
      <c r="F415" s="111"/>
      <c r="G415" s="111"/>
      <c r="H415" s="111"/>
      <c r="I415" s="111"/>
      <c r="J415" s="111"/>
    </row>
    <row r="416" spans="1:10" ht="38.25" customHeight="1">
      <c r="A416" s="95" t="s">
        <v>2778</v>
      </c>
      <c r="B416" s="96" t="s">
        <v>2</v>
      </c>
      <c r="C416" s="95" t="s">
        <v>3</v>
      </c>
      <c r="D416" s="95" t="s">
        <v>4</v>
      </c>
      <c r="E416" s="703" t="s">
        <v>47</v>
      </c>
      <c r="F416" s="703"/>
      <c r="G416" s="97" t="s">
        <v>5</v>
      </c>
      <c r="H416" s="96" t="s">
        <v>6</v>
      </c>
      <c r="I416" s="96" t="s">
        <v>7</v>
      </c>
      <c r="J416" s="96" t="s">
        <v>8</v>
      </c>
    </row>
    <row r="417" spans="1:10" ht="25.5" customHeight="1">
      <c r="A417" s="88" t="s">
        <v>49</v>
      </c>
      <c r="B417" s="90" t="s">
        <v>1157</v>
      </c>
      <c r="C417" s="88" t="s">
        <v>13</v>
      </c>
      <c r="D417" s="88" t="s">
        <v>755</v>
      </c>
      <c r="E417" s="726" t="s">
        <v>599</v>
      </c>
      <c r="F417" s="726"/>
      <c r="G417" s="89" t="s">
        <v>16</v>
      </c>
      <c r="H417" s="98">
        <v>1</v>
      </c>
      <c r="I417" s="91">
        <v>12.85</v>
      </c>
      <c r="J417" s="91">
        <v>12.85</v>
      </c>
    </row>
    <row r="418" spans="1:10" ht="38.25" customHeight="1">
      <c r="A418" s="99" t="s">
        <v>50</v>
      </c>
      <c r="B418" s="100" t="s">
        <v>434</v>
      </c>
      <c r="C418" s="99" t="s">
        <v>13</v>
      </c>
      <c r="D418" s="99" t="s">
        <v>65</v>
      </c>
      <c r="E418" s="717" t="s">
        <v>585</v>
      </c>
      <c r="F418" s="717"/>
      <c r="G418" s="101" t="s">
        <v>52</v>
      </c>
      <c r="H418" s="102">
        <v>0.29099999999999998</v>
      </c>
      <c r="I418" s="103">
        <v>30.54</v>
      </c>
      <c r="J418" s="103">
        <v>8.8800000000000008</v>
      </c>
    </row>
    <row r="419" spans="1:10" ht="25.5" customHeight="1">
      <c r="A419" s="99" t="s">
        <v>50</v>
      </c>
      <c r="B419" s="100" t="s">
        <v>1158</v>
      </c>
      <c r="C419" s="99" t="s">
        <v>13</v>
      </c>
      <c r="D419" s="99" t="s">
        <v>918</v>
      </c>
      <c r="E419" s="717" t="s">
        <v>611</v>
      </c>
      <c r="F419" s="717"/>
      <c r="G419" s="101" t="s">
        <v>17</v>
      </c>
      <c r="H419" s="102">
        <v>4.0000000000000001E-3</v>
      </c>
      <c r="I419" s="103">
        <v>655.96</v>
      </c>
      <c r="J419" s="103">
        <v>2.62</v>
      </c>
    </row>
    <row r="420" spans="1:10" ht="25.5" customHeight="1" thickBot="1">
      <c r="A420" s="99" t="s">
        <v>50</v>
      </c>
      <c r="B420" s="100" t="s">
        <v>61</v>
      </c>
      <c r="C420" s="99" t="s">
        <v>13</v>
      </c>
      <c r="D420" s="99" t="s">
        <v>62</v>
      </c>
      <c r="E420" s="717" t="s">
        <v>585</v>
      </c>
      <c r="F420" s="717"/>
      <c r="G420" s="101" t="s">
        <v>52</v>
      </c>
      <c r="H420" s="102">
        <v>5.5E-2</v>
      </c>
      <c r="I420" s="103">
        <v>24.68</v>
      </c>
      <c r="J420" s="103">
        <v>1.35</v>
      </c>
    </row>
    <row r="421" spans="1:10" ht="25.5" customHeight="1" thickTop="1">
      <c r="A421" s="111"/>
      <c r="B421" s="111"/>
      <c r="C421" s="111"/>
      <c r="D421" s="111"/>
      <c r="E421" s="111"/>
      <c r="F421" s="111"/>
      <c r="G421" s="111"/>
      <c r="H421" s="111"/>
      <c r="I421" s="111"/>
      <c r="J421" s="111"/>
    </row>
    <row r="422" spans="1:10" ht="26.4" customHeight="1">
      <c r="A422" s="95" t="s">
        <v>2780</v>
      </c>
      <c r="B422" s="96" t="s">
        <v>2</v>
      </c>
      <c r="C422" s="95" t="s">
        <v>3</v>
      </c>
      <c r="D422" s="95" t="s">
        <v>4</v>
      </c>
      <c r="E422" s="703" t="s">
        <v>47</v>
      </c>
      <c r="F422" s="703"/>
      <c r="G422" s="97" t="s">
        <v>5</v>
      </c>
      <c r="H422" s="96" t="s">
        <v>6</v>
      </c>
      <c r="I422" s="96" t="s">
        <v>7</v>
      </c>
      <c r="J422" s="96" t="s">
        <v>8</v>
      </c>
    </row>
    <row r="423" spans="1:10" ht="14.25" customHeight="1">
      <c r="A423" s="88" t="s">
        <v>49</v>
      </c>
      <c r="B423" s="90" t="s">
        <v>24</v>
      </c>
      <c r="C423" s="88" t="s">
        <v>13</v>
      </c>
      <c r="D423" s="88" t="s">
        <v>25</v>
      </c>
      <c r="E423" s="726" t="s">
        <v>599</v>
      </c>
      <c r="F423" s="726"/>
      <c r="G423" s="89" t="s">
        <v>16</v>
      </c>
      <c r="H423" s="98">
        <v>1</v>
      </c>
      <c r="I423" s="91">
        <v>70.86</v>
      </c>
      <c r="J423" s="91">
        <v>70.86</v>
      </c>
    </row>
    <row r="424" spans="1:10" ht="38.25" customHeight="1">
      <c r="A424" s="99" t="s">
        <v>50</v>
      </c>
      <c r="B424" s="100" t="s">
        <v>61</v>
      </c>
      <c r="C424" s="99" t="s">
        <v>13</v>
      </c>
      <c r="D424" s="99" t="s">
        <v>62</v>
      </c>
      <c r="E424" s="717" t="s">
        <v>585</v>
      </c>
      <c r="F424" s="717"/>
      <c r="G424" s="101" t="s">
        <v>52</v>
      </c>
      <c r="H424" s="102">
        <v>0.251</v>
      </c>
      <c r="I424" s="103">
        <v>24.68</v>
      </c>
      <c r="J424" s="103">
        <v>6.19</v>
      </c>
    </row>
    <row r="425" spans="1:10" ht="38.25" customHeight="1">
      <c r="A425" s="99" t="s">
        <v>50</v>
      </c>
      <c r="B425" s="100" t="s">
        <v>439</v>
      </c>
      <c r="C425" s="99" t="s">
        <v>13</v>
      </c>
      <c r="D425" s="99" t="s">
        <v>84</v>
      </c>
      <c r="E425" s="717" t="s">
        <v>664</v>
      </c>
      <c r="F425" s="717"/>
      <c r="G425" s="101" t="s">
        <v>15</v>
      </c>
      <c r="H425" s="102">
        <v>0.79</v>
      </c>
      <c r="I425" s="103">
        <v>10.16</v>
      </c>
      <c r="J425" s="103">
        <v>8.02</v>
      </c>
    </row>
    <row r="426" spans="1:10" ht="25.5" customHeight="1">
      <c r="A426" s="99" t="s">
        <v>50</v>
      </c>
      <c r="B426" s="100" t="s">
        <v>444</v>
      </c>
      <c r="C426" s="99" t="s">
        <v>13</v>
      </c>
      <c r="D426" s="99" t="s">
        <v>96</v>
      </c>
      <c r="E426" s="717" t="s">
        <v>900</v>
      </c>
      <c r="F426" s="717"/>
      <c r="G426" s="101" t="s">
        <v>18</v>
      </c>
      <c r="H426" s="102">
        <v>0.104</v>
      </c>
      <c r="I426" s="103">
        <v>162.71</v>
      </c>
      <c r="J426" s="103">
        <v>16.920000000000002</v>
      </c>
    </row>
    <row r="427" spans="1:10" ht="25.5" customHeight="1">
      <c r="A427" s="99" t="s">
        <v>50</v>
      </c>
      <c r="B427" s="100" t="s">
        <v>434</v>
      </c>
      <c r="C427" s="99" t="s">
        <v>13</v>
      </c>
      <c r="D427" s="99" t="s">
        <v>65</v>
      </c>
      <c r="E427" s="717" t="s">
        <v>585</v>
      </c>
      <c r="F427" s="717"/>
      <c r="G427" s="101" t="s">
        <v>52</v>
      </c>
      <c r="H427" s="102">
        <v>0.501</v>
      </c>
      <c r="I427" s="103">
        <v>30.54</v>
      </c>
      <c r="J427" s="103">
        <v>15.3</v>
      </c>
    </row>
    <row r="428" spans="1:10" ht="14.4" customHeight="1">
      <c r="A428" s="99" t="s">
        <v>50</v>
      </c>
      <c r="B428" s="100" t="s">
        <v>445</v>
      </c>
      <c r="C428" s="99" t="s">
        <v>13</v>
      </c>
      <c r="D428" s="99" t="s">
        <v>97</v>
      </c>
      <c r="E428" s="717" t="s">
        <v>885</v>
      </c>
      <c r="F428" s="717"/>
      <c r="G428" s="101" t="s">
        <v>17</v>
      </c>
      <c r="H428" s="102">
        <v>3.2000000000000001E-2</v>
      </c>
      <c r="I428" s="103">
        <v>650.30999999999995</v>
      </c>
      <c r="J428" s="103">
        <v>20.8</v>
      </c>
    </row>
    <row r="429" spans="1:10" ht="26.4">
      <c r="A429" s="104" t="s">
        <v>48</v>
      </c>
      <c r="B429" s="105" t="s">
        <v>75</v>
      </c>
      <c r="C429" s="104" t="s">
        <v>13</v>
      </c>
      <c r="D429" s="104" t="s">
        <v>76</v>
      </c>
      <c r="E429" s="716" t="s">
        <v>53</v>
      </c>
      <c r="F429" s="716"/>
      <c r="G429" s="106" t="s">
        <v>77</v>
      </c>
      <c r="H429" s="107">
        <v>8.9999999999999993E-3</v>
      </c>
      <c r="I429" s="108">
        <v>8.06</v>
      </c>
      <c r="J429" s="108">
        <v>7.2539999999999993E-2</v>
      </c>
    </row>
    <row r="430" spans="1:10">
      <c r="A430" s="104" t="s">
        <v>48</v>
      </c>
      <c r="B430" s="105" t="s">
        <v>78</v>
      </c>
      <c r="C430" s="104" t="s">
        <v>13</v>
      </c>
      <c r="D430" s="104" t="s">
        <v>79</v>
      </c>
      <c r="E430" s="716" t="s">
        <v>53</v>
      </c>
      <c r="F430" s="716"/>
      <c r="G430" s="106" t="s">
        <v>16</v>
      </c>
      <c r="H430" s="107">
        <v>0.20300000000000001</v>
      </c>
      <c r="I430" s="108">
        <v>11.05</v>
      </c>
      <c r="J430" s="108">
        <v>2.24315</v>
      </c>
    </row>
    <row r="431" spans="1:10" ht="13.95" customHeight="1" thickBot="1">
      <c r="A431" s="104" t="s">
        <v>48</v>
      </c>
      <c r="B431" s="105" t="s">
        <v>58</v>
      </c>
      <c r="C431" s="104" t="s">
        <v>13</v>
      </c>
      <c r="D431" s="104" t="s">
        <v>59</v>
      </c>
      <c r="E431" s="716" t="s">
        <v>53</v>
      </c>
      <c r="F431" s="716"/>
      <c r="G431" s="106" t="s">
        <v>14</v>
      </c>
      <c r="H431" s="107">
        <v>6</v>
      </c>
      <c r="I431" s="108">
        <v>0.22</v>
      </c>
      <c r="J431" s="108">
        <v>1.32</v>
      </c>
    </row>
    <row r="432" spans="1:10" ht="38.25" customHeight="1" thickTop="1">
      <c r="A432" s="111"/>
      <c r="B432" s="111"/>
      <c r="C432" s="111"/>
      <c r="D432" s="111"/>
      <c r="E432" s="111"/>
      <c r="F432" s="111"/>
      <c r="G432" s="111"/>
      <c r="H432" s="111"/>
      <c r="I432" s="111"/>
      <c r="J432" s="111"/>
    </row>
    <row r="433" spans="1:10" ht="25.5" customHeight="1">
      <c r="A433" s="95" t="s">
        <v>2781</v>
      </c>
      <c r="B433" s="96" t="s">
        <v>2</v>
      </c>
      <c r="C433" s="95" t="s">
        <v>3</v>
      </c>
      <c r="D433" s="95" t="s">
        <v>4</v>
      </c>
      <c r="E433" s="703" t="s">
        <v>47</v>
      </c>
      <c r="F433" s="703"/>
      <c r="G433" s="97" t="s">
        <v>5</v>
      </c>
      <c r="H433" s="96" t="s">
        <v>6</v>
      </c>
      <c r="I433" s="96" t="s">
        <v>7</v>
      </c>
      <c r="J433" s="96" t="s">
        <v>8</v>
      </c>
    </row>
    <row r="434" spans="1:10" ht="25.5" customHeight="1">
      <c r="A434" s="88" t="s">
        <v>49</v>
      </c>
      <c r="B434" s="90" t="s">
        <v>26</v>
      </c>
      <c r="C434" s="88" t="s">
        <v>13</v>
      </c>
      <c r="D434" s="88" t="s">
        <v>27</v>
      </c>
      <c r="E434" s="726" t="s">
        <v>599</v>
      </c>
      <c r="F434" s="726"/>
      <c r="G434" s="89" t="s">
        <v>16</v>
      </c>
      <c r="H434" s="98">
        <v>1</v>
      </c>
      <c r="I434" s="91">
        <v>54.31</v>
      </c>
      <c r="J434" s="91">
        <v>54.31</v>
      </c>
    </row>
    <row r="435" spans="1:10" ht="25.5" customHeight="1">
      <c r="A435" s="99" t="s">
        <v>50</v>
      </c>
      <c r="B435" s="100" t="s">
        <v>444</v>
      </c>
      <c r="C435" s="99" t="s">
        <v>13</v>
      </c>
      <c r="D435" s="99" t="s">
        <v>96</v>
      </c>
      <c r="E435" s="717" t="s">
        <v>900</v>
      </c>
      <c r="F435" s="717"/>
      <c r="G435" s="101" t="s">
        <v>18</v>
      </c>
      <c r="H435" s="102">
        <v>7.5999999999999998E-2</v>
      </c>
      <c r="I435" s="103">
        <v>162.71</v>
      </c>
      <c r="J435" s="103">
        <v>12.36</v>
      </c>
    </row>
    <row r="436" spans="1:10" ht="51" customHeight="1">
      <c r="A436" s="99" t="s">
        <v>50</v>
      </c>
      <c r="B436" s="100" t="s">
        <v>445</v>
      </c>
      <c r="C436" s="99" t="s">
        <v>13</v>
      </c>
      <c r="D436" s="99" t="s">
        <v>97</v>
      </c>
      <c r="E436" s="717" t="s">
        <v>885</v>
      </c>
      <c r="F436" s="717"/>
      <c r="G436" s="101" t="s">
        <v>17</v>
      </c>
      <c r="H436" s="102">
        <v>3.2000000000000001E-2</v>
      </c>
      <c r="I436" s="103">
        <v>650.30999999999995</v>
      </c>
      <c r="J436" s="103">
        <v>20.8</v>
      </c>
    </row>
    <row r="437" spans="1:10" ht="26.4">
      <c r="A437" s="99" t="s">
        <v>50</v>
      </c>
      <c r="B437" s="100" t="s">
        <v>439</v>
      </c>
      <c r="C437" s="99" t="s">
        <v>13</v>
      </c>
      <c r="D437" s="99" t="s">
        <v>84</v>
      </c>
      <c r="E437" s="717" t="s">
        <v>664</v>
      </c>
      <c r="F437" s="717"/>
      <c r="G437" s="101" t="s">
        <v>15</v>
      </c>
      <c r="H437" s="102">
        <v>0.79</v>
      </c>
      <c r="I437" s="103">
        <v>10.16</v>
      </c>
      <c r="J437" s="103">
        <v>8.02</v>
      </c>
    </row>
    <row r="438" spans="1:10" ht="26.4">
      <c r="A438" s="99" t="s">
        <v>50</v>
      </c>
      <c r="B438" s="100" t="s">
        <v>61</v>
      </c>
      <c r="C438" s="99" t="s">
        <v>13</v>
      </c>
      <c r="D438" s="99" t="s">
        <v>62</v>
      </c>
      <c r="E438" s="717" t="s">
        <v>585</v>
      </c>
      <c r="F438" s="717"/>
      <c r="G438" s="101" t="s">
        <v>52</v>
      </c>
      <c r="H438" s="102">
        <v>0.13700000000000001</v>
      </c>
      <c r="I438" s="103">
        <v>24.68</v>
      </c>
      <c r="J438" s="103">
        <v>3.38</v>
      </c>
    </row>
    <row r="439" spans="1:10" ht="13.95" customHeight="1">
      <c r="A439" s="99" t="s">
        <v>50</v>
      </c>
      <c r="B439" s="100" t="s">
        <v>434</v>
      </c>
      <c r="C439" s="99" t="s">
        <v>13</v>
      </c>
      <c r="D439" s="99" t="s">
        <v>65</v>
      </c>
      <c r="E439" s="717" t="s">
        <v>585</v>
      </c>
      <c r="F439" s="717"/>
      <c r="G439" s="101" t="s">
        <v>52</v>
      </c>
      <c r="H439" s="102">
        <v>0.27400000000000002</v>
      </c>
      <c r="I439" s="103">
        <v>30.54</v>
      </c>
      <c r="J439" s="103">
        <v>8.36</v>
      </c>
    </row>
    <row r="440" spans="1:10" ht="38.25" customHeight="1">
      <c r="A440" s="104" t="s">
        <v>48</v>
      </c>
      <c r="B440" s="105" t="s">
        <v>58</v>
      </c>
      <c r="C440" s="104" t="s">
        <v>13</v>
      </c>
      <c r="D440" s="104" t="s">
        <v>59</v>
      </c>
      <c r="E440" s="716" t="s">
        <v>53</v>
      </c>
      <c r="F440" s="716"/>
      <c r="G440" s="106" t="s">
        <v>14</v>
      </c>
      <c r="H440" s="107">
        <v>6</v>
      </c>
      <c r="I440" s="108">
        <v>0.22</v>
      </c>
      <c r="J440" s="108">
        <v>1.32</v>
      </c>
    </row>
    <row r="441" spans="1:10" ht="38.25" customHeight="1" thickBot="1">
      <c r="A441" s="104" t="s">
        <v>48</v>
      </c>
      <c r="B441" s="105" t="s">
        <v>75</v>
      </c>
      <c r="C441" s="104" t="s">
        <v>13</v>
      </c>
      <c r="D441" s="104" t="s">
        <v>76</v>
      </c>
      <c r="E441" s="716" t="s">
        <v>53</v>
      </c>
      <c r="F441" s="716"/>
      <c r="G441" s="106" t="s">
        <v>77</v>
      </c>
      <c r="H441" s="107">
        <v>8.9999999999999993E-3</v>
      </c>
      <c r="I441" s="108">
        <v>8.06</v>
      </c>
      <c r="J441" s="108">
        <v>7.2539999999999993E-2</v>
      </c>
    </row>
    <row r="442" spans="1:10" ht="25.5" customHeight="1" thickTop="1">
      <c r="A442" s="111"/>
      <c r="B442" s="111"/>
      <c r="C442" s="111"/>
      <c r="D442" s="111"/>
      <c r="E442" s="111"/>
      <c r="F442" s="111"/>
      <c r="G442" s="111"/>
      <c r="H442" s="111"/>
      <c r="I442" s="111"/>
      <c r="J442" s="111"/>
    </row>
    <row r="443" spans="1:10" ht="25.5" customHeight="1">
      <c r="A443" s="95" t="s">
        <v>2786</v>
      </c>
      <c r="B443" s="96" t="s">
        <v>2</v>
      </c>
      <c r="C443" s="95" t="s">
        <v>3</v>
      </c>
      <c r="D443" s="95" t="s">
        <v>4</v>
      </c>
      <c r="E443" s="703" t="s">
        <v>47</v>
      </c>
      <c r="F443" s="703"/>
      <c r="G443" s="97" t="s">
        <v>5</v>
      </c>
      <c r="H443" s="96" t="s">
        <v>6</v>
      </c>
      <c r="I443" s="96" t="s">
        <v>7</v>
      </c>
      <c r="J443" s="96" t="s">
        <v>8</v>
      </c>
    </row>
    <row r="444" spans="1:10" ht="26.4" customHeight="1">
      <c r="A444" s="88" t="s">
        <v>49</v>
      </c>
      <c r="B444" s="90" t="s">
        <v>1159</v>
      </c>
      <c r="C444" s="88" t="s">
        <v>13</v>
      </c>
      <c r="D444" s="88" t="s">
        <v>756</v>
      </c>
      <c r="E444" s="726" t="s">
        <v>919</v>
      </c>
      <c r="F444" s="726"/>
      <c r="G444" s="89" t="s">
        <v>18</v>
      </c>
      <c r="H444" s="98">
        <v>1</v>
      </c>
      <c r="I444" s="91">
        <v>54.85</v>
      </c>
      <c r="J444" s="91">
        <v>54.85</v>
      </c>
    </row>
    <row r="445" spans="1:10" ht="14.25" customHeight="1">
      <c r="A445" s="99" t="s">
        <v>50</v>
      </c>
      <c r="B445" s="100" t="s">
        <v>450</v>
      </c>
      <c r="C445" s="99" t="s">
        <v>13</v>
      </c>
      <c r="D445" s="99" t="s">
        <v>391</v>
      </c>
      <c r="E445" s="717" t="s">
        <v>585</v>
      </c>
      <c r="F445" s="717"/>
      <c r="G445" s="101" t="s">
        <v>52</v>
      </c>
      <c r="H445" s="102">
        <v>0.78669999999999995</v>
      </c>
      <c r="I445" s="103">
        <v>29.33</v>
      </c>
      <c r="J445" s="103">
        <v>23.07</v>
      </c>
    </row>
    <row r="446" spans="1:10" ht="14.25" customHeight="1">
      <c r="A446" s="99" t="s">
        <v>50</v>
      </c>
      <c r="B446" s="100" t="s">
        <v>61</v>
      </c>
      <c r="C446" s="99" t="s">
        <v>13</v>
      </c>
      <c r="D446" s="99" t="s">
        <v>62</v>
      </c>
      <c r="E446" s="717" t="s">
        <v>585</v>
      </c>
      <c r="F446" s="717"/>
      <c r="G446" s="101" t="s">
        <v>52</v>
      </c>
      <c r="H446" s="102">
        <v>0.45219999999999999</v>
      </c>
      <c r="I446" s="103">
        <v>24.68</v>
      </c>
      <c r="J446" s="103">
        <v>11.16</v>
      </c>
    </row>
    <row r="447" spans="1:10" ht="38.25" customHeight="1">
      <c r="A447" s="104" t="s">
        <v>48</v>
      </c>
      <c r="B447" s="105" t="s">
        <v>126</v>
      </c>
      <c r="C447" s="104" t="s">
        <v>13</v>
      </c>
      <c r="D447" s="104" t="s">
        <v>127</v>
      </c>
      <c r="E447" s="716" t="s">
        <v>53</v>
      </c>
      <c r="F447" s="716"/>
      <c r="G447" s="106" t="s">
        <v>128</v>
      </c>
      <c r="H447" s="107">
        <v>2.93E-2</v>
      </c>
      <c r="I447" s="108">
        <v>25.88</v>
      </c>
      <c r="J447" s="108">
        <v>0.75828399999999996</v>
      </c>
    </row>
    <row r="448" spans="1:10" ht="38.25" customHeight="1">
      <c r="A448" s="104" t="s">
        <v>48</v>
      </c>
      <c r="B448" s="105" t="s">
        <v>1163</v>
      </c>
      <c r="C448" s="104" t="s">
        <v>13</v>
      </c>
      <c r="D448" s="104" t="s">
        <v>923</v>
      </c>
      <c r="E448" s="716" t="s">
        <v>53</v>
      </c>
      <c r="F448" s="716"/>
      <c r="G448" s="106" t="s">
        <v>18</v>
      </c>
      <c r="H448" s="107">
        <v>1.0414000000000001</v>
      </c>
      <c r="I448" s="108">
        <v>16.27</v>
      </c>
      <c r="J448" s="108">
        <v>16.943577999999999</v>
      </c>
    </row>
    <row r="449" spans="1:10" ht="25.5" customHeight="1">
      <c r="A449" s="104" t="s">
        <v>48</v>
      </c>
      <c r="B449" s="105" t="s">
        <v>1160</v>
      </c>
      <c r="C449" s="104" t="s">
        <v>13</v>
      </c>
      <c r="D449" s="104" t="s">
        <v>920</v>
      </c>
      <c r="E449" s="716" t="s">
        <v>53</v>
      </c>
      <c r="F449" s="716"/>
      <c r="G449" s="106" t="s">
        <v>15</v>
      </c>
      <c r="H449" s="107">
        <v>2.1700000000000001E-2</v>
      </c>
      <c r="I449" s="108">
        <v>32.380000000000003</v>
      </c>
      <c r="J449" s="108">
        <v>0.70264599999999999</v>
      </c>
    </row>
    <row r="450" spans="1:10" ht="25.5" customHeight="1">
      <c r="A450" s="104" t="s">
        <v>48</v>
      </c>
      <c r="B450" s="105" t="s">
        <v>1161</v>
      </c>
      <c r="C450" s="104" t="s">
        <v>13</v>
      </c>
      <c r="D450" s="104" t="s">
        <v>921</v>
      </c>
      <c r="E450" s="716" t="s">
        <v>53</v>
      </c>
      <c r="F450" s="716"/>
      <c r="G450" s="106" t="s">
        <v>15</v>
      </c>
      <c r="H450" s="107">
        <v>7.7999999999999996E-3</v>
      </c>
      <c r="I450" s="108">
        <v>17.899999999999999</v>
      </c>
      <c r="J450" s="108">
        <v>0.13961999999999999</v>
      </c>
    </row>
    <row r="451" spans="1:10" ht="14.25" customHeight="1" thickBot="1">
      <c r="A451" s="104" t="s">
        <v>48</v>
      </c>
      <c r="B451" s="105" t="s">
        <v>1162</v>
      </c>
      <c r="C451" s="104" t="s">
        <v>13</v>
      </c>
      <c r="D451" s="104" t="s">
        <v>922</v>
      </c>
      <c r="E451" s="716" t="s">
        <v>53</v>
      </c>
      <c r="F451" s="716"/>
      <c r="G451" s="106" t="s">
        <v>15</v>
      </c>
      <c r="H451" s="107">
        <v>1.8127</v>
      </c>
      <c r="I451" s="108">
        <v>1.1599999999999999</v>
      </c>
      <c r="J451" s="108">
        <v>2.102732</v>
      </c>
    </row>
    <row r="452" spans="1:10" ht="25.5" customHeight="1" thickTop="1">
      <c r="A452" s="111"/>
      <c r="B452" s="111"/>
      <c r="C452" s="111"/>
      <c r="D452" s="111"/>
      <c r="E452" s="111"/>
      <c r="F452" s="111"/>
      <c r="G452" s="111"/>
      <c r="H452" s="111"/>
      <c r="I452" s="111"/>
      <c r="J452" s="111"/>
    </row>
    <row r="453" spans="1:10" ht="38.25" customHeight="1">
      <c r="A453" s="95" t="s">
        <v>2787</v>
      </c>
      <c r="B453" s="96" t="s">
        <v>2</v>
      </c>
      <c r="C453" s="95" t="s">
        <v>3</v>
      </c>
      <c r="D453" s="95" t="s">
        <v>4</v>
      </c>
      <c r="E453" s="703" t="s">
        <v>47</v>
      </c>
      <c r="F453" s="703"/>
      <c r="G453" s="97" t="s">
        <v>5</v>
      </c>
      <c r="H453" s="96" t="s">
        <v>6</v>
      </c>
      <c r="I453" s="96" t="s">
        <v>7</v>
      </c>
      <c r="J453" s="96" t="s">
        <v>8</v>
      </c>
    </row>
    <row r="454" spans="1:10" ht="25.5" customHeight="1">
      <c r="A454" s="88" t="s">
        <v>49</v>
      </c>
      <c r="B454" s="90" t="s">
        <v>1164</v>
      </c>
      <c r="C454" s="88" t="s">
        <v>13</v>
      </c>
      <c r="D454" s="88" t="s">
        <v>757</v>
      </c>
      <c r="E454" s="726" t="s">
        <v>919</v>
      </c>
      <c r="F454" s="726"/>
      <c r="G454" s="89" t="s">
        <v>16</v>
      </c>
      <c r="H454" s="98">
        <v>1</v>
      </c>
      <c r="I454" s="91">
        <v>31.17</v>
      </c>
      <c r="J454" s="91">
        <v>31.17</v>
      </c>
    </row>
    <row r="455" spans="1:10" ht="25.5" customHeight="1">
      <c r="A455" s="99" t="s">
        <v>50</v>
      </c>
      <c r="B455" s="100" t="s">
        <v>1165</v>
      </c>
      <c r="C455" s="99" t="s">
        <v>13</v>
      </c>
      <c r="D455" s="99" t="s">
        <v>924</v>
      </c>
      <c r="E455" s="717" t="s">
        <v>585</v>
      </c>
      <c r="F455" s="717"/>
      <c r="G455" s="101" t="s">
        <v>52</v>
      </c>
      <c r="H455" s="102">
        <v>0.218</v>
      </c>
      <c r="I455" s="103">
        <v>24.52</v>
      </c>
      <c r="J455" s="103">
        <v>5.34</v>
      </c>
    </row>
    <row r="456" spans="1:10" ht="25.5" customHeight="1">
      <c r="A456" s="99" t="s">
        <v>50</v>
      </c>
      <c r="B456" s="100" t="s">
        <v>443</v>
      </c>
      <c r="C456" s="99" t="s">
        <v>13</v>
      </c>
      <c r="D456" s="99" t="s">
        <v>910</v>
      </c>
      <c r="E456" s="717" t="s">
        <v>585</v>
      </c>
      <c r="F456" s="717"/>
      <c r="G456" s="101" t="s">
        <v>52</v>
      </c>
      <c r="H456" s="102">
        <v>0.218</v>
      </c>
      <c r="I456" s="103">
        <v>26.98</v>
      </c>
      <c r="J456" s="103">
        <v>5.88</v>
      </c>
    </row>
    <row r="457" spans="1:10" ht="25.5" customHeight="1">
      <c r="A457" s="104" t="s">
        <v>48</v>
      </c>
      <c r="B457" s="105" t="s">
        <v>114</v>
      </c>
      <c r="C457" s="104" t="s">
        <v>13</v>
      </c>
      <c r="D457" s="104" t="s">
        <v>115</v>
      </c>
      <c r="E457" s="716" t="s">
        <v>53</v>
      </c>
      <c r="F457" s="716"/>
      <c r="G457" s="106" t="s">
        <v>16</v>
      </c>
      <c r="H457" s="107">
        <v>1.1106</v>
      </c>
      <c r="I457" s="108">
        <v>5.14</v>
      </c>
      <c r="J457" s="108">
        <v>5.7084840000000003</v>
      </c>
    </row>
    <row r="458" spans="1:10" ht="25.5" customHeight="1">
      <c r="A458" s="104" t="s">
        <v>48</v>
      </c>
      <c r="B458" s="105" t="s">
        <v>124</v>
      </c>
      <c r="C458" s="104" t="s">
        <v>13</v>
      </c>
      <c r="D458" s="104" t="s">
        <v>125</v>
      </c>
      <c r="E458" s="716" t="s">
        <v>53</v>
      </c>
      <c r="F458" s="716"/>
      <c r="G458" s="106" t="s">
        <v>14</v>
      </c>
      <c r="H458" s="107">
        <v>1.0257000000000001</v>
      </c>
      <c r="I458" s="108">
        <v>1.93</v>
      </c>
      <c r="J458" s="108">
        <v>1.9796009999999999</v>
      </c>
    </row>
    <row r="459" spans="1:10" ht="25.5" customHeight="1">
      <c r="A459" s="104" t="s">
        <v>48</v>
      </c>
      <c r="B459" s="105" t="s">
        <v>116</v>
      </c>
      <c r="C459" s="104" t="s">
        <v>13</v>
      </c>
      <c r="D459" s="104" t="s">
        <v>117</v>
      </c>
      <c r="E459" s="716" t="s">
        <v>53</v>
      </c>
      <c r="F459" s="716"/>
      <c r="G459" s="106" t="s">
        <v>14</v>
      </c>
      <c r="H459" s="107">
        <v>1.4470000000000001</v>
      </c>
      <c r="I459" s="108">
        <v>0.09</v>
      </c>
      <c r="J459" s="108">
        <v>0.13023000000000001</v>
      </c>
    </row>
    <row r="460" spans="1:10" ht="26.4" customHeight="1">
      <c r="A460" s="104" t="s">
        <v>48</v>
      </c>
      <c r="B460" s="105" t="s">
        <v>1166</v>
      </c>
      <c r="C460" s="104" t="s">
        <v>13</v>
      </c>
      <c r="D460" s="104" t="s">
        <v>925</v>
      </c>
      <c r="E460" s="716" t="s">
        <v>53</v>
      </c>
      <c r="F460" s="716"/>
      <c r="G460" s="106" t="s">
        <v>16</v>
      </c>
      <c r="H460" s="107">
        <v>1.1512</v>
      </c>
      <c r="I460" s="108">
        <v>3.06</v>
      </c>
      <c r="J460" s="108">
        <v>3.522672</v>
      </c>
    </row>
    <row r="461" spans="1:10" ht="39.6" customHeight="1">
      <c r="A461" s="104" t="s">
        <v>48</v>
      </c>
      <c r="B461" s="105" t="s">
        <v>122</v>
      </c>
      <c r="C461" s="104" t="s">
        <v>13</v>
      </c>
      <c r="D461" s="104" t="s">
        <v>123</v>
      </c>
      <c r="E461" s="716" t="s">
        <v>53</v>
      </c>
      <c r="F461" s="716"/>
      <c r="G461" s="106" t="s">
        <v>15</v>
      </c>
      <c r="H461" s="107">
        <v>3.09E-2</v>
      </c>
      <c r="I461" s="108">
        <v>26.37</v>
      </c>
      <c r="J461" s="108">
        <v>0.81483300000000003</v>
      </c>
    </row>
    <row r="462" spans="1:10" ht="25.5" customHeight="1">
      <c r="A462" s="104" t="s">
        <v>48</v>
      </c>
      <c r="B462" s="105" t="s">
        <v>126</v>
      </c>
      <c r="C462" s="104" t="s">
        <v>13</v>
      </c>
      <c r="D462" s="104" t="s">
        <v>127</v>
      </c>
      <c r="E462" s="716" t="s">
        <v>53</v>
      </c>
      <c r="F462" s="716"/>
      <c r="G462" s="106" t="s">
        <v>128</v>
      </c>
      <c r="H462" s="107">
        <v>1.03E-2</v>
      </c>
      <c r="I462" s="108">
        <v>25.88</v>
      </c>
      <c r="J462" s="108">
        <v>0.26656400000000002</v>
      </c>
    </row>
    <row r="463" spans="1:10" ht="25.5" customHeight="1">
      <c r="A463" s="104" t="s">
        <v>48</v>
      </c>
      <c r="B463" s="105" t="s">
        <v>120</v>
      </c>
      <c r="C463" s="104" t="s">
        <v>13</v>
      </c>
      <c r="D463" s="104" t="s">
        <v>121</v>
      </c>
      <c r="E463" s="716" t="s">
        <v>53</v>
      </c>
      <c r="F463" s="716"/>
      <c r="G463" s="106" t="s">
        <v>15</v>
      </c>
      <c r="H463" s="107">
        <v>0.10390000000000001</v>
      </c>
      <c r="I463" s="108">
        <v>5.08</v>
      </c>
      <c r="J463" s="108">
        <v>0.52781199999999995</v>
      </c>
    </row>
    <row r="464" spans="1:10" ht="25.5" customHeight="1">
      <c r="A464" s="104" t="s">
        <v>48</v>
      </c>
      <c r="B464" s="105" t="s">
        <v>361</v>
      </c>
      <c r="C464" s="104" t="s">
        <v>13</v>
      </c>
      <c r="D464" s="104" t="s">
        <v>362</v>
      </c>
      <c r="E464" s="716" t="s">
        <v>53</v>
      </c>
      <c r="F464" s="716"/>
      <c r="G464" s="106" t="s">
        <v>18</v>
      </c>
      <c r="H464" s="107">
        <v>0.16259999999999999</v>
      </c>
      <c r="I464" s="108">
        <v>29.34</v>
      </c>
      <c r="J464" s="108">
        <v>4.7706840000000001</v>
      </c>
    </row>
    <row r="465" spans="1:10" ht="51" customHeight="1">
      <c r="A465" s="104" t="s">
        <v>48</v>
      </c>
      <c r="B465" s="105" t="s">
        <v>118</v>
      </c>
      <c r="C465" s="104" t="s">
        <v>13</v>
      </c>
      <c r="D465" s="104" t="s">
        <v>119</v>
      </c>
      <c r="E465" s="716" t="s">
        <v>53</v>
      </c>
      <c r="F465" s="716"/>
      <c r="G465" s="106" t="s">
        <v>16</v>
      </c>
      <c r="H465" s="107">
        <v>0.21410000000000001</v>
      </c>
      <c r="I465" s="108">
        <v>4.0599999999999996</v>
      </c>
      <c r="J465" s="108">
        <v>0.86924599999999996</v>
      </c>
    </row>
    <row r="466" spans="1:10" ht="38.25" customHeight="1" thickBot="1">
      <c r="A466" s="104" t="s">
        <v>48</v>
      </c>
      <c r="B466" s="105" t="s">
        <v>600</v>
      </c>
      <c r="C466" s="104" t="s">
        <v>13</v>
      </c>
      <c r="D466" s="104" t="s">
        <v>601</v>
      </c>
      <c r="E466" s="716" t="s">
        <v>53</v>
      </c>
      <c r="F466" s="716"/>
      <c r="G466" s="106" t="s">
        <v>128</v>
      </c>
      <c r="H466" s="107">
        <v>3.1800000000000002E-2</v>
      </c>
      <c r="I466" s="108">
        <v>44.37</v>
      </c>
      <c r="J466" s="108">
        <v>1.4109659999999999</v>
      </c>
    </row>
    <row r="467" spans="1:10" ht="25.5" customHeight="1" thickTop="1">
      <c r="A467" s="111"/>
      <c r="B467" s="111"/>
      <c r="C467" s="111"/>
      <c r="D467" s="111"/>
      <c r="E467" s="111"/>
      <c r="F467" s="111"/>
      <c r="G467" s="111"/>
      <c r="H467" s="111"/>
      <c r="I467" s="111"/>
      <c r="J467" s="111"/>
    </row>
    <row r="468" spans="1:10" ht="13.8">
      <c r="A468" s="95" t="s">
        <v>2790</v>
      </c>
      <c r="B468" s="96" t="s">
        <v>2</v>
      </c>
      <c r="C468" s="95" t="s">
        <v>3</v>
      </c>
      <c r="D468" s="95" t="s">
        <v>4</v>
      </c>
      <c r="E468" s="703" t="s">
        <v>47</v>
      </c>
      <c r="F468" s="703"/>
      <c r="G468" s="97" t="s">
        <v>5</v>
      </c>
      <c r="H468" s="96" t="s">
        <v>6</v>
      </c>
      <c r="I468" s="96" t="s">
        <v>7</v>
      </c>
      <c r="J468" s="96" t="s">
        <v>8</v>
      </c>
    </row>
    <row r="469" spans="1:10" ht="26.4">
      <c r="A469" s="88" t="s">
        <v>49</v>
      </c>
      <c r="B469" s="90" t="s">
        <v>32</v>
      </c>
      <c r="C469" s="88" t="s">
        <v>13</v>
      </c>
      <c r="D469" s="88" t="s">
        <v>33</v>
      </c>
      <c r="E469" s="726" t="s">
        <v>422</v>
      </c>
      <c r="F469" s="726"/>
      <c r="G469" s="89" t="s">
        <v>18</v>
      </c>
      <c r="H469" s="98">
        <v>1</v>
      </c>
      <c r="I469" s="91">
        <v>33.57</v>
      </c>
      <c r="J469" s="91">
        <v>33.57</v>
      </c>
    </row>
    <row r="470" spans="1:10" ht="39.6" customHeight="1">
      <c r="A470" s="99" t="s">
        <v>50</v>
      </c>
      <c r="B470" s="100" t="s">
        <v>440</v>
      </c>
      <c r="C470" s="99" t="s">
        <v>13</v>
      </c>
      <c r="D470" s="99" t="s">
        <v>87</v>
      </c>
      <c r="E470" s="717" t="s">
        <v>585</v>
      </c>
      <c r="F470" s="717"/>
      <c r="G470" s="101" t="s">
        <v>52</v>
      </c>
      <c r="H470" s="102">
        <v>0.60389999999999999</v>
      </c>
      <c r="I470" s="103">
        <v>27.75</v>
      </c>
      <c r="J470" s="103">
        <v>16.75</v>
      </c>
    </row>
    <row r="471" spans="1:10" ht="51" customHeight="1">
      <c r="A471" s="99" t="s">
        <v>50</v>
      </c>
      <c r="B471" s="100" t="s">
        <v>441</v>
      </c>
      <c r="C471" s="99" t="s">
        <v>13</v>
      </c>
      <c r="D471" s="99" t="s">
        <v>88</v>
      </c>
      <c r="E471" s="717" t="s">
        <v>585</v>
      </c>
      <c r="F471" s="717"/>
      <c r="G471" s="101" t="s">
        <v>52</v>
      </c>
      <c r="H471" s="102">
        <v>0.13619999999999999</v>
      </c>
      <c r="I471" s="103">
        <v>25.7</v>
      </c>
      <c r="J471" s="103">
        <v>3.5</v>
      </c>
    </row>
    <row r="472" spans="1:10" ht="51" customHeight="1" thickBot="1">
      <c r="A472" s="104" t="s">
        <v>48</v>
      </c>
      <c r="B472" s="105" t="s">
        <v>129</v>
      </c>
      <c r="C472" s="104" t="s">
        <v>13</v>
      </c>
      <c r="D472" s="104" t="s">
        <v>284</v>
      </c>
      <c r="E472" s="716" t="s">
        <v>53</v>
      </c>
      <c r="F472" s="716"/>
      <c r="G472" s="106" t="s">
        <v>15</v>
      </c>
      <c r="H472" s="107">
        <v>3.4615</v>
      </c>
      <c r="I472" s="108">
        <v>3.85</v>
      </c>
      <c r="J472" s="108">
        <v>13.326775</v>
      </c>
    </row>
    <row r="473" spans="1:10" ht="25.5" customHeight="1">
      <c r="A473" s="406"/>
      <c r="B473" s="407"/>
      <c r="C473" s="407"/>
      <c r="D473" s="407"/>
      <c r="E473" s="407"/>
      <c r="F473" s="407"/>
      <c r="G473" s="407"/>
      <c r="H473" s="407"/>
      <c r="I473" s="407"/>
      <c r="J473" s="408"/>
    </row>
    <row r="474" spans="1:10" ht="13.8">
      <c r="A474" s="409" t="s">
        <v>2982</v>
      </c>
      <c r="B474" s="96" t="s">
        <v>2</v>
      </c>
      <c r="C474" s="95" t="s">
        <v>3</v>
      </c>
      <c r="D474" s="95" t="s">
        <v>4</v>
      </c>
      <c r="E474" s="703" t="s">
        <v>47</v>
      </c>
      <c r="F474" s="703"/>
      <c r="G474" s="97" t="s">
        <v>5</v>
      </c>
      <c r="H474" s="96" t="s">
        <v>6</v>
      </c>
      <c r="I474" s="96" t="s">
        <v>7</v>
      </c>
      <c r="J474" s="410" t="s">
        <v>8</v>
      </c>
    </row>
    <row r="475" spans="1:10" ht="14.4" customHeight="1">
      <c r="A475" s="411" t="s">
        <v>49</v>
      </c>
      <c r="B475" s="90" t="s">
        <v>36</v>
      </c>
      <c r="C475" s="88" t="s">
        <v>13</v>
      </c>
      <c r="D475" s="88" t="s">
        <v>37</v>
      </c>
      <c r="E475" s="726" t="s">
        <v>422</v>
      </c>
      <c r="F475" s="726"/>
      <c r="G475" s="89" t="s">
        <v>14</v>
      </c>
      <c r="H475" s="98">
        <v>1</v>
      </c>
      <c r="I475" s="91">
        <v>10.14</v>
      </c>
      <c r="J475" s="412">
        <v>10.14</v>
      </c>
    </row>
    <row r="476" spans="1:10" ht="25.5" customHeight="1">
      <c r="A476" s="413" t="s">
        <v>50</v>
      </c>
      <c r="B476" s="100" t="s">
        <v>440</v>
      </c>
      <c r="C476" s="99" t="s">
        <v>13</v>
      </c>
      <c r="D476" s="99" t="s">
        <v>87</v>
      </c>
      <c r="E476" s="717" t="s">
        <v>585</v>
      </c>
      <c r="F476" s="717"/>
      <c r="G476" s="101" t="s">
        <v>52</v>
      </c>
      <c r="H476" s="102">
        <v>0.1361</v>
      </c>
      <c r="I476" s="103">
        <v>27.75</v>
      </c>
      <c r="J476" s="414">
        <v>3.77</v>
      </c>
    </row>
    <row r="477" spans="1:10" ht="14.25" customHeight="1">
      <c r="A477" s="413" t="s">
        <v>50</v>
      </c>
      <c r="B477" s="100" t="s">
        <v>441</v>
      </c>
      <c r="C477" s="99" t="s">
        <v>13</v>
      </c>
      <c r="D477" s="99" t="s">
        <v>88</v>
      </c>
      <c r="E477" s="717" t="s">
        <v>585</v>
      </c>
      <c r="F477" s="717"/>
      <c r="G477" s="101" t="s">
        <v>52</v>
      </c>
      <c r="H477" s="102">
        <v>3.0700000000000002E-2</v>
      </c>
      <c r="I477" s="103">
        <v>25.7</v>
      </c>
      <c r="J477" s="414">
        <v>0.78</v>
      </c>
    </row>
    <row r="478" spans="1:10" ht="14.25" customHeight="1">
      <c r="A478" s="415" t="s">
        <v>48</v>
      </c>
      <c r="B478" s="105" t="s">
        <v>130</v>
      </c>
      <c r="C478" s="104" t="s">
        <v>13</v>
      </c>
      <c r="D478" s="104" t="s">
        <v>285</v>
      </c>
      <c r="E478" s="716" t="s">
        <v>53</v>
      </c>
      <c r="F478" s="716"/>
      <c r="G478" s="106" t="s">
        <v>18</v>
      </c>
      <c r="H478" s="107">
        <v>0.35709999999999997</v>
      </c>
      <c r="I478" s="108">
        <v>7.72</v>
      </c>
      <c r="J478" s="416">
        <v>2.756812</v>
      </c>
    </row>
    <row r="479" spans="1:10" ht="14.25" customHeight="1">
      <c r="A479" s="415" t="s">
        <v>48</v>
      </c>
      <c r="B479" s="105" t="s">
        <v>129</v>
      </c>
      <c r="C479" s="104" t="s">
        <v>13</v>
      </c>
      <c r="D479" s="104" t="s">
        <v>284</v>
      </c>
      <c r="E479" s="716" t="s">
        <v>53</v>
      </c>
      <c r="F479" s="716"/>
      <c r="G479" s="106" t="s">
        <v>15</v>
      </c>
      <c r="H479" s="107">
        <v>0.73850000000000005</v>
      </c>
      <c r="I479" s="108">
        <v>3.85</v>
      </c>
      <c r="J479" s="416">
        <v>2.8432249999999999</v>
      </c>
    </row>
    <row r="480" spans="1:10" s="34" customFormat="1" ht="13.8">
      <c r="A480" s="403" t="s">
        <v>2798</v>
      </c>
      <c r="B480" s="404" t="s">
        <v>2</v>
      </c>
      <c r="C480" s="403" t="s">
        <v>3</v>
      </c>
      <c r="D480" s="403" t="s">
        <v>4</v>
      </c>
      <c r="E480" s="755" t="s">
        <v>47</v>
      </c>
      <c r="F480" s="755"/>
      <c r="G480" s="405" t="s">
        <v>5</v>
      </c>
      <c r="H480" s="404" t="s">
        <v>6</v>
      </c>
      <c r="I480" s="404" t="s">
        <v>7</v>
      </c>
      <c r="J480" s="404" t="s">
        <v>8</v>
      </c>
    </row>
    <row r="481" spans="1:10" s="34" customFormat="1" ht="39.6">
      <c r="A481" s="332" t="s">
        <v>49</v>
      </c>
      <c r="B481" s="331" t="s">
        <v>3055</v>
      </c>
      <c r="C481" s="332" t="s">
        <v>10</v>
      </c>
      <c r="D481" s="333" t="s">
        <v>3067</v>
      </c>
      <c r="E481" s="726" t="s">
        <v>610</v>
      </c>
      <c r="F481" s="726"/>
      <c r="G481" s="334" t="s">
        <v>708</v>
      </c>
      <c r="H481" s="335">
        <v>1</v>
      </c>
      <c r="I481" s="336">
        <f>J481</f>
        <v>968.74999999999989</v>
      </c>
      <c r="J481" s="336">
        <f>SUM(J482:J486)</f>
        <v>968.74999999999989</v>
      </c>
    </row>
    <row r="482" spans="1:10" s="34" customFormat="1" ht="26.4">
      <c r="A482" s="369" t="s">
        <v>50</v>
      </c>
      <c r="B482" s="370">
        <v>88316</v>
      </c>
      <c r="C482" s="369" t="s">
        <v>13</v>
      </c>
      <c r="D482" s="371" t="s">
        <v>3049</v>
      </c>
      <c r="E482" s="736"/>
      <c r="F482" s="737"/>
      <c r="G482" s="372" t="s">
        <v>52</v>
      </c>
      <c r="H482" s="373">
        <v>0.191</v>
      </c>
      <c r="I482" s="393">
        <v>24.68</v>
      </c>
      <c r="J482" s="337">
        <f>TRUNC(H482*I482,2)</f>
        <v>4.71</v>
      </c>
    </row>
    <row r="483" spans="1:10" s="34" customFormat="1" ht="26.4">
      <c r="A483" s="369" t="s">
        <v>50</v>
      </c>
      <c r="B483" s="370">
        <v>88309</v>
      </c>
      <c r="C483" s="369" t="s">
        <v>13</v>
      </c>
      <c r="D483" s="371" t="s">
        <v>3042</v>
      </c>
      <c r="E483" s="736"/>
      <c r="F483" s="737"/>
      <c r="G483" s="372" t="s">
        <v>52</v>
      </c>
      <c r="H483" s="373">
        <v>0.38200000000000001</v>
      </c>
      <c r="I483" s="393">
        <v>30.54</v>
      </c>
      <c r="J483" s="337">
        <f t="shared" ref="J483:J486" si="7">TRUNC(H483*I483,2)</f>
        <v>11.66</v>
      </c>
    </row>
    <row r="484" spans="1:10" s="34" customFormat="1" ht="26.4">
      <c r="A484" s="369" t="s">
        <v>48</v>
      </c>
      <c r="B484" s="370">
        <v>7568</v>
      </c>
      <c r="C484" s="369" t="s">
        <v>13</v>
      </c>
      <c r="D484" s="371" t="s">
        <v>3039</v>
      </c>
      <c r="E484" s="716" t="s">
        <v>53</v>
      </c>
      <c r="F484" s="716"/>
      <c r="G484" s="372" t="s">
        <v>403</v>
      </c>
      <c r="H484" s="373">
        <v>4.8166000000000002</v>
      </c>
      <c r="I484" s="393">
        <v>0.61</v>
      </c>
      <c r="J484" s="337">
        <f t="shared" si="7"/>
        <v>2.93</v>
      </c>
    </row>
    <row r="485" spans="1:10" s="34" customFormat="1" ht="26.4">
      <c r="A485" s="369" t="s">
        <v>48</v>
      </c>
      <c r="B485" s="370">
        <v>1872</v>
      </c>
      <c r="C485" s="369" t="s">
        <v>3053</v>
      </c>
      <c r="D485" s="371" t="s">
        <v>3054</v>
      </c>
      <c r="E485" s="716" t="s">
        <v>53</v>
      </c>
      <c r="F485" s="716"/>
      <c r="G485" s="372" t="s">
        <v>708</v>
      </c>
      <c r="H485" s="373">
        <v>1</v>
      </c>
      <c r="I485" s="337">
        <v>913.93</v>
      </c>
      <c r="J485" s="337">
        <f t="shared" si="7"/>
        <v>913.93</v>
      </c>
    </row>
    <row r="486" spans="1:10" s="34" customFormat="1" ht="26.4">
      <c r="A486" s="369" t="s">
        <v>48</v>
      </c>
      <c r="B486" s="370">
        <v>142</v>
      </c>
      <c r="C486" s="369" t="s">
        <v>13</v>
      </c>
      <c r="D486" s="371" t="s">
        <v>3043</v>
      </c>
      <c r="E486" s="716" t="s">
        <v>53</v>
      </c>
      <c r="F486" s="716"/>
      <c r="G486" s="372" t="s">
        <v>403</v>
      </c>
      <c r="H486" s="373">
        <v>0.88290000000000002</v>
      </c>
      <c r="I486" s="393">
        <v>40.24</v>
      </c>
      <c r="J486" s="337">
        <f t="shared" si="7"/>
        <v>35.520000000000003</v>
      </c>
    </row>
    <row r="487" spans="1:10" s="34" customFormat="1" ht="13.8" thickBot="1">
      <c r="A487" s="400"/>
      <c r="B487" s="400"/>
      <c r="C487" s="400"/>
      <c r="D487" s="400"/>
      <c r="E487" s="716"/>
      <c r="F487" s="716"/>
      <c r="G487" s="400"/>
      <c r="H487" s="401"/>
      <c r="I487" s="400"/>
      <c r="J487" s="402"/>
    </row>
    <row r="488" spans="1:10" s="34" customFormat="1" ht="13.8" thickTop="1">
      <c r="A488" s="111"/>
      <c r="B488" s="111"/>
      <c r="C488" s="111"/>
      <c r="D488" s="111"/>
      <c r="E488" s="111"/>
      <c r="F488" s="111"/>
      <c r="G488" s="111"/>
      <c r="H488" s="111"/>
      <c r="I488" s="111"/>
      <c r="J488" s="111"/>
    </row>
    <row r="489" spans="1:10" s="34" customFormat="1" ht="13.8">
      <c r="A489" s="95" t="s">
        <v>2799</v>
      </c>
      <c r="B489" s="96" t="s">
        <v>2</v>
      </c>
      <c r="C489" s="95" t="s">
        <v>3</v>
      </c>
      <c r="D489" s="95" t="s">
        <v>4</v>
      </c>
      <c r="E489" s="703" t="s">
        <v>47</v>
      </c>
      <c r="F489" s="703"/>
      <c r="G489" s="97" t="s">
        <v>5</v>
      </c>
      <c r="H489" s="96" t="s">
        <v>6</v>
      </c>
      <c r="I489" s="96" t="s">
        <v>7</v>
      </c>
      <c r="J489" s="96" t="s">
        <v>8</v>
      </c>
    </row>
    <row r="490" spans="1:10" s="34" customFormat="1" ht="39.6">
      <c r="A490" s="338" t="s">
        <v>49</v>
      </c>
      <c r="B490" s="331" t="s">
        <v>3060</v>
      </c>
      <c r="C490" s="332" t="s">
        <v>10</v>
      </c>
      <c r="D490" s="333" t="s">
        <v>3058</v>
      </c>
      <c r="E490" s="726" t="s">
        <v>928</v>
      </c>
      <c r="F490" s="726"/>
      <c r="G490" s="334" t="s">
        <v>708</v>
      </c>
      <c r="H490" s="335">
        <v>1</v>
      </c>
      <c r="I490" s="336">
        <f>J490</f>
        <v>548.73000000000013</v>
      </c>
      <c r="J490" s="339">
        <f>SUM(J491:J506)</f>
        <v>548.73000000000013</v>
      </c>
    </row>
    <row r="491" spans="1:10" s="34" customFormat="1" ht="26.4">
      <c r="A491" s="378" t="s">
        <v>50</v>
      </c>
      <c r="B491" s="370">
        <v>34360</v>
      </c>
      <c r="C491" s="369" t="s">
        <v>13</v>
      </c>
      <c r="D491" s="371" t="s">
        <v>3023</v>
      </c>
      <c r="E491" s="736"/>
      <c r="F491" s="737"/>
      <c r="G491" s="372" t="s">
        <v>15</v>
      </c>
      <c r="H491" s="373">
        <f>3.3333333*0.2</f>
        <v>0.66666666000000008</v>
      </c>
      <c r="I491" s="337">
        <v>43.16</v>
      </c>
      <c r="J491" s="340">
        <f>TRUNC(H491*I491,2)</f>
        <v>28.77</v>
      </c>
    </row>
    <row r="492" spans="1:10" s="34" customFormat="1" ht="26.4">
      <c r="A492" s="378" t="s">
        <v>50</v>
      </c>
      <c r="B492" s="370">
        <v>34360</v>
      </c>
      <c r="C492" s="369" t="s">
        <v>13</v>
      </c>
      <c r="D492" s="371" t="s">
        <v>3024</v>
      </c>
      <c r="E492" s="736"/>
      <c r="F492" s="737"/>
      <c r="G492" s="372" t="s">
        <v>15</v>
      </c>
      <c r="H492" s="373">
        <f>3.3333333*0.2</f>
        <v>0.66666666000000008</v>
      </c>
      <c r="I492" s="337">
        <v>43.16</v>
      </c>
      <c r="J492" s="340">
        <f t="shared" ref="J492:J501" si="8">TRUNC(H492*I492,2)</f>
        <v>28.77</v>
      </c>
    </row>
    <row r="493" spans="1:10" s="34" customFormat="1" ht="26.4">
      <c r="A493" s="378" t="s">
        <v>50</v>
      </c>
      <c r="B493" s="370">
        <v>34360</v>
      </c>
      <c r="C493" s="369" t="s">
        <v>13</v>
      </c>
      <c r="D493" s="371" t="s">
        <v>3025</v>
      </c>
      <c r="E493" s="736"/>
      <c r="F493" s="737"/>
      <c r="G493" s="372" t="s">
        <v>15</v>
      </c>
      <c r="H493" s="373">
        <f>1*0.767</f>
        <v>0.76700000000000002</v>
      </c>
      <c r="I493" s="337">
        <v>43.16</v>
      </c>
      <c r="J493" s="340">
        <f t="shared" si="8"/>
        <v>33.1</v>
      </c>
    </row>
    <row r="494" spans="1:10" s="34" customFormat="1" ht="26.4">
      <c r="A494" s="378" t="s">
        <v>50</v>
      </c>
      <c r="B494" s="370">
        <v>34360</v>
      </c>
      <c r="C494" s="369" t="s">
        <v>13</v>
      </c>
      <c r="D494" s="371" t="s">
        <v>3026</v>
      </c>
      <c r="E494" s="736"/>
      <c r="F494" s="737"/>
      <c r="G494" s="372" t="s">
        <v>15</v>
      </c>
      <c r="H494" s="373">
        <f>1*0.717</f>
        <v>0.71699999999999997</v>
      </c>
      <c r="I494" s="337">
        <v>43.16</v>
      </c>
      <c r="J494" s="340">
        <f t="shared" si="8"/>
        <v>30.94</v>
      </c>
    </row>
    <row r="495" spans="1:10" s="34" customFormat="1" ht="26.4">
      <c r="A495" s="378" t="s">
        <v>50</v>
      </c>
      <c r="B495" s="370">
        <v>34360</v>
      </c>
      <c r="C495" s="369" t="s">
        <v>13</v>
      </c>
      <c r="D495" s="371" t="s">
        <v>3027</v>
      </c>
      <c r="E495" s="736"/>
      <c r="F495" s="737"/>
      <c r="G495" s="372" t="s">
        <v>15</v>
      </c>
      <c r="H495" s="373">
        <f>1.3333333*0.468</f>
        <v>0.62399998440000004</v>
      </c>
      <c r="I495" s="337">
        <v>43.16</v>
      </c>
      <c r="J495" s="340">
        <f t="shared" si="8"/>
        <v>26.93</v>
      </c>
    </row>
    <row r="496" spans="1:10" s="34" customFormat="1" ht="26.4">
      <c r="A496" s="378" t="s">
        <v>50</v>
      </c>
      <c r="B496" s="370">
        <v>34360</v>
      </c>
      <c r="C496" s="369" t="s">
        <v>13</v>
      </c>
      <c r="D496" s="371" t="s">
        <v>3028</v>
      </c>
      <c r="E496" s="736"/>
      <c r="F496" s="737"/>
      <c r="G496" s="372" t="s">
        <v>15</v>
      </c>
      <c r="H496" s="373">
        <f>1.164*0.533</f>
        <v>0.62041199999999996</v>
      </c>
      <c r="I496" s="337">
        <v>43.16</v>
      </c>
      <c r="J496" s="340">
        <f t="shared" si="8"/>
        <v>26.77</v>
      </c>
    </row>
    <row r="497" spans="1:10" s="34" customFormat="1" ht="26.4">
      <c r="A497" s="378" t="s">
        <v>50</v>
      </c>
      <c r="B497" s="370">
        <v>34360</v>
      </c>
      <c r="C497" s="369" t="s">
        <v>13</v>
      </c>
      <c r="D497" s="371" t="s">
        <v>3029</v>
      </c>
      <c r="E497" s="736"/>
      <c r="F497" s="737"/>
      <c r="G497" s="372" t="s">
        <v>15</v>
      </c>
      <c r="H497" s="373">
        <f>1.96*0.517</f>
        <v>1.01332</v>
      </c>
      <c r="I497" s="337">
        <v>43.16</v>
      </c>
      <c r="J497" s="340">
        <f t="shared" si="8"/>
        <v>43.73</v>
      </c>
    </row>
    <row r="498" spans="1:10" s="34" customFormat="1" ht="26.4">
      <c r="A498" s="378" t="s">
        <v>50</v>
      </c>
      <c r="B498" s="370">
        <v>34360</v>
      </c>
      <c r="C498" s="369" t="s">
        <v>13</v>
      </c>
      <c r="D498" s="371" t="s">
        <v>3030</v>
      </c>
      <c r="E498" s="736"/>
      <c r="F498" s="737"/>
      <c r="G498" s="372" t="s">
        <v>15</v>
      </c>
      <c r="H498" s="373">
        <f>4.1530667*0.117</f>
        <v>0.48590880390000002</v>
      </c>
      <c r="I498" s="337">
        <v>43.16</v>
      </c>
      <c r="J498" s="340">
        <f t="shared" si="8"/>
        <v>20.97</v>
      </c>
    </row>
    <row r="499" spans="1:10" s="34" customFormat="1" ht="26.4">
      <c r="A499" s="378" t="s">
        <v>50</v>
      </c>
      <c r="B499" s="370">
        <v>34360</v>
      </c>
      <c r="C499" s="369" t="s">
        <v>13</v>
      </c>
      <c r="D499" s="371" t="s">
        <v>3031</v>
      </c>
      <c r="E499" s="736"/>
      <c r="F499" s="737"/>
      <c r="G499" s="372" t="s">
        <v>15</v>
      </c>
      <c r="H499" s="373">
        <f>0.582*0.62</f>
        <v>0.36083999999999999</v>
      </c>
      <c r="I499" s="337">
        <v>43.16</v>
      </c>
      <c r="J499" s="340">
        <f t="shared" si="8"/>
        <v>15.57</v>
      </c>
    </row>
    <row r="500" spans="1:10" s="34" customFormat="1" ht="26.4">
      <c r="A500" s="378" t="s">
        <v>50</v>
      </c>
      <c r="B500" s="370">
        <v>34360</v>
      </c>
      <c r="C500" s="369" t="s">
        <v>13</v>
      </c>
      <c r="D500" s="371" t="s">
        <v>3032</v>
      </c>
      <c r="E500" s="736"/>
      <c r="F500" s="737"/>
      <c r="G500" s="372" t="s">
        <v>15</v>
      </c>
      <c r="H500" s="373">
        <f>0.582*0.553</f>
        <v>0.32184600000000002</v>
      </c>
      <c r="I500" s="337">
        <v>43.16</v>
      </c>
      <c r="J500" s="340">
        <f t="shared" si="8"/>
        <v>13.89</v>
      </c>
    </row>
    <row r="501" spans="1:10" s="34" customFormat="1" ht="26.4">
      <c r="A501" s="378" t="s">
        <v>50</v>
      </c>
      <c r="B501" s="370">
        <v>34360</v>
      </c>
      <c r="C501" s="369" t="s">
        <v>13</v>
      </c>
      <c r="D501" s="371" t="s">
        <v>3033</v>
      </c>
      <c r="E501" s="736"/>
      <c r="F501" s="737"/>
      <c r="G501" s="372" t="s">
        <v>15</v>
      </c>
      <c r="H501" s="373">
        <v>6.2436600999999996</v>
      </c>
      <c r="I501" s="337">
        <v>43.16</v>
      </c>
      <c r="J501" s="340">
        <f t="shared" si="8"/>
        <v>269.47000000000003</v>
      </c>
    </row>
    <row r="502" spans="1:10" s="34" customFormat="1">
      <c r="A502" s="378" t="s">
        <v>48</v>
      </c>
      <c r="B502" s="370">
        <v>40547</v>
      </c>
      <c r="C502" s="369" t="s">
        <v>13</v>
      </c>
      <c r="D502" s="371" t="s">
        <v>127</v>
      </c>
      <c r="E502" s="716" t="s">
        <v>53</v>
      </c>
      <c r="F502" s="716"/>
      <c r="G502" s="372" t="s">
        <v>403</v>
      </c>
      <c r="H502" s="373">
        <v>8.3333332999999996</v>
      </c>
      <c r="I502" s="337">
        <f>TRUNC(25.88/100,2)</f>
        <v>0.25</v>
      </c>
      <c r="J502" s="340">
        <f>TRUNC(H502*I502,2)</f>
        <v>2.08</v>
      </c>
    </row>
    <row r="503" spans="1:10" s="34" customFormat="1">
      <c r="A503" s="378" t="s">
        <v>48</v>
      </c>
      <c r="B503" s="370">
        <v>29261</v>
      </c>
      <c r="C503" s="369" t="s">
        <v>3034</v>
      </c>
      <c r="D503" s="371" t="s">
        <v>3035</v>
      </c>
      <c r="E503" s="716" t="s">
        <v>53</v>
      </c>
      <c r="F503" s="716"/>
      <c r="G503" s="372" t="s">
        <v>403</v>
      </c>
      <c r="H503" s="373">
        <v>8.3333332999999996</v>
      </c>
      <c r="I503" s="337">
        <v>0.22</v>
      </c>
      <c r="J503" s="340">
        <f t="shared" ref="J503:J506" si="9">TRUNC(H503*I503,2)</f>
        <v>1.83</v>
      </c>
    </row>
    <row r="504" spans="1:10" s="34" customFormat="1">
      <c r="A504" s="378" t="s">
        <v>48</v>
      </c>
      <c r="B504" s="370">
        <v>29265</v>
      </c>
      <c r="C504" s="369" t="s">
        <v>3034</v>
      </c>
      <c r="D504" s="371" t="s">
        <v>3036</v>
      </c>
      <c r="E504" s="716" t="s">
        <v>53</v>
      </c>
      <c r="F504" s="716"/>
      <c r="G504" s="372" t="s">
        <v>16</v>
      </c>
      <c r="H504" s="373">
        <v>1.96</v>
      </c>
      <c r="I504" s="337">
        <v>0.77</v>
      </c>
      <c r="J504" s="340">
        <f t="shared" si="9"/>
        <v>1.5</v>
      </c>
    </row>
    <row r="505" spans="1:10" s="34" customFormat="1">
      <c r="A505" s="378" t="s">
        <v>48</v>
      </c>
      <c r="B505" s="370">
        <v>29266</v>
      </c>
      <c r="C505" s="369" t="s">
        <v>3034</v>
      </c>
      <c r="D505" s="371" t="s">
        <v>3037</v>
      </c>
      <c r="E505" s="716" t="s">
        <v>53</v>
      </c>
      <c r="F505" s="716"/>
      <c r="G505" s="372" t="s">
        <v>16</v>
      </c>
      <c r="H505" s="373">
        <v>1.1639999999999999</v>
      </c>
      <c r="I505" s="337">
        <v>0.86</v>
      </c>
      <c r="J505" s="340">
        <f t="shared" si="9"/>
        <v>1</v>
      </c>
    </row>
    <row r="506" spans="1:10" s="34" customFormat="1" ht="26.4">
      <c r="A506" s="378" t="s">
        <v>48</v>
      </c>
      <c r="B506" s="370">
        <v>29270</v>
      </c>
      <c r="C506" s="369" t="s">
        <v>3034</v>
      </c>
      <c r="D506" s="371" t="s">
        <v>3038</v>
      </c>
      <c r="E506" s="716" t="s">
        <v>53</v>
      </c>
      <c r="F506" s="716"/>
      <c r="G506" s="372" t="s">
        <v>403</v>
      </c>
      <c r="H506" s="373">
        <v>10.6666667</v>
      </c>
      <c r="I506" s="337">
        <v>0.32</v>
      </c>
      <c r="J506" s="340">
        <f t="shared" si="9"/>
        <v>3.41</v>
      </c>
    </row>
    <row r="507" spans="1:10" s="34" customFormat="1" ht="13.8" thickBot="1">
      <c r="A507" s="400"/>
      <c r="B507" s="400"/>
      <c r="C507" s="400"/>
      <c r="D507" s="400"/>
      <c r="E507" s="400"/>
      <c r="F507" s="400"/>
      <c r="G507" s="400"/>
      <c r="H507" s="401"/>
      <c r="I507" s="400"/>
      <c r="J507" s="402"/>
    </row>
    <row r="508" spans="1:10" s="34" customFormat="1" ht="13.8" thickTop="1">
      <c r="A508" s="111"/>
      <c r="B508" s="111"/>
      <c r="C508" s="111"/>
      <c r="D508" s="111"/>
      <c r="E508" s="111"/>
      <c r="F508" s="111"/>
      <c r="G508" s="111"/>
      <c r="H508" s="111"/>
      <c r="I508" s="111"/>
      <c r="J508" s="111"/>
    </row>
    <row r="509" spans="1:10" s="34" customFormat="1" ht="13.8">
      <c r="A509" s="95" t="s">
        <v>2800</v>
      </c>
      <c r="B509" s="96" t="s">
        <v>2</v>
      </c>
      <c r="C509" s="95" t="s">
        <v>3</v>
      </c>
      <c r="D509" s="95" t="s">
        <v>4</v>
      </c>
      <c r="E509" s="703" t="s">
        <v>47</v>
      </c>
      <c r="F509" s="703"/>
      <c r="G509" s="97" t="s">
        <v>5</v>
      </c>
      <c r="H509" s="96" t="s">
        <v>6</v>
      </c>
      <c r="I509" s="96" t="s">
        <v>7</v>
      </c>
      <c r="J509" s="96" t="s">
        <v>8</v>
      </c>
    </row>
    <row r="510" spans="1:10" s="34" customFormat="1" ht="39.6">
      <c r="A510" s="338" t="s">
        <v>49</v>
      </c>
      <c r="B510" s="331" t="s">
        <v>3061</v>
      </c>
      <c r="C510" s="332" t="s">
        <v>10</v>
      </c>
      <c r="D510" s="379" t="s">
        <v>3059</v>
      </c>
      <c r="E510" s="726" t="s">
        <v>928</v>
      </c>
      <c r="F510" s="726"/>
      <c r="G510" s="334" t="s">
        <v>708</v>
      </c>
      <c r="H510" s="374">
        <v>1</v>
      </c>
      <c r="I510" s="336">
        <f>J510</f>
        <v>1395.81</v>
      </c>
      <c r="J510" s="339">
        <f>SUM(J511:J515)</f>
        <v>1395.81</v>
      </c>
    </row>
    <row r="511" spans="1:10" s="34" customFormat="1" ht="26.4">
      <c r="A511" s="369" t="s">
        <v>48</v>
      </c>
      <c r="B511" s="370">
        <v>7568</v>
      </c>
      <c r="C511" s="369" t="s">
        <v>13</v>
      </c>
      <c r="D511" s="371" t="s">
        <v>3039</v>
      </c>
      <c r="E511" s="716" t="s">
        <v>53</v>
      </c>
      <c r="F511" s="716"/>
      <c r="G511" s="377" t="s">
        <v>14</v>
      </c>
      <c r="H511" s="390" t="s">
        <v>3045</v>
      </c>
      <c r="I511" s="393">
        <v>0.61</v>
      </c>
      <c r="J511" s="340">
        <f>TRUNC(H511*I511,2)</f>
        <v>2.93</v>
      </c>
    </row>
    <row r="512" spans="1:10" s="34" customFormat="1" ht="26.4">
      <c r="A512" s="378" t="s">
        <v>48</v>
      </c>
      <c r="B512" s="390" t="s">
        <v>3040</v>
      </c>
      <c r="C512" s="369" t="s">
        <v>3053</v>
      </c>
      <c r="D512" s="376" t="s">
        <v>3041</v>
      </c>
      <c r="E512" s="716" t="s">
        <v>53</v>
      </c>
      <c r="F512" s="716"/>
      <c r="G512" s="377" t="s">
        <v>18</v>
      </c>
      <c r="H512" s="390" t="s">
        <v>2102</v>
      </c>
      <c r="I512" s="394">
        <v>1340.86</v>
      </c>
      <c r="J512" s="340">
        <f t="shared" ref="J512:J515" si="10">TRUNC(H512*I512,2)</f>
        <v>1340.86</v>
      </c>
    </row>
    <row r="513" spans="1:10" s="34" customFormat="1" ht="26.4">
      <c r="A513" s="369" t="s">
        <v>50</v>
      </c>
      <c r="B513" s="370">
        <v>88309</v>
      </c>
      <c r="C513" s="369" t="s">
        <v>13</v>
      </c>
      <c r="D513" s="371" t="s">
        <v>3042</v>
      </c>
      <c r="E513" s="736"/>
      <c r="F513" s="737"/>
      <c r="G513" s="377" t="s">
        <v>52</v>
      </c>
      <c r="H513" s="390" t="s">
        <v>3046</v>
      </c>
      <c r="I513" s="393">
        <v>30.54</v>
      </c>
      <c r="J513" s="340">
        <f t="shared" si="10"/>
        <v>11.79</v>
      </c>
    </row>
    <row r="514" spans="1:10" s="34" customFormat="1" ht="26.4">
      <c r="A514" s="369" t="s">
        <v>48</v>
      </c>
      <c r="B514" s="370">
        <v>142</v>
      </c>
      <c r="C514" s="369" t="s">
        <v>13</v>
      </c>
      <c r="D514" s="371" t="s">
        <v>3043</v>
      </c>
      <c r="E514" s="716" t="s">
        <v>53</v>
      </c>
      <c r="F514" s="716"/>
      <c r="G514" s="377" t="s">
        <v>107</v>
      </c>
      <c r="H514" s="390" t="s">
        <v>3047</v>
      </c>
      <c r="I514" s="393">
        <v>40.24</v>
      </c>
      <c r="J514" s="340">
        <f t="shared" si="10"/>
        <v>35.520000000000003</v>
      </c>
    </row>
    <row r="515" spans="1:10" s="34" customFormat="1" ht="26.4">
      <c r="A515" s="369" t="s">
        <v>50</v>
      </c>
      <c r="B515" s="370">
        <v>88316</v>
      </c>
      <c r="C515" s="369" t="s">
        <v>13</v>
      </c>
      <c r="D515" s="371" t="s">
        <v>3049</v>
      </c>
      <c r="E515" s="736"/>
      <c r="F515" s="737"/>
      <c r="G515" s="377" t="s">
        <v>52</v>
      </c>
      <c r="H515" s="390" t="s">
        <v>3048</v>
      </c>
      <c r="I515" s="393">
        <v>24.68</v>
      </c>
      <c r="J515" s="340">
        <f t="shared" si="10"/>
        <v>4.71</v>
      </c>
    </row>
    <row r="516" spans="1:10" s="34" customFormat="1" ht="13.8" thickBot="1">
      <c r="A516" s="400"/>
      <c r="B516" s="400"/>
      <c r="C516" s="400"/>
      <c r="D516" s="400"/>
      <c r="E516" s="400"/>
      <c r="F516" s="400"/>
      <c r="G516" s="400"/>
      <c r="H516" s="401"/>
      <c r="I516" s="400"/>
      <c r="J516" s="402"/>
    </row>
    <row r="517" spans="1:10" s="34" customFormat="1" ht="13.8" thickTop="1">
      <c r="A517" s="111"/>
      <c r="B517" s="111"/>
      <c r="C517" s="111"/>
      <c r="D517" s="111"/>
      <c r="E517" s="111"/>
      <c r="F517" s="111"/>
      <c r="G517" s="111"/>
      <c r="H517" s="111"/>
      <c r="I517" s="111"/>
      <c r="J517" s="111"/>
    </row>
    <row r="518" spans="1:10" s="34" customFormat="1" ht="13.8">
      <c r="A518" s="95" t="s">
        <v>3063</v>
      </c>
      <c r="B518" s="96" t="s">
        <v>2</v>
      </c>
      <c r="C518" s="95" t="s">
        <v>3</v>
      </c>
      <c r="D518" s="95" t="s">
        <v>4</v>
      </c>
      <c r="E518" s="703" t="s">
        <v>47</v>
      </c>
      <c r="F518" s="703"/>
      <c r="G518" s="97" t="s">
        <v>5</v>
      </c>
      <c r="H518" s="96" t="s">
        <v>6</v>
      </c>
      <c r="I518" s="96" t="s">
        <v>7</v>
      </c>
      <c r="J518" s="96" t="s">
        <v>8</v>
      </c>
    </row>
    <row r="519" spans="1:10" s="34" customFormat="1" ht="26.4">
      <c r="A519" s="332" t="s">
        <v>49</v>
      </c>
      <c r="B519" s="331" t="s">
        <v>3062</v>
      </c>
      <c r="C519" s="332" t="s">
        <v>10</v>
      </c>
      <c r="D519" s="333" t="s">
        <v>3066</v>
      </c>
      <c r="E519" s="726" t="s">
        <v>3068</v>
      </c>
      <c r="F519" s="726"/>
      <c r="G519" s="334" t="s">
        <v>708</v>
      </c>
      <c r="H519" s="335">
        <v>1</v>
      </c>
      <c r="I519" s="336">
        <f>J519</f>
        <v>438.95</v>
      </c>
      <c r="J519" s="336">
        <f>SUM(J520:J526)</f>
        <v>438.95</v>
      </c>
    </row>
    <row r="520" spans="1:10" s="34" customFormat="1" ht="26.4">
      <c r="A520" s="369" t="s">
        <v>50</v>
      </c>
      <c r="B520" s="370">
        <v>88316</v>
      </c>
      <c r="C520" s="369" t="s">
        <v>13</v>
      </c>
      <c r="D520" s="371" t="s">
        <v>3049</v>
      </c>
      <c r="E520" s="736"/>
      <c r="F520" s="737"/>
      <c r="G520" s="372" t="s">
        <v>15</v>
      </c>
      <c r="H520" s="373">
        <f>3.3333333*0.2</f>
        <v>0.66666666000000008</v>
      </c>
      <c r="I520" s="393">
        <v>24.68</v>
      </c>
      <c r="J520" s="337">
        <f>TRUNC(H520*I520,2)</f>
        <v>16.45</v>
      </c>
    </row>
    <row r="521" spans="1:10" s="34" customFormat="1" ht="26.4">
      <c r="A521" s="369" t="s">
        <v>50</v>
      </c>
      <c r="B521" s="370">
        <v>88325</v>
      </c>
      <c r="C521" s="369" t="s">
        <v>13</v>
      </c>
      <c r="D521" s="371" t="s">
        <v>3050</v>
      </c>
      <c r="E521" s="736"/>
      <c r="F521" s="737"/>
      <c r="G521" s="372" t="s">
        <v>15</v>
      </c>
      <c r="H521" s="373">
        <f>3.3333333*0.2</f>
        <v>0.66666666000000008</v>
      </c>
      <c r="I521" s="337">
        <v>27.27</v>
      </c>
      <c r="J521" s="337">
        <f>TRUNC(H521*I521,2)</f>
        <v>18.170000000000002</v>
      </c>
    </row>
    <row r="522" spans="1:10" s="34" customFormat="1" ht="26.4">
      <c r="A522" s="369" t="s">
        <v>48</v>
      </c>
      <c r="B522" s="396">
        <v>11950</v>
      </c>
      <c r="C522" s="369" t="s">
        <v>13</v>
      </c>
      <c r="D522" s="371" t="s">
        <v>603</v>
      </c>
      <c r="E522" s="716" t="s">
        <v>53</v>
      </c>
      <c r="F522" s="716"/>
      <c r="G522" s="372" t="s">
        <v>403</v>
      </c>
      <c r="H522" s="373">
        <v>2.1960000000000002</v>
      </c>
      <c r="I522" s="337">
        <v>0.43</v>
      </c>
      <c r="J522" s="337">
        <f t="shared" ref="J522:J524" si="11">TRUNC(H522*I522,2)</f>
        <v>0.94</v>
      </c>
    </row>
    <row r="523" spans="1:10" s="34" customFormat="1" ht="26.4">
      <c r="A523" s="369" t="s">
        <v>48</v>
      </c>
      <c r="B523" s="370">
        <v>39432</v>
      </c>
      <c r="C523" s="369" t="s">
        <v>13</v>
      </c>
      <c r="D523" s="371" t="s">
        <v>119</v>
      </c>
      <c r="E523" s="716" t="s">
        <v>53</v>
      </c>
      <c r="F523" s="716"/>
      <c r="G523" s="372" t="s">
        <v>16</v>
      </c>
      <c r="H523" s="373">
        <v>2.992</v>
      </c>
      <c r="I523" s="337">
        <v>12.14</v>
      </c>
      <c r="J523" s="337">
        <f t="shared" si="11"/>
        <v>36.32</v>
      </c>
    </row>
    <row r="524" spans="1:10" s="34" customFormat="1">
      <c r="A524" s="369" t="s">
        <v>48</v>
      </c>
      <c r="B524" s="370">
        <v>34360</v>
      </c>
      <c r="C524" s="369" t="s">
        <v>13</v>
      </c>
      <c r="D524" s="371" t="s">
        <v>3065</v>
      </c>
      <c r="E524" s="716" t="s">
        <v>53</v>
      </c>
      <c r="F524" s="716"/>
      <c r="G524" s="372" t="s">
        <v>15</v>
      </c>
      <c r="H524" s="373">
        <v>0.96399999999999997</v>
      </c>
      <c r="I524" s="337">
        <v>41.6</v>
      </c>
      <c r="J524" s="337">
        <f t="shared" si="11"/>
        <v>40.1</v>
      </c>
    </row>
    <row r="525" spans="1:10" s="34" customFormat="1">
      <c r="A525" s="369" t="s">
        <v>48</v>
      </c>
      <c r="B525" s="370">
        <v>39961</v>
      </c>
      <c r="C525" s="369" t="s">
        <v>13</v>
      </c>
      <c r="D525" s="371" t="s">
        <v>3051</v>
      </c>
      <c r="E525" s="716" t="s">
        <v>53</v>
      </c>
      <c r="F525" s="716"/>
      <c r="G525" s="372" t="s">
        <v>403</v>
      </c>
      <c r="H525" s="373">
        <v>0.39700000000000002</v>
      </c>
      <c r="I525" s="337">
        <v>26.59</v>
      </c>
      <c r="J525" s="337">
        <f>TRUNC(H525*I525,2)</f>
        <v>10.55</v>
      </c>
    </row>
    <row r="526" spans="1:10" s="34" customFormat="1">
      <c r="A526" s="369" t="s">
        <v>48</v>
      </c>
      <c r="B526" s="370">
        <v>10505</v>
      </c>
      <c r="C526" s="369" t="s">
        <v>13</v>
      </c>
      <c r="D526" s="371" t="s">
        <v>3052</v>
      </c>
      <c r="E526" s="716" t="s">
        <v>53</v>
      </c>
      <c r="F526" s="716"/>
      <c r="G526" s="372" t="s">
        <v>708</v>
      </c>
      <c r="H526" s="373">
        <v>1</v>
      </c>
      <c r="I526" s="337">
        <v>316.42</v>
      </c>
      <c r="J526" s="337">
        <f>TRUNC(H526*I526,2)</f>
        <v>316.42</v>
      </c>
    </row>
    <row r="527" spans="1:10" ht="13.8" thickBot="1">
      <c r="A527" s="109"/>
      <c r="B527" s="109"/>
      <c r="C527" s="109"/>
      <c r="D527" s="109"/>
      <c r="E527" s="109"/>
      <c r="F527" s="110"/>
      <c r="G527" s="109"/>
      <c r="H527" s="745"/>
      <c r="I527" s="745"/>
      <c r="J527" s="110"/>
    </row>
    <row r="528" spans="1:10" ht="13.8" thickTop="1">
      <c r="A528" s="111"/>
      <c r="B528" s="111"/>
      <c r="C528" s="111"/>
      <c r="D528" s="111"/>
      <c r="E528" s="111"/>
      <c r="F528" s="111"/>
      <c r="G528" s="111"/>
      <c r="H528" s="111"/>
      <c r="I528" s="111"/>
      <c r="J528" s="111"/>
    </row>
    <row r="529" spans="1:10" ht="13.8">
      <c r="A529" s="95" t="s">
        <v>2802</v>
      </c>
      <c r="B529" s="96" t="s">
        <v>2</v>
      </c>
      <c r="C529" s="95" t="s">
        <v>3</v>
      </c>
      <c r="D529" s="95" t="s">
        <v>4</v>
      </c>
      <c r="E529" s="703" t="s">
        <v>47</v>
      </c>
      <c r="F529" s="703"/>
      <c r="G529" s="97" t="s">
        <v>5</v>
      </c>
      <c r="H529" s="96" t="s">
        <v>6</v>
      </c>
      <c r="I529" s="96" t="s">
        <v>7</v>
      </c>
      <c r="J529" s="96" t="s">
        <v>8</v>
      </c>
    </row>
    <row r="530" spans="1:10" ht="52.8">
      <c r="A530" s="88" t="s">
        <v>49</v>
      </c>
      <c r="B530" s="90" t="s">
        <v>1175</v>
      </c>
      <c r="C530" s="88" t="s">
        <v>13</v>
      </c>
      <c r="D530" s="88" t="s">
        <v>1834</v>
      </c>
      <c r="E530" s="726" t="s">
        <v>610</v>
      </c>
      <c r="F530" s="726"/>
      <c r="G530" s="89" t="s">
        <v>14</v>
      </c>
      <c r="H530" s="98">
        <v>1</v>
      </c>
      <c r="I530" s="91">
        <v>1115.67</v>
      </c>
      <c r="J530" s="91">
        <v>1115.67</v>
      </c>
    </row>
    <row r="531" spans="1:10" ht="26.4">
      <c r="A531" s="99" t="s">
        <v>50</v>
      </c>
      <c r="B531" s="100" t="s">
        <v>1173</v>
      </c>
      <c r="C531" s="99" t="s">
        <v>13</v>
      </c>
      <c r="D531" s="99" t="s">
        <v>1699</v>
      </c>
      <c r="E531" s="717" t="s">
        <v>610</v>
      </c>
      <c r="F531" s="717"/>
      <c r="G531" s="101" t="s">
        <v>14</v>
      </c>
      <c r="H531" s="102">
        <v>1</v>
      </c>
      <c r="I531" s="103">
        <v>130.15</v>
      </c>
      <c r="J531" s="103">
        <v>130.15</v>
      </c>
    </row>
    <row r="532" spans="1:10" ht="26.4">
      <c r="A532" s="99" t="s">
        <v>50</v>
      </c>
      <c r="B532" s="100" t="s">
        <v>1176</v>
      </c>
      <c r="C532" s="99" t="s">
        <v>13</v>
      </c>
      <c r="D532" s="99" t="s">
        <v>1700</v>
      </c>
      <c r="E532" s="717" t="s">
        <v>610</v>
      </c>
      <c r="F532" s="717"/>
      <c r="G532" s="101" t="s">
        <v>14</v>
      </c>
      <c r="H532" s="102">
        <v>1</v>
      </c>
      <c r="I532" s="103">
        <v>488.98</v>
      </c>
      <c r="J532" s="103">
        <v>488.98</v>
      </c>
    </row>
    <row r="533" spans="1:10" ht="26.4">
      <c r="A533" s="99" t="s">
        <v>50</v>
      </c>
      <c r="B533" s="100" t="s">
        <v>1174</v>
      </c>
      <c r="C533" s="99" t="s">
        <v>13</v>
      </c>
      <c r="D533" s="99" t="s">
        <v>1701</v>
      </c>
      <c r="E533" s="717" t="s">
        <v>610</v>
      </c>
      <c r="F533" s="717"/>
      <c r="G533" s="101" t="s">
        <v>14</v>
      </c>
      <c r="H533" s="102">
        <v>1</v>
      </c>
      <c r="I533" s="103">
        <v>407.8</v>
      </c>
      <c r="J533" s="103">
        <v>407.8</v>
      </c>
    </row>
    <row r="534" spans="1:10" ht="25.5" customHeight="1" thickBot="1">
      <c r="A534" s="99" t="s">
        <v>50</v>
      </c>
      <c r="B534" s="100" t="s">
        <v>1172</v>
      </c>
      <c r="C534" s="99" t="s">
        <v>13</v>
      </c>
      <c r="D534" s="99" t="s">
        <v>1702</v>
      </c>
      <c r="E534" s="717" t="s">
        <v>610</v>
      </c>
      <c r="F534" s="717"/>
      <c r="G534" s="101" t="s">
        <v>16</v>
      </c>
      <c r="H534" s="102">
        <v>10.199999999999999</v>
      </c>
      <c r="I534" s="103">
        <v>8.6999999999999993</v>
      </c>
      <c r="J534" s="103">
        <v>88.74</v>
      </c>
    </row>
    <row r="535" spans="1:10" ht="25.5" customHeight="1" thickTop="1">
      <c r="A535" s="111"/>
      <c r="B535" s="111"/>
      <c r="C535" s="111"/>
      <c r="D535" s="111"/>
      <c r="E535" s="111"/>
      <c r="F535" s="111"/>
      <c r="G535" s="111"/>
      <c r="H535" s="111"/>
      <c r="I535" s="111"/>
      <c r="J535" s="111"/>
    </row>
    <row r="536" spans="1:10" ht="25.5" customHeight="1">
      <c r="A536" s="95" t="s">
        <v>2805</v>
      </c>
      <c r="B536" s="96" t="s">
        <v>2</v>
      </c>
      <c r="C536" s="95" t="s">
        <v>3</v>
      </c>
      <c r="D536" s="95" t="s">
        <v>4</v>
      </c>
      <c r="E536" s="703" t="s">
        <v>47</v>
      </c>
      <c r="F536" s="703"/>
      <c r="G536" s="97" t="s">
        <v>5</v>
      </c>
      <c r="H536" s="96" t="s">
        <v>6</v>
      </c>
      <c r="I536" s="96" t="s">
        <v>7</v>
      </c>
      <c r="J536" s="96" t="s">
        <v>8</v>
      </c>
    </row>
    <row r="537" spans="1:10" ht="25.5" customHeight="1">
      <c r="A537" s="88" t="s">
        <v>49</v>
      </c>
      <c r="B537" s="90" t="s">
        <v>1177</v>
      </c>
      <c r="C537" s="88" t="s">
        <v>13</v>
      </c>
      <c r="D537" s="88" t="s">
        <v>762</v>
      </c>
      <c r="E537" s="726" t="s">
        <v>620</v>
      </c>
      <c r="F537" s="726"/>
      <c r="G537" s="89" t="s">
        <v>18</v>
      </c>
      <c r="H537" s="98">
        <v>1</v>
      </c>
      <c r="I537" s="91">
        <v>95.32</v>
      </c>
      <c r="J537" s="91">
        <v>95.32</v>
      </c>
    </row>
    <row r="538" spans="1:10" ht="25.5" customHeight="1">
      <c r="A538" s="99" t="s">
        <v>50</v>
      </c>
      <c r="B538" s="100" t="s">
        <v>429</v>
      </c>
      <c r="C538" s="99" t="s">
        <v>13</v>
      </c>
      <c r="D538" s="99" t="s">
        <v>72</v>
      </c>
      <c r="E538" s="717" t="s">
        <v>585</v>
      </c>
      <c r="F538" s="717"/>
      <c r="G538" s="101" t="s">
        <v>52</v>
      </c>
      <c r="H538" s="102">
        <v>9.7600000000000006E-2</v>
      </c>
      <c r="I538" s="103">
        <v>29.85</v>
      </c>
      <c r="J538" s="103">
        <v>2.91</v>
      </c>
    </row>
    <row r="539" spans="1:10" ht="25.5" customHeight="1">
      <c r="A539" s="99" t="s">
        <v>50</v>
      </c>
      <c r="B539" s="100" t="s">
        <v>61</v>
      </c>
      <c r="C539" s="99" t="s">
        <v>13</v>
      </c>
      <c r="D539" s="99" t="s">
        <v>62</v>
      </c>
      <c r="E539" s="717" t="s">
        <v>585</v>
      </c>
      <c r="F539" s="717"/>
      <c r="G539" s="101" t="s">
        <v>52</v>
      </c>
      <c r="H539" s="102">
        <v>0.15540000000000001</v>
      </c>
      <c r="I539" s="103">
        <v>24.68</v>
      </c>
      <c r="J539" s="103">
        <v>3.83</v>
      </c>
    </row>
    <row r="540" spans="1:10" ht="13.95" customHeight="1">
      <c r="A540" s="99" t="s">
        <v>50</v>
      </c>
      <c r="B540" s="100" t="s">
        <v>434</v>
      </c>
      <c r="C540" s="99" t="s">
        <v>13</v>
      </c>
      <c r="D540" s="99" t="s">
        <v>65</v>
      </c>
      <c r="E540" s="717" t="s">
        <v>585</v>
      </c>
      <c r="F540" s="717"/>
      <c r="G540" s="101" t="s">
        <v>52</v>
      </c>
      <c r="H540" s="102">
        <v>5.7799999999999997E-2</v>
      </c>
      <c r="I540" s="103">
        <v>30.54</v>
      </c>
      <c r="J540" s="103">
        <v>1.76</v>
      </c>
    </row>
    <row r="541" spans="1:10" ht="25.5" customHeight="1">
      <c r="A541" s="104" t="s">
        <v>48</v>
      </c>
      <c r="B541" s="105" t="s">
        <v>629</v>
      </c>
      <c r="C541" s="104" t="s">
        <v>13</v>
      </c>
      <c r="D541" s="104" t="s">
        <v>630</v>
      </c>
      <c r="E541" s="716" t="s">
        <v>53</v>
      </c>
      <c r="F541" s="716"/>
      <c r="G541" s="106" t="s">
        <v>15</v>
      </c>
      <c r="H541" s="107">
        <v>1.7391000000000001</v>
      </c>
      <c r="I541" s="108">
        <v>14.5</v>
      </c>
      <c r="J541" s="108">
        <v>25.216950000000001</v>
      </c>
    </row>
    <row r="542" spans="1:10" ht="25.5" customHeight="1">
      <c r="A542" s="104" t="s">
        <v>48</v>
      </c>
      <c r="B542" s="105" t="s">
        <v>625</v>
      </c>
      <c r="C542" s="104" t="s">
        <v>13</v>
      </c>
      <c r="D542" s="104" t="s">
        <v>626</v>
      </c>
      <c r="E542" s="716" t="s">
        <v>53</v>
      </c>
      <c r="F542" s="716"/>
      <c r="G542" s="106" t="s">
        <v>18</v>
      </c>
      <c r="H542" s="107">
        <v>2.5000000000000001E-3</v>
      </c>
      <c r="I542" s="108">
        <v>20</v>
      </c>
      <c r="J542" s="108">
        <v>0.05</v>
      </c>
    </row>
    <row r="543" spans="1:10" ht="25.5" customHeight="1">
      <c r="A543" s="104" t="s">
        <v>48</v>
      </c>
      <c r="B543" s="105" t="s">
        <v>73</v>
      </c>
      <c r="C543" s="104" t="s">
        <v>13</v>
      </c>
      <c r="D543" s="104" t="s">
        <v>74</v>
      </c>
      <c r="E543" s="716" t="s">
        <v>53</v>
      </c>
      <c r="F543" s="716"/>
      <c r="G543" s="106" t="s">
        <v>16</v>
      </c>
      <c r="H543" s="107">
        <v>0.45</v>
      </c>
      <c r="I543" s="108">
        <v>3.87</v>
      </c>
      <c r="J543" s="108">
        <v>1.7415</v>
      </c>
    </row>
    <row r="544" spans="1:10" ht="25.5" customHeight="1">
      <c r="A544" s="104" t="s">
        <v>48</v>
      </c>
      <c r="B544" s="105" t="s">
        <v>627</v>
      </c>
      <c r="C544" s="104" t="s">
        <v>13</v>
      </c>
      <c r="D544" s="104" t="s">
        <v>628</v>
      </c>
      <c r="E544" s="716" t="s">
        <v>53</v>
      </c>
      <c r="F544" s="716"/>
      <c r="G544" s="106" t="s">
        <v>17</v>
      </c>
      <c r="H544" s="107">
        <v>7.3899999999999993E-2</v>
      </c>
      <c r="I544" s="108">
        <v>692.5</v>
      </c>
      <c r="J544" s="108">
        <v>51.175750000000001</v>
      </c>
    </row>
    <row r="545" spans="1:10" ht="25.5" customHeight="1">
      <c r="A545" s="104" t="s">
        <v>48</v>
      </c>
      <c r="B545" s="105" t="s">
        <v>621</v>
      </c>
      <c r="C545" s="104" t="s">
        <v>13</v>
      </c>
      <c r="D545" s="104" t="s">
        <v>622</v>
      </c>
      <c r="E545" s="716" t="s">
        <v>53</v>
      </c>
      <c r="F545" s="716"/>
      <c r="G545" s="106" t="s">
        <v>15</v>
      </c>
      <c r="H545" s="107">
        <v>6.6699999999999995E-2</v>
      </c>
      <c r="I545" s="108">
        <v>43.84</v>
      </c>
      <c r="J545" s="108">
        <v>2.9241280000000001</v>
      </c>
    </row>
    <row r="546" spans="1:10" ht="25.5" customHeight="1">
      <c r="A546" s="104" t="s">
        <v>48</v>
      </c>
      <c r="B546" s="105" t="s">
        <v>93</v>
      </c>
      <c r="C546" s="104" t="s">
        <v>13</v>
      </c>
      <c r="D546" s="104" t="s">
        <v>94</v>
      </c>
      <c r="E546" s="716" t="s">
        <v>53</v>
      </c>
      <c r="F546" s="716"/>
      <c r="G546" s="106" t="s">
        <v>15</v>
      </c>
      <c r="H546" s="107">
        <v>2.4E-2</v>
      </c>
      <c r="I546" s="108">
        <v>19.61</v>
      </c>
      <c r="J546" s="108">
        <v>0.47064</v>
      </c>
    </row>
    <row r="547" spans="1:10" ht="25.5" customHeight="1" thickBot="1">
      <c r="A547" s="104" t="s">
        <v>48</v>
      </c>
      <c r="B547" s="105" t="s">
        <v>623</v>
      </c>
      <c r="C547" s="104" t="s">
        <v>13</v>
      </c>
      <c r="D547" s="104" t="s">
        <v>624</v>
      </c>
      <c r="E547" s="716" t="s">
        <v>53</v>
      </c>
      <c r="F547" s="716"/>
      <c r="G547" s="106" t="s">
        <v>77</v>
      </c>
      <c r="H547" s="107">
        <v>0.1636</v>
      </c>
      <c r="I547" s="108">
        <v>32.21</v>
      </c>
      <c r="J547" s="108">
        <v>5.2695559999999997</v>
      </c>
    </row>
    <row r="548" spans="1:10" ht="13.8" thickTop="1">
      <c r="A548" s="111"/>
      <c r="B548" s="111"/>
      <c r="C548" s="111"/>
      <c r="D548" s="111"/>
      <c r="E548" s="111"/>
      <c r="F548" s="111"/>
      <c r="G548" s="111"/>
      <c r="H548" s="111"/>
      <c r="I548" s="111"/>
      <c r="J548" s="111"/>
    </row>
    <row r="549" spans="1:10" ht="25.5" customHeight="1">
      <c r="A549" s="95" t="s">
        <v>2806</v>
      </c>
      <c r="B549" s="96" t="s">
        <v>2</v>
      </c>
      <c r="C549" s="95" t="s">
        <v>3</v>
      </c>
      <c r="D549" s="95" t="s">
        <v>4</v>
      </c>
      <c r="E549" s="703" t="s">
        <v>47</v>
      </c>
      <c r="F549" s="703"/>
      <c r="G549" s="97" t="s">
        <v>5</v>
      </c>
      <c r="H549" s="96" t="s">
        <v>6</v>
      </c>
      <c r="I549" s="96" t="s">
        <v>7</v>
      </c>
      <c r="J549" s="96" t="s">
        <v>8</v>
      </c>
    </row>
    <row r="550" spans="1:10" ht="38.25" customHeight="1">
      <c r="A550" s="88" t="s">
        <v>49</v>
      </c>
      <c r="B550" s="90" t="s">
        <v>1526</v>
      </c>
      <c r="C550" s="88" t="s">
        <v>13</v>
      </c>
      <c r="D550" s="88" t="s">
        <v>1525</v>
      </c>
      <c r="E550" s="726" t="s">
        <v>611</v>
      </c>
      <c r="F550" s="726"/>
      <c r="G550" s="89" t="s">
        <v>17</v>
      </c>
      <c r="H550" s="98">
        <v>1</v>
      </c>
      <c r="I550" s="91">
        <v>933.87</v>
      </c>
      <c r="J550" s="91">
        <v>933.87</v>
      </c>
    </row>
    <row r="551" spans="1:10" ht="38.25" customHeight="1">
      <c r="A551" s="99" t="s">
        <v>50</v>
      </c>
      <c r="B551" s="100" t="s">
        <v>61</v>
      </c>
      <c r="C551" s="99" t="s">
        <v>13</v>
      </c>
      <c r="D551" s="99" t="s">
        <v>62</v>
      </c>
      <c r="E551" s="717" t="s">
        <v>585</v>
      </c>
      <c r="F551" s="717"/>
      <c r="G551" s="101" t="s">
        <v>52</v>
      </c>
      <c r="H551" s="102">
        <v>11.02</v>
      </c>
      <c r="I551" s="103">
        <v>24.68</v>
      </c>
      <c r="J551" s="103">
        <v>271.97000000000003</v>
      </c>
    </row>
    <row r="552" spans="1:10" ht="25.5" customHeight="1">
      <c r="A552" s="104" t="s">
        <v>48</v>
      </c>
      <c r="B552" s="105" t="s">
        <v>103</v>
      </c>
      <c r="C552" s="104" t="s">
        <v>13</v>
      </c>
      <c r="D552" s="104" t="s">
        <v>104</v>
      </c>
      <c r="E552" s="716" t="s">
        <v>53</v>
      </c>
      <c r="F552" s="716"/>
      <c r="G552" s="106" t="s">
        <v>15</v>
      </c>
      <c r="H552" s="107">
        <v>454.58</v>
      </c>
      <c r="I552" s="108">
        <v>1.07</v>
      </c>
      <c r="J552" s="108">
        <v>486.4006</v>
      </c>
    </row>
    <row r="553" spans="1:10" ht="26.4" customHeight="1" thickBot="1">
      <c r="A553" s="104" t="s">
        <v>48</v>
      </c>
      <c r="B553" s="105" t="s">
        <v>184</v>
      </c>
      <c r="C553" s="104" t="s">
        <v>13</v>
      </c>
      <c r="D553" s="104" t="s">
        <v>185</v>
      </c>
      <c r="E553" s="716" t="s">
        <v>53</v>
      </c>
      <c r="F553" s="716"/>
      <c r="G553" s="106" t="s">
        <v>17</v>
      </c>
      <c r="H553" s="107">
        <v>1.35</v>
      </c>
      <c r="I553" s="108">
        <v>130</v>
      </c>
      <c r="J553" s="108">
        <v>175.5</v>
      </c>
    </row>
    <row r="554" spans="1:10" ht="25.5" customHeight="1" thickTop="1">
      <c r="A554" s="111"/>
      <c r="B554" s="111"/>
      <c r="C554" s="111"/>
      <c r="D554" s="111"/>
      <c r="E554" s="111"/>
      <c r="F554" s="111"/>
      <c r="G554" s="111"/>
      <c r="H554" s="111"/>
      <c r="I554" s="111"/>
      <c r="J554" s="111"/>
    </row>
    <row r="555" spans="1:10" ht="25.5" customHeight="1">
      <c r="A555" s="95" t="s">
        <v>2808</v>
      </c>
      <c r="B555" s="96" t="s">
        <v>2</v>
      </c>
      <c r="C555" s="95" t="s">
        <v>3</v>
      </c>
      <c r="D555" s="95" t="s">
        <v>4</v>
      </c>
      <c r="E555" s="703" t="s">
        <v>47</v>
      </c>
      <c r="F555" s="703"/>
      <c r="G555" s="97" t="s">
        <v>5</v>
      </c>
      <c r="H555" s="96" t="s">
        <v>6</v>
      </c>
      <c r="I555" s="96" t="s">
        <v>7</v>
      </c>
      <c r="J555" s="96" t="s">
        <v>8</v>
      </c>
    </row>
    <row r="556" spans="1:10" ht="25.5" customHeight="1">
      <c r="A556" s="88" t="s">
        <v>49</v>
      </c>
      <c r="B556" s="90" t="s">
        <v>1178</v>
      </c>
      <c r="C556" s="88" t="s">
        <v>13</v>
      </c>
      <c r="D556" s="88" t="s">
        <v>763</v>
      </c>
      <c r="E556" s="726" t="s">
        <v>931</v>
      </c>
      <c r="F556" s="726"/>
      <c r="G556" s="89" t="s">
        <v>18</v>
      </c>
      <c r="H556" s="98">
        <v>1</v>
      </c>
      <c r="I556" s="91">
        <v>189.31</v>
      </c>
      <c r="J556" s="91">
        <v>189.31</v>
      </c>
    </row>
    <row r="557" spans="1:10" ht="25.5" customHeight="1">
      <c r="A557" s="99" t="s">
        <v>50</v>
      </c>
      <c r="B557" s="100" t="s">
        <v>451</v>
      </c>
      <c r="C557" s="99" t="s">
        <v>13</v>
      </c>
      <c r="D557" s="99" t="s">
        <v>932</v>
      </c>
      <c r="E557" s="717" t="s">
        <v>585</v>
      </c>
      <c r="F557" s="717"/>
      <c r="G557" s="101" t="s">
        <v>52</v>
      </c>
      <c r="H557" s="102">
        <v>1.1135999999999999</v>
      </c>
      <c r="I557" s="103">
        <v>30.39</v>
      </c>
      <c r="J557" s="103">
        <v>33.840000000000003</v>
      </c>
    </row>
    <row r="558" spans="1:10" ht="25.5" customHeight="1">
      <c r="A558" s="99" t="s">
        <v>50</v>
      </c>
      <c r="B558" s="100" t="s">
        <v>61</v>
      </c>
      <c r="C558" s="99" t="s">
        <v>13</v>
      </c>
      <c r="D558" s="99" t="s">
        <v>62</v>
      </c>
      <c r="E558" s="717" t="s">
        <v>585</v>
      </c>
      <c r="F558" s="717"/>
      <c r="G558" s="101" t="s">
        <v>52</v>
      </c>
      <c r="H558" s="102">
        <v>0.249</v>
      </c>
      <c r="I558" s="103">
        <v>24.68</v>
      </c>
      <c r="J558" s="103">
        <v>6.14</v>
      </c>
    </row>
    <row r="559" spans="1:10" ht="25.5" customHeight="1">
      <c r="A559" s="104" t="s">
        <v>48</v>
      </c>
      <c r="B559" s="105" t="s">
        <v>1180</v>
      </c>
      <c r="C559" s="104" t="s">
        <v>13</v>
      </c>
      <c r="D559" s="104" t="s">
        <v>934</v>
      </c>
      <c r="E559" s="716" t="s">
        <v>53</v>
      </c>
      <c r="F559" s="716"/>
      <c r="G559" s="106" t="s">
        <v>18</v>
      </c>
      <c r="H559" s="107">
        <v>1.1326400000000001</v>
      </c>
      <c r="I559" s="108">
        <v>99.99</v>
      </c>
      <c r="J559" s="108">
        <v>113.25267359999999</v>
      </c>
    </row>
    <row r="560" spans="1:10" ht="25.5" customHeight="1">
      <c r="A560" s="104" t="s">
        <v>48</v>
      </c>
      <c r="B560" s="105" t="s">
        <v>1181</v>
      </c>
      <c r="C560" s="104" t="s">
        <v>13</v>
      </c>
      <c r="D560" s="104" t="s">
        <v>935</v>
      </c>
      <c r="E560" s="716" t="s">
        <v>53</v>
      </c>
      <c r="F560" s="716"/>
      <c r="G560" s="106" t="s">
        <v>15</v>
      </c>
      <c r="H560" s="107">
        <v>9.1300000000000008</v>
      </c>
      <c r="I560" s="108">
        <v>3.84</v>
      </c>
      <c r="J560" s="108">
        <v>35.059199999999997</v>
      </c>
    </row>
    <row r="561" spans="1:10" ht="38.25" customHeight="1" thickBot="1">
      <c r="A561" s="104" t="s">
        <v>48</v>
      </c>
      <c r="B561" s="105" t="s">
        <v>1179</v>
      </c>
      <c r="C561" s="104" t="s">
        <v>13</v>
      </c>
      <c r="D561" s="104" t="s">
        <v>933</v>
      </c>
      <c r="E561" s="716" t="s">
        <v>53</v>
      </c>
      <c r="F561" s="716"/>
      <c r="G561" s="106" t="s">
        <v>15</v>
      </c>
      <c r="H561" s="107">
        <v>0.14099999999999999</v>
      </c>
      <c r="I561" s="108">
        <v>7.34</v>
      </c>
      <c r="J561" s="108">
        <v>1.03494</v>
      </c>
    </row>
    <row r="562" spans="1:10" ht="25.5" customHeight="1" thickTop="1">
      <c r="A562" s="111"/>
      <c r="B562" s="111"/>
      <c r="C562" s="111"/>
      <c r="D562" s="111"/>
      <c r="E562" s="111"/>
      <c r="F562" s="111"/>
      <c r="G562" s="111"/>
      <c r="H562" s="111"/>
      <c r="I562" s="111"/>
      <c r="J562" s="111"/>
    </row>
    <row r="563" spans="1:10" ht="25.5" customHeight="1">
      <c r="A563" s="95" t="s">
        <v>2809</v>
      </c>
      <c r="B563" s="96" t="s">
        <v>2</v>
      </c>
      <c r="C563" s="95" t="s">
        <v>3</v>
      </c>
      <c r="D563" s="95" t="s">
        <v>4</v>
      </c>
      <c r="E563" s="703" t="s">
        <v>47</v>
      </c>
      <c r="F563" s="703"/>
      <c r="G563" s="97" t="s">
        <v>5</v>
      </c>
      <c r="H563" s="96" t="s">
        <v>6</v>
      </c>
      <c r="I563" s="96" t="s">
        <v>7</v>
      </c>
      <c r="J563" s="96" t="s">
        <v>8</v>
      </c>
    </row>
    <row r="564" spans="1:10" ht="38.25" customHeight="1">
      <c r="A564" s="88" t="s">
        <v>49</v>
      </c>
      <c r="B564" s="90" t="s">
        <v>1182</v>
      </c>
      <c r="C564" s="88" t="s">
        <v>13</v>
      </c>
      <c r="D564" s="88" t="s">
        <v>764</v>
      </c>
      <c r="E564" s="726" t="s">
        <v>931</v>
      </c>
      <c r="F564" s="726"/>
      <c r="G564" s="89" t="s">
        <v>18</v>
      </c>
      <c r="H564" s="98">
        <v>1</v>
      </c>
      <c r="I564" s="91">
        <v>174.21</v>
      </c>
      <c r="J564" s="91">
        <v>174.21</v>
      </c>
    </row>
    <row r="565" spans="1:10" ht="25.5" customHeight="1">
      <c r="A565" s="99" t="s">
        <v>50</v>
      </c>
      <c r="B565" s="100" t="s">
        <v>451</v>
      </c>
      <c r="C565" s="99" t="s">
        <v>13</v>
      </c>
      <c r="D565" s="99" t="s">
        <v>932</v>
      </c>
      <c r="E565" s="717" t="s">
        <v>585</v>
      </c>
      <c r="F565" s="717"/>
      <c r="G565" s="101" t="s">
        <v>52</v>
      </c>
      <c r="H565" s="102">
        <v>0.80379999999999996</v>
      </c>
      <c r="I565" s="103">
        <v>30.39</v>
      </c>
      <c r="J565" s="103">
        <v>24.42</v>
      </c>
    </row>
    <row r="566" spans="1:10" ht="25.5" customHeight="1">
      <c r="A566" s="99" t="s">
        <v>50</v>
      </c>
      <c r="B566" s="100" t="s">
        <v>61</v>
      </c>
      <c r="C566" s="99" t="s">
        <v>13</v>
      </c>
      <c r="D566" s="99" t="s">
        <v>62</v>
      </c>
      <c r="E566" s="717" t="s">
        <v>585</v>
      </c>
      <c r="F566" s="717"/>
      <c r="G566" s="101" t="s">
        <v>52</v>
      </c>
      <c r="H566" s="102">
        <v>0.2064</v>
      </c>
      <c r="I566" s="103">
        <v>24.68</v>
      </c>
      <c r="J566" s="103">
        <v>5.09</v>
      </c>
    </row>
    <row r="567" spans="1:10" ht="25.5" customHeight="1">
      <c r="A567" s="104" t="s">
        <v>48</v>
      </c>
      <c r="B567" s="105" t="s">
        <v>1180</v>
      </c>
      <c r="C567" s="104" t="s">
        <v>13</v>
      </c>
      <c r="D567" s="104" t="s">
        <v>934</v>
      </c>
      <c r="E567" s="716" t="s">
        <v>53</v>
      </c>
      <c r="F567" s="716"/>
      <c r="G567" s="106" t="s">
        <v>18</v>
      </c>
      <c r="H567" s="107">
        <v>1.0864</v>
      </c>
      <c r="I567" s="108">
        <v>99.99</v>
      </c>
      <c r="J567" s="108">
        <v>108.629136</v>
      </c>
    </row>
    <row r="568" spans="1:10">
      <c r="A568" s="104" t="s">
        <v>48</v>
      </c>
      <c r="B568" s="105" t="s">
        <v>1181</v>
      </c>
      <c r="C568" s="104" t="s">
        <v>13</v>
      </c>
      <c r="D568" s="104" t="s">
        <v>935</v>
      </c>
      <c r="E568" s="716" t="s">
        <v>53</v>
      </c>
      <c r="F568" s="716"/>
      <c r="G568" s="106" t="s">
        <v>15</v>
      </c>
      <c r="H568" s="107">
        <v>9.1300000000000008</v>
      </c>
      <c r="I568" s="108">
        <v>3.84</v>
      </c>
      <c r="J568" s="108">
        <v>35.059199999999997</v>
      </c>
    </row>
    <row r="569" spans="1:10" ht="38.25" customHeight="1" thickBot="1">
      <c r="A569" s="104" t="s">
        <v>48</v>
      </c>
      <c r="B569" s="105" t="s">
        <v>1179</v>
      </c>
      <c r="C569" s="104" t="s">
        <v>13</v>
      </c>
      <c r="D569" s="104" t="s">
        <v>933</v>
      </c>
      <c r="E569" s="716" t="s">
        <v>53</v>
      </c>
      <c r="F569" s="716"/>
      <c r="G569" s="106" t="s">
        <v>15</v>
      </c>
      <c r="H569" s="107">
        <v>0.14099999999999999</v>
      </c>
      <c r="I569" s="108">
        <v>7.34</v>
      </c>
      <c r="J569" s="108">
        <v>1.03494</v>
      </c>
    </row>
    <row r="570" spans="1:10" ht="25.5" customHeight="1" thickTop="1">
      <c r="A570" s="111"/>
      <c r="B570" s="111"/>
      <c r="C570" s="111"/>
      <c r="D570" s="111"/>
      <c r="E570" s="111"/>
      <c r="F570" s="111"/>
      <c r="G570" s="111"/>
      <c r="H570" s="111"/>
      <c r="I570" s="111"/>
      <c r="J570" s="111"/>
    </row>
    <row r="571" spans="1:10" ht="25.5" customHeight="1">
      <c r="A571" s="95" t="s">
        <v>2810</v>
      </c>
      <c r="B571" s="96" t="s">
        <v>2</v>
      </c>
      <c r="C571" s="95" t="s">
        <v>3</v>
      </c>
      <c r="D571" s="95" t="s">
        <v>4</v>
      </c>
      <c r="E571" s="703" t="s">
        <v>47</v>
      </c>
      <c r="F571" s="703"/>
      <c r="G571" s="97" t="s">
        <v>5</v>
      </c>
      <c r="H571" s="96" t="s">
        <v>6</v>
      </c>
      <c r="I571" s="96" t="s">
        <v>7</v>
      </c>
      <c r="J571" s="96" t="s">
        <v>8</v>
      </c>
    </row>
    <row r="572" spans="1:10" ht="25.5" customHeight="1">
      <c r="A572" s="88" t="s">
        <v>49</v>
      </c>
      <c r="B572" s="487">
        <v>87263</v>
      </c>
      <c r="C572" s="487" t="s">
        <v>13</v>
      </c>
      <c r="D572" s="506" t="s">
        <v>3097</v>
      </c>
      <c r="E572" s="726" t="s">
        <v>931</v>
      </c>
      <c r="F572" s="726"/>
      <c r="G572" s="89" t="s">
        <v>18</v>
      </c>
      <c r="H572" s="98">
        <v>1</v>
      </c>
      <c r="I572" s="91">
        <f>J572</f>
        <v>162.9</v>
      </c>
      <c r="J572" s="497">
        <f>TRUNC(SUM(J573:J577),2)</f>
        <v>162.9</v>
      </c>
    </row>
    <row r="573" spans="1:10" ht="25.5" customHeight="1">
      <c r="A573" s="99" t="s">
        <v>50</v>
      </c>
      <c r="B573" s="434" t="s">
        <v>3263</v>
      </c>
      <c r="C573" s="99" t="s">
        <v>13</v>
      </c>
      <c r="D573" s="434" t="s">
        <v>932</v>
      </c>
      <c r="E573" s="718" t="s">
        <v>585</v>
      </c>
      <c r="F573" s="719"/>
      <c r="G573" s="435" t="s">
        <v>52</v>
      </c>
      <c r="H573" s="436" t="s">
        <v>3267</v>
      </c>
      <c r="I573" s="436" t="s">
        <v>3271</v>
      </c>
      <c r="J573" s="414">
        <f>TRUNC(I573*H573,2)</f>
        <v>15.81</v>
      </c>
    </row>
    <row r="574" spans="1:10" ht="38.25" customHeight="1">
      <c r="A574" s="99" t="s">
        <v>50</v>
      </c>
      <c r="B574" s="434" t="s">
        <v>3204</v>
      </c>
      <c r="C574" s="99" t="s">
        <v>13</v>
      </c>
      <c r="D574" s="434" t="s">
        <v>62</v>
      </c>
      <c r="E574" s="718" t="s">
        <v>585</v>
      </c>
      <c r="F574" s="719"/>
      <c r="G574" s="435" t="s">
        <v>52</v>
      </c>
      <c r="H574" s="436" t="s">
        <v>3268</v>
      </c>
      <c r="I574" s="436" t="s">
        <v>3212</v>
      </c>
      <c r="J574" s="414">
        <f t="shared" ref="J574:J577" si="12">TRUNC(I574*H574,2)</f>
        <v>4.13</v>
      </c>
    </row>
    <row r="575" spans="1:10" ht="25.5" customHeight="1">
      <c r="A575" s="104" t="s">
        <v>48</v>
      </c>
      <c r="B575" s="430" t="s">
        <v>3264</v>
      </c>
      <c r="C575" s="104" t="s">
        <v>13</v>
      </c>
      <c r="D575" s="430" t="s">
        <v>935</v>
      </c>
      <c r="E575" s="720" t="s">
        <v>53</v>
      </c>
      <c r="F575" s="721"/>
      <c r="G575" s="431" t="s">
        <v>15</v>
      </c>
      <c r="H575" s="432" t="s">
        <v>3269</v>
      </c>
      <c r="I575" s="432" t="s">
        <v>3272</v>
      </c>
      <c r="J575" s="414">
        <f t="shared" si="12"/>
        <v>35.049999999999997</v>
      </c>
    </row>
    <row r="576" spans="1:10" ht="25.5" customHeight="1">
      <c r="A576" s="104" t="s">
        <v>48</v>
      </c>
      <c r="B576" s="430" t="s">
        <v>3265</v>
      </c>
      <c r="C576" s="104" t="s">
        <v>13</v>
      </c>
      <c r="D576" s="430" t="s">
        <v>934</v>
      </c>
      <c r="E576" s="720" t="s">
        <v>53</v>
      </c>
      <c r="F576" s="721"/>
      <c r="G576" s="431" t="s">
        <v>18</v>
      </c>
      <c r="H576" s="432" t="s">
        <v>3270</v>
      </c>
      <c r="I576" s="432" t="s">
        <v>2656</v>
      </c>
      <c r="J576" s="414">
        <f t="shared" si="12"/>
        <v>106.88</v>
      </c>
    </row>
    <row r="577" spans="1:10" ht="25.5" customHeight="1" thickBot="1">
      <c r="A577" s="104" t="s">
        <v>48</v>
      </c>
      <c r="B577" s="430" t="s">
        <v>3266</v>
      </c>
      <c r="C577" s="104" t="s">
        <v>13</v>
      </c>
      <c r="D577" s="430" t="s">
        <v>933</v>
      </c>
      <c r="E577" s="720" t="s">
        <v>53</v>
      </c>
      <c r="F577" s="721"/>
      <c r="G577" s="431" t="s">
        <v>15</v>
      </c>
      <c r="H577" s="432" t="s">
        <v>3107</v>
      </c>
      <c r="I577" s="432" t="s">
        <v>3273</v>
      </c>
      <c r="J577" s="414">
        <f t="shared" si="12"/>
        <v>1.03</v>
      </c>
    </row>
    <row r="578" spans="1:10" ht="26.4" customHeight="1" thickTop="1">
      <c r="A578" s="111"/>
      <c r="B578" s="111"/>
      <c r="C578" s="111"/>
      <c r="D578" s="111"/>
      <c r="E578" s="111"/>
      <c r="F578" s="111"/>
      <c r="G578" s="111"/>
      <c r="H578" s="111"/>
      <c r="I578" s="111"/>
      <c r="J578" s="111"/>
    </row>
    <row r="579" spans="1:10" ht="26.4" customHeight="1">
      <c r="A579" s="95" t="s">
        <v>2811</v>
      </c>
      <c r="B579" s="96" t="s">
        <v>2</v>
      </c>
      <c r="C579" s="95" t="s">
        <v>3</v>
      </c>
      <c r="D579" s="95" t="s">
        <v>4</v>
      </c>
      <c r="E579" s="703" t="s">
        <v>47</v>
      </c>
      <c r="F579" s="703"/>
      <c r="G579" s="97" t="s">
        <v>5</v>
      </c>
      <c r="H579" s="96" t="s">
        <v>6</v>
      </c>
      <c r="I579" s="96" t="s">
        <v>7</v>
      </c>
      <c r="J579" s="96" t="s">
        <v>8</v>
      </c>
    </row>
    <row r="580" spans="1:10" ht="38.25" customHeight="1">
      <c r="A580" s="88" t="s">
        <v>49</v>
      </c>
      <c r="B580" s="331" t="s">
        <v>3064</v>
      </c>
      <c r="C580" s="332" t="s">
        <v>10</v>
      </c>
      <c r="D580" s="88" t="s">
        <v>3075</v>
      </c>
      <c r="E580" s="726" t="s">
        <v>931</v>
      </c>
      <c r="F580" s="726"/>
      <c r="G580" s="89" t="s">
        <v>16</v>
      </c>
      <c r="H580" s="98">
        <v>1</v>
      </c>
      <c r="I580" s="91">
        <f>J580</f>
        <v>32.370000000000005</v>
      </c>
      <c r="J580" s="339">
        <f>SUM(J581:J585)</f>
        <v>32.370000000000005</v>
      </c>
    </row>
    <row r="581" spans="1:10" ht="25.5" customHeight="1">
      <c r="A581" s="417" t="s">
        <v>48</v>
      </c>
      <c r="B581" s="418">
        <v>37595</v>
      </c>
      <c r="C581" s="34" t="s">
        <v>13</v>
      </c>
      <c r="D581" s="376" t="s">
        <v>3076</v>
      </c>
      <c r="E581" s="717" t="s">
        <v>585</v>
      </c>
      <c r="F581" s="717"/>
      <c r="G581" s="377" t="s">
        <v>15</v>
      </c>
      <c r="H581" s="375" t="s">
        <v>3070</v>
      </c>
      <c r="I581" s="419">
        <v>3.84</v>
      </c>
      <c r="J581" s="340">
        <f>TRUNC(H581*I581,2)</f>
        <v>3.5</v>
      </c>
    </row>
    <row r="582" spans="1:10" ht="25.5" customHeight="1">
      <c r="A582" s="417" t="s">
        <v>50</v>
      </c>
      <c r="B582" s="390">
        <v>88256</v>
      </c>
      <c r="C582" s="34" t="s">
        <v>13</v>
      </c>
      <c r="D582" s="420" t="s">
        <v>932</v>
      </c>
      <c r="E582" s="717" t="s">
        <v>585</v>
      </c>
      <c r="F582" s="717"/>
      <c r="G582" s="377" t="s">
        <v>52</v>
      </c>
      <c r="H582" s="375" t="s">
        <v>3071</v>
      </c>
      <c r="I582" s="419">
        <v>30.39</v>
      </c>
      <c r="J582" s="340">
        <f>TRUNC(H582*I582,2)</f>
        <v>3.4</v>
      </c>
    </row>
    <row r="583" spans="1:10" ht="14.25" customHeight="1">
      <c r="A583" s="417" t="s">
        <v>48</v>
      </c>
      <c r="B583" s="375">
        <v>34357</v>
      </c>
      <c r="C583" s="34" t="s">
        <v>13</v>
      </c>
      <c r="D583" s="376" t="s">
        <v>3069</v>
      </c>
      <c r="E583" s="716" t="s">
        <v>53</v>
      </c>
      <c r="F583" s="716"/>
      <c r="G583" s="377" t="s">
        <v>15</v>
      </c>
      <c r="H583" s="375" t="s">
        <v>3072</v>
      </c>
      <c r="I583" s="419">
        <v>7.34</v>
      </c>
      <c r="J583" s="340">
        <f t="shared" ref="J583:J585" si="13">TRUNC(H583*I583,2)</f>
        <v>0.92</v>
      </c>
    </row>
    <row r="584" spans="1:10" ht="25.5" customHeight="1">
      <c r="A584" s="417" t="s">
        <v>48</v>
      </c>
      <c r="B584" s="390">
        <v>45190</v>
      </c>
      <c r="C584" s="421" t="s">
        <v>13</v>
      </c>
      <c r="D584" s="376" t="s">
        <v>934</v>
      </c>
      <c r="E584" s="716" t="s">
        <v>53</v>
      </c>
      <c r="F584" s="716"/>
      <c r="G584" s="377" t="s">
        <v>18</v>
      </c>
      <c r="H584" s="375" t="s">
        <v>3073</v>
      </c>
      <c r="I584" s="419">
        <v>99.99</v>
      </c>
      <c r="J584" s="340">
        <f t="shared" si="13"/>
        <v>23.62</v>
      </c>
    </row>
    <row r="585" spans="1:10" ht="25.5" customHeight="1" thickBot="1">
      <c r="A585" s="417" t="s">
        <v>50</v>
      </c>
      <c r="B585" s="375">
        <v>88316</v>
      </c>
      <c r="C585" s="421" t="s">
        <v>13</v>
      </c>
      <c r="D585" s="420" t="s">
        <v>3044</v>
      </c>
      <c r="E585" s="716" t="s">
        <v>53</v>
      </c>
      <c r="F585" s="716"/>
      <c r="G585" s="377" t="s">
        <v>52</v>
      </c>
      <c r="H585" s="375" t="s">
        <v>3074</v>
      </c>
      <c r="I585" s="419">
        <v>24.68</v>
      </c>
      <c r="J585" s="340">
        <f t="shared" si="13"/>
        <v>0.93</v>
      </c>
    </row>
    <row r="586" spans="1:10" ht="26.4" customHeight="1" thickTop="1">
      <c r="A586" s="111"/>
      <c r="B586" s="111"/>
      <c r="C586" s="111"/>
      <c r="D586" s="111"/>
      <c r="E586" s="111"/>
      <c r="F586" s="111"/>
      <c r="G586" s="111"/>
      <c r="H586" s="111"/>
      <c r="I586" s="111"/>
      <c r="J586" s="111"/>
    </row>
    <row r="587" spans="1:10" ht="38.25" customHeight="1">
      <c r="A587" s="95" t="s">
        <v>2814</v>
      </c>
      <c r="B587" s="96" t="s">
        <v>2</v>
      </c>
      <c r="C587" s="95" t="s">
        <v>3</v>
      </c>
      <c r="D587" s="95" t="s">
        <v>4</v>
      </c>
      <c r="E587" s="703" t="s">
        <v>47</v>
      </c>
      <c r="F587" s="703"/>
      <c r="G587" s="97" t="s">
        <v>5</v>
      </c>
      <c r="H587" s="96" t="s">
        <v>6</v>
      </c>
      <c r="I587" s="96" t="s">
        <v>7</v>
      </c>
      <c r="J587" s="96" t="s">
        <v>8</v>
      </c>
    </row>
    <row r="588" spans="1:10" ht="25.5" customHeight="1">
      <c r="A588" s="88" t="s">
        <v>49</v>
      </c>
      <c r="B588" s="90" t="s">
        <v>274</v>
      </c>
      <c r="C588" s="88" t="s">
        <v>13</v>
      </c>
      <c r="D588" s="88" t="s">
        <v>383</v>
      </c>
      <c r="E588" s="726" t="s">
        <v>631</v>
      </c>
      <c r="F588" s="726"/>
      <c r="G588" s="89" t="s">
        <v>18</v>
      </c>
      <c r="H588" s="98">
        <v>1</v>
      </c>
      <c r="I588" s="91">
        <v>5.23</v>
      </c>
      <c r="J588" s="91">
        <v>5.23</v>
      </c>
    </row>
    <row r="589" spans="1:10" ht="25.5" customHeight="1">
      <c r="A589" s="99" t="s">
        <v>50</v>
      </c>
      <c r="B589" s="100" t="s">
        <v>434</v>
      </c>
      <c r="C589" s="99" t="s">
        <v>13</v>
      </c>
      <c r="D589" s="99" t="s">
        <v>65</v>
      </c>
      <c r="E589" s="717" t="s">
        <v>585</v>
      </c>
      <c r="F589" s="717"/>
      <c r="G589" s="101" t="s">
        <v>52</v>
      </c>
      <c r="H589" s="102">
        <v>6.8099999999999994E-2</v>
      </c>
      <c r="I589" s="103">
        <v>30.54</v>
      </c>
      <c r="J589" s="103">
        <v>2.0699999999999998</v>
      </c>
    </row>
    <row r="590" spans="1:10" ht="25.5" customHeight="1">
      <c r="A590" s="99" t="s">
        <v>50</v>
      </c>
      <c r="B590" s="100" t="s">
        <v>453</v>
      </c>
      <c r="C590" s="99" t="s">
        <v>13</v>
      </c>
      <c r="D590" s="99" t="s">
        <v>277</v>
      </c>
      <c r="E590" s="717" t="s">
        <v>611</v>
      </c>
      <c r="F590" s="717"/>
      <c r="G590" s="101" t="s">
        <v>17</v>
      </c>
      <c r="H590" s="102">
        <v>3.7000000000000002E-3</v>
      </c>
      <c r="I590" s="103">
        <v>687.81</v>
      </c>
      <c r="J590" s="103">
        <v>2.54</v>
      </c>
    </row>
    <row r="591" spans="1:10" ht="25.5" customHeight="1" thickBot="1">
      <c r="A591" s="99" t="s">
        <v>50</v>
      </c>
      <c r="B591" s="100" t="s">
        <v>61</v>
      </c>
      <c r="C591" s="99" t="s">
        <v>13</v>
      </c>
      <c r="D591" s="99" t="s">
        <v>62</v>
      </c>
      <c r="E591" s="717" t="s">
        <v>585</v>
      </c>
      <c r="F591" s="717"/>
      <c r="G591" s="101" t="s">
        <v>52</v>
      </c>
      <c r="H591" s="102">
        <v>2.5499999999999998E-2</v>
      </c>
      <c r="I591" s="103">
        <v>24.68</v>
      </c>
      <c r="J591" s="103">
        <v>0.62</v>
      </c>
    </row>
    <row r="592" spans="1:10" ht="25.5" customHeight="1" thickTop="1">
      <c r="A592" s="111"/>
      <c r="B592" s="111"/>
      <c r="C592" s="111"/>
      <c r="D592" s="111"/>
      <c r="E592" s="111"/>
      <c r="F592" s="111"/>
      <c r="G592" s="111"/>
      <c r="H592" s="111"/>
      <c r="I592" s="111"/>
      <c r="J592" s="111"/>
    </row>
    <row r="593" spans="1:10" ht="25.5" customHeight="1">
      <c r="A593" s="95" t="s">
        <v>2815</v>
      </c>
      <c r="B593" s="96" t="s">
        <v>2</v>
      </c>
      <c r="C593" s="95" t="s">
        <v>3</v>
      </c>
      <c r="D593" s="95" t="s">
        <v>4</v>
      </c>
      <c r="E593" s="703" t="s">
        <v>47</v>
      </c>
      <c r="F593" s="703"/>
      <c r="G593" s="97" t="s">
        <v>5</v>
      </c>
      <c r="H593" s="96" t="s">
        <v>6</v>
      </c>
      <c r="I593" s="96" t="s">
        <v>7</v>
      </c>
      <c r="J593" s="96" t="s">
        <v>8</v>
      </c>
    </row>
    <row r="594" spans="1:10" ht="25.5" customHeight="1">
      <c r="A594" s="88" t="s">
        <v>49</v>
      </c>
      <c r="B594" s="90" t="s">
        <v>1187</v>
      </c>
      <c r="C594" s="88" t="s">
        <v>13</v>
      </c>
      <c r="D594" s="88" t="s">
        <v>768</v>
      </c>
      <c r="E594" s="726" t="s">
        <v>632</v>
      </c>
      <c r="F594" s="726"/>
      <c r="G594" s="89" t="s">
        <v>18</v>
      </c>
      <c r="H594" s="98">
        <v>1</v>
      </c>
      <c r="I594" s="91">
        <v>26.09</v>
      </c>
      <c r="J594" s="91">
        <v>26.09</v>
      </c>
    </row>
    <row r="595" spans="1:10" ht="25.5" customHeight="1">
      <c r="A595" s="99" t="s">
        <v>50</v>
      </c>
      <c r="B595" s="100" t="s">
        <v>434</v>
      </c>
      <c r="C595" s="99" t="s">
        <v>13</v>
      </c>
      <c r="D595" s="99" t="s">
        <v>65</v>
      </c>
      <c r="E595" s="717" t="s">
        <v>585</v>
      </c>
      <c r="F595" s="717"/>
      <c r="G595" s="101" t="s">
        <v>52</v>
      </c>
      <c r="H595" s="102">
        <v>0.29709999999999998</v>
      </c>
      <c r="I595" s="103">
        <v>30.54</v>
      </c>
      <c r="J595" s="103">
        <v>9.07</v>
      </c>
    </row>
    <row r="596" spans="1:10" ht="25.5" customHeight="1">
      <c r="A596" s="99" t="s">
        <v>50</v>
      </c>
      <c r="B596" s="100" t="s">
        <v>442</v>
      </c>
      <c r="C596" s="99" t="s">
        <v>13</v>
      </c>
      <c r="D596" s="99" t="s">
        <v>95</v>
      </c>
      <c r="E596" s="717" t="s">
        <v>611</v>
      </c>
      <c r="F596" s="717"/>
      <c r="G596" s="101" t="s">
        <v>17</v>
      </c>
      <c r="H596" s="102">
        <v>1.9400000000000001E-2</v>
      </c>
      <c r="I596" s="103">
        <v>688.79</v>
      </c>
      <c r="J596" s="103">
        <v>13.36</v>
      </c>
    </row>
    <row r="597" spans="1:10" ht="25.5" customHeight="1" thickBot="1">
      <c r="A597" s="99" t="s">
        <v>50</v>
      </c>
      <c r="B597" s="100" t="s">
        <v>61</v>
      </c>
      <c r="C597" s="99" t="s">
        <v>13</v>
      </c>
      <c r="D597" s="99" t="s">
        <v>62</v>
      </c>
      <c r="E597" s="717" t="s">
        <v>585</v>
      </c>
      <c r="F597" s="717"/>
      <c r="G597" s="101" t="s">
        <v>52</v>
      </c>
      <c r="H597" s="102">
        <v>0.14849999999999999</v>
      </c>
      <c r="I597" s="103">
        <v>24.68</v>
      </c>
      <c r="J597" s="103">
        <v>3.66</v>
      </c>
    </row>
    <row r="598" spans="1:10" ht="25.5" customHeight="1" thickTop="1">
      <c r="A598" s="111"/>
      <c r="B598" s="111"/>
      <c r="C598" s="111"/>
      <c r="D598" s="111"/>
      <c r="E598" s="111"/>
      <c r="F598" s="111"/>
      <c r="G598" s="111"/>
      <c r="H598" s="111"/>
      <c r="I598" s="111"/>
      <c r="J598" s="111"/>
    </row>
    <row r="599" spans="1:10" ht="27.6" customHeight="1">
      <c r="A599" s="95" t="s">
        <v>2816</v>
      </c>
      <c r="B599" s="96" t="s">
        <v>2</v>
      </c>
      <c r="C599" s="95" t="s">
        <v>3</v>
      </c>
      <c r="D599" s="95" t="s">
        <v>4</v>
      </c>
      <c r="E599" s="703" t="s">
        <v>47</v>
      </c>
      <c r="F599" s="703"/>
      <c r="G599" s="97" t="s">
        <v>5</v>
      </c>
      <c r="H599" s="96" t="s">
        <v>6</v>
      </c>
      <c r="I599" s="96" t="s">
        <v>7</v>
      </c>
      <c r="J599" s="96" t="s">
        <v>8</v>
      </c>
    </row>
    <row r="600" spans="1:10" ht="27.6" customHeight="1">
      <c r="A600" s="88" t="s">
        <v>49</v>
      </c>
      <c r="B600" s="90" t="s">
        <v>1188</v>
      </c>
      <c r="C600" s="88" t="s">
        <v>13</v>
      </c>
      <c r="D600" s="88" t="s">
        <v>769</v>
      </c>
      <c r="E600" s="726" t="s">
        <v>632</v>
      </c>
      <c r="F600" s="726"/>
      <c r="G600" s="89" t="s">
        <v>18</v>
      </c>
      <c r="H600" s="98">
        <v>1</v>
      </c>
      <c r="I600" s="91">
        <v>28.22</v>
      </c>
      <c r="J600" s="91">
        <v>28.22</v>
      </c>
    </row>
    <row r="601" spans="1:10" ht="38.25" customHeight="1">
      <c r="A601" s="99" t="s">
        <v>50</v>
      </c>
      <c r="B601" s="100" t="s">
        <v>442</v>
      </c>
      <c r="C601" s="99" t="s">
        <v>13</v>
      </c>
      <c r="D601" s="99" t="s">
        <v>95</v>
      </c>
      <c r="E601" s="717" t="s">
        <v>611</v>
      </c>
      <c r="F601" s="717"/>
      <c r="G601" s="101" t="s">
        <v>17</v>
      </c>
      <c r="H601" s="102">
        <v>1.9400000000000001E-2</v>
      </c>
      <c r="I601" s="103">
        <v>688.79</v>
      </c>
      <c r="J601" s="103">
        <v>13.36</v>
      </c>
    </row>
    <row r="602" spans="1:10" ht="25.5" customHeight="1">
      <c r="A602" s="99" t="s">
        <v>50</v>
      </c>
      <c r="B602" s="100" t="s">
        <v>61</v>
      </c>
      <c r="C602" s="99" t="s">
        <v>13</v>
      </c>
      <c r="D602" s="99" t="s">
        <v>62</v>
      </c>
      <c r="E602" s="717" t="s">
        <v>585</v>
      </c>
      <c r="F602" s="717"/>
      <c r="G602" s="101" t="s">
        <v>52</v>
      </c>
      <c r="H602" s="102">
        <v>0.1734</v>
      </c>
      <c r="I602" s="103">
        <v>24.68</v>
      </c>
      <c r="J602" s="103">
        <v>4.2699999999999996</v>
      </c>
    </row>
    <row r="603" spans="1:10" ht="25.5" customHeight="1" thickBot="1">
      <c r="A603" s="99" t="s">
        <v>50</v>
      </c>
      <c r="B603" s="100" t="s">
        <v>434</v>
      </c>
      <c r="C603" s="99" t="s">
        <v>13</v>
      </c>
      <c r="D603" s="99" t="s">
        <v>65</v>
      </c>
      <c r="E603" s="717" t="s">
        <v>585</v>
      </c>
      <c r="F603" s="717"/>
      <c r="G603" s="101" t="s">
        <v>52</v>
      </c>
      <c r="H603" s="102">
        <v>0.3468</v>
      </c>
      <c r="I603" s="103">
        <v>30.54</v>
      </c>
      <c r="J603" s="103">
        <v>10.59</v>
      </c>
    </row>
    <row r="604" spans="1:10" ht="25.5" customHeight="1" thickTop="1">
      <c r="A604" s="111"/>
      <c r="B604" s="111"/>
      <c r="C604" s="111"/>
      <c r="D604" s="111"/>
      <c r="E604" s="111"/>
      <c r="F604" s="111"/>
      <c r="G604" s="111"/>
      <c r="H604" s="111"/>
      <c r="I604" s="111"/>
      <c r="J604" s="111"/>
    </row>
    <row r="605" spans="1:10" ht="38.25" customHeight="1">
      <c r="A605" s="95" t="s">
        <v>2818</v>
      </c>
      <c r="B605" s="96" t="s">
        <v>2</v>
      </c>
      <c r="C605" s="95" t="s">
        <v>3</v>
      </c>
      <c r="D605" s="95" t="s">
        <v>4</v>
      </c>
      <c r="E605" s="703" t="s">
        <v>47</v>
      </c>
      <c r="F605" s="703"/>
      <c r="G605" s="97" t="s">
        <v>5</v>
      </c>
      <c r="H605" s="96" t="s">
        <v>6</v>
      </c>
      <c r="I605" s="96" t="s">
        <v>7</v>
      </c>
      <c r="J605" s="96" t="s">
        <v>8</v>
      </c>
    </row>
    <row r="606" spans="1:10" ht="26.4" customHeight="1">
      <c r="A606" s="88" t="s">
        <v>49</v>
      </c>
      <c r="B606" s="90" t="s">
        <v>281</v>
      </c>
      <c r="C606" s="88" t="s">
        <v>13</v>
      </c>
      <c r="D606" s="88" t="s">
        <v>384</v>
      </c>
      <c r="E606" s="726" t="s">
        <v>631</v>
      </c>
      <c r="F606" s="726"/>
      <c r="G606" s="89" t="s">
        <v>18</v>
      </c>
      <c r="H606" s="98">
        <v>1</v>
      </c>
      <c r="I606" s="91">
        <v>9.2100000000000009</v>
      </c>
      <c r="J606" s="91">
        <v>9.2100000000000009</v>
      </c>
    </row>
    <row r="607" spans="1:10" ht="38.25" customHeight="1">
      <c r="A607" s="99" t="s">
        <v>50</v>
      </c>
      <c r="B607" s="100" t="s">
        <v>434</v>
      </c>
      <c r="C607" s="99" t="s">
        <v>13</v>
      </c>
      <c r="D607" s="99" t="s">
        <v>65</v>
      </c>
      <c r="E607" s="717" t="s">
        <v>585</v>
      </c>
      <c r="F607" s="717"/>
      <c r="G607" s="101" t="s">
        <v>52</v>
      </c>
      <c r="H607" s="102">
        <v>0.1724</v>
      </c>
      <c r="I607" s="103">
        <v>30.54</v>
      </c>
      <c r="J607" s="103">
        <v>5.26</v>
      </c>
    </row>
    <row r="608" spans="1:10" ht="25.5" customHeight="1">
      <c r="A608" s="99" t="s">
        <v>50</v>
      </c>
      <c r="B608" s="100" t="s">
        <v>453</v>
      </c>
      <c r="C608" s="99" t="s">
        <v>13</v>
      </c>
      <c r="D608" s="99" t="s">
        <v>277</v>
      </c>
      <c r="E608" s="717" t="s">
        <v>611</v>
      </c>
      <c r="F608" s="717"/>
      <c r="G608" s="101" t="s">
        <v>17</v>
      </c>
      <c r="H608" s="102">
        <v>3.7000000000000002E-3</v>
      </c>
      <c r="I608" s="103">
        <v>687.81</v>
      </c>
      <c r="J608" s="103">
        <v>2.54</v>
      </c>
    </row>
    <row r="609" spans="1:10" ht="25.5" customHeight="1" thickBot="1">
      <c r="A609" s="99" t="s">
        <v>50</v>
      </c>
      <c r="B609" s="100" t="s">
        <v>61</v>
      </c>
      <c r="C609" s="99" t="s">
        <v>13</v>
      </c>
      <c r="D609" s="99" t="s">
        <v>62</v>
      </c>
      <c r="E609" s="717" t="s">
        <v>585</v>
      </c>
      <c r="F609" s="717"/>
      <c r="G609" s="101" t="s">
        <v>52</v>
      </c>
      <c r="H609" s="102">
        <v>5.7500000000000002E-2</v>
      </c>
      <c r="I609" s="103">
        <v>24.68</v>
      </c>
      <c r="J609" s="103">
        <v>1.41</v>
      </c>
    </row>
    <row r="610" spans="1:10" ht="25.5" customHeight="1" thickTop="1">
      <c r="A610" s="111"/>
      <c r="B610" s="111"/>
      <c r="C610" s="111"/>
      <c r="D610" s="111"/>
      <c r="E610" s="111"/>
      <c r="F610" s="111"/>
      <c r="G610" s="111"/>
      <c r="H610" s="111"/>
      <c r="I610" s="111"/>
      <c r="J610" s="111"/>
    </row>
    <row r="611" spans="1:10" ht="25.5" customHeight="1">
      <c r="A611" s="95" t="s">
        <v>2819</v>
      </c>
      <c r="B611" s="96" t="s">
        <v>2</v>
      </c>
      <c r="C611" s="95" t="s">
        <v>3</v>
      </c>
      <c r="D611" s="95" t="s">
        <v>4</v>
      </c>
      <c r="E611" s="703" t="s">
        <v>47</v>
      </c>
      <c r="F611" s="703"/>
      <c r="G611" s="97" t="s">
        <v>5</v>
      </c>
      <c r="H611" s="96" t="s">
        <v>6</v>
      </c>
      <c r="I611" s="96" t="s">
        <v>7</v>
      </c>
      <c r="J611" s="96" t="s">
        <v>8</v>
      </c>
    </row>
    <row r="612" spans="1:10" ht="25.5" customHeight="1">
      <c r="A612" s="88" t="s">
        <v>49</v>
      </c>
      <c r="B612" s="90" t="s">
        <v>385</v>
      </c>
      <c r="C612" s="88" t="s">
        <v>13</v>
      </c>
      <c r="D612" s="88" t="s">
        <v>386</v>
      </c>
      <c r="E612" s="726" t="s">
        <v>633</v>
      </c>
      <c r="F612" s="726"/>
      <c r="G612" s="89" t="s">
        <v>18</v>
      </c>
      <c r="H612" s="98">
        <v>1</v>
      </c>
      <c r="I612" s="91">
        <v>57.61</v>
      </c>
      <c r="J612" s="91">
        <v>57.61</v>
      </c>
    </row>
    <row r="613" spans="1:10" ht="25.5" customHeight="1">
      <c r="A613" s="99" t="s">
        <v>50</v>
      </c>
      <c r="B613" s="100" t="s">
        <v>434</v>
      </c>
      <c r="C613" s="99" t="s">
        <v>13</v>
      </c>
      <c r="D613" s="99" t="s">
        <v>65</v>
      </c>
      <c r="E613" s="717" t="s">
        <v>585</v>
      </c>
      <c r="F613" s="717"/>
      <c r="G613" s="101" t="s">
        <v>52</v>
      </c>
      <c r="H613" s="102">
        <v>0.60099999999999998</v>
      </c>
      <c r="I613" s="103">
        <v>30.54</v>
      </c>
      <c r="J613" s="103">
        <v>18.350000000000001</v>
      </c>
    </row>
    <row r="614" spans="1:10" ht="38.25" customHeight="1">
      <c r="A614" s="99" t="s">
        <v>50</v>
      </c>
      <c r="B614" s="100" t="s">
        <v>442</v>
      </c>
      <c r="C614" s="99" t="s">
        <v>13</v>
      </c>
      <c r="D614" s="99" t="s">
        <v>95</v>
      </c>
      <c r="E614" s="717" t="s">
        <v>611</v>
      </c>
      <c r="F614" s="717"/>
      <c r="G614" s="101" t="s">
        <v>17</v>
      </c>
      <c r="H614" s="102">
        <v>3.1399999999999997E-2</v>
      </c>
      <c r="I614" s="103">
        <v>688.79</v>
      </c>
      <c r="J614" s="103">
        <v>21.62</v>
      </c>
    </row>
    <row r="615" spans="1:10" ht="14.25" customHeight="1">
      <c r="A615" s="99" t="s">
        <v>50</v>
      </c>
      <c r="B615" s="100" t="s">
        <v>61</v>
      </c>
      <c r="C615" s="99" t="s">
        <v>13</v>
      </c>
      <c r="D615" s="99" t="s">
        <v>62</v>
      </c>
      <c r="E615" s="717" t="s">
        <v>585</v>
      </c>
      <c r="F615" s="717"/>
      <c r="G615" s="101" t="s">
        <v>52</v>
      </c>
      <c r="H615" s="102">
        <v>0.60099999999999998</v>
      </c>
      <c r="I615" s="103">
        <v>24.68</v>
      </c>
      <c r="J615" s="103">
        <v>14.83</v>
      </c>
    </row>
    <row r="616" spans="1:10" ht="25.5" customHeight="1" thickBot="1">
      <c r="A616" s="104" t="s">
        <v>48</v>
      </c>
      <c r="B616" s="105" t="s">
        <v>290</v>
      </c>
      <c r="C616" s="104" t="s">
        <v>13</v>
      </c>
      <c r="D616" s="104" t="s">
        <v>291</v>
      </c>
      <c r="E616" s="716" t="s">
        <v>53</v>
      </c>
      <c r="F616" s="716"/>
      <c r="G616" s="106" t="s">
        <v>18</v>
      </c>
      <c r="H616" s="107">
        <v>0.13880000000000001</v>
      </c>
      <c r="I616" s="108">
        <v>20.27</v>
      </c>
      <c r="J616" s="108">
        <v>2.8134760000000001</v>
      </c>
    </row>
    <row r="617" spans="1:10" ht="13.95" customHeight="1" thickTop="1">
      <c r="A617" s="111"/>
      <c r="B617" s="111"/>
      <c r="C617" s="111"/>
      <c r="D617" s="111"/>
      <c r="E617" s="111"/>
      <c r="F617" s="111"/>
      <c r="G617" s="111"/>
      <c r="H617" s="111"/>
      <c r="I617" s="111"/>
      <c r="J617" s="111"/>
    </row>
    <row r="618" spans="1:10" ht="26.4" customHeight="1">
      <c r="A618" s="95" t="s">
        <v>2821</v>
      </c>
      <c r="B618" s="96" t="s">
        <v>2</v>
      </c>
      <c r="C618" s="95" t="s">
        <v>3</v>
      </c>
      <c r="D618" s="95" t="s">
        <v>4</v>
      </c>
      <c r="E618" s="703" t="s">
        <v>47</v>
      </c>
      <c r="F618" s="703"/>
      <c r="G618" s="97" t="s">
        <v>5</v>
      </c>
      <c r="H618" s="96" t="s">
        <v>6</v>
      </c>
      <c r="I618" s="96" t="s">
        <v>7</v>
      </c>
      <c r="J618" s="96" t="s">
        <v>8</v>
      </c>
    </row>
    <row r="619" spans="1:10" ht="25.5" customHeight="1">
      <c r="A619" s="411" t="s">
        <v>49</v>
      </c>
      <c r="B619" s="465" t="s">
        <v>3110</v>
      </c>
      <c r="C619" s="417" t="s">
        <v>10</v>
      </c>
      <c r="D619" s="417" t="s">
        <v>3109</v>
      </c>
      <c r="E619" s="743" t="s">
        <v>931</v>
      </c>
      <c r="F619" s="744"/>
      <c r="G619" s="89" t="s">
        <v>18</v>
      </c>
      <c r="H619" s="98">
        <v>1</v>
      </c>
      <c r="I619" s="91"/>
      <c r="J619" s="497">
        <f>TRUNC(SUM(J620:J624),2)</f>
        <v>148.87</v>
      </c>
    </row>
    <row r="620" spans="1:10" ht="25.5" customHeight="1">
      <c r="A620" s="422" t="s">
        <v>48</v>
      </c>
      <c r="B620" s="375">
        <v>1381</v>
      </c>
      <c r="C620" s="421" t="s">
        <v>13</v>
      </c>
      <c r="D620" s="430" t="s">
        <v>3103</v>
      </c>
      <c r="E620" s="732" t="s">
        <v>53</v>
      </c>
      <c r="F620" s="733"/>
      <c r="G620" s="431" t="s">
        <v>15</v>
      </c>
      <c r="H620" s="432" t="s">
        <v>3104</v>
      </c>
      <c r="I620">
        <v>1.25</v>
      </c>
      <c r="J620" s="414">
        <f>TRUNC(I620*H620,2)</f>
        <v>8.56</v>
      </c>
    </row>
    <row r="621" spans="1:10" ht="25.5" customHeight="1">
      <c r="A621" s="378" t="s">
        <v>50</v>
      </c>
      <c r="B621" s="370">
        <v>88309</v>
      </c>
      <c r="C621" s="369" t="s">
        <v>13</v>
      </c>
      <c r="D621" s="371" t="s">
        <v>65</v>
      </c>
      <c r="E621" s="732"/>
      <c r="F621" s="733"/>
      <c r="G621" s="431" t="s">
        <v>52</v>
      </c>
      <c r="H621" s="432" t="s">
        <v>3105</v>
      </c>
      <c r="I621" s="393">
        <v>30.54</v>
      </c>
      <c r="J621" s="414">
        <f t="shared" ref="J621:J623" si="14">TRUNC(I621*H621,2)</f>
        <v>22.62</v>
      </c>
    </row>
    <row r="622" spans="1:10" ht="25.5" customHeight="1">
      <c r="A622" s="422" t="s">
        <v>48</v>
      </c>
      <c r="B622" s="390">
        <v>45190</v>
      </c>
      <c r="C622" s="421" t="s">
        <v>13</v>
      </c>
      <c r="D622" s="376" t="s">
        <v>934</v>
      </c>
      <c r="E622" s="732" t="s">
        <v>53</v>
      </c>
      <c r="F622" s="733"/>
      <c r="G622" s="431" t="s">
        <v>18</v>
      </c>
      <c r="H622" s="432" t="s">
        <v>3106</v>
      </c>
      <c r="I622">
        <v>99.99</v>
      </c>
      <c r="J622" s="414">
        <f t="shared" si="14"/>
        <v>108.62</v>
      </c>
    </row>
    <row r="623" spans="1:10" ht="38.25" customHeight="1">
      <c r="A623" s="422" t="s">
        <v>48</v>
      </c>
      <c r="B623" s="375">
        <v>34357</v>
      </c>
      <c r="C623" s="421" t="s">
        <v>13</v>
      </c>
      <c r="D623" s="376" t="s">
        <v>933</v>
      </c>
      <c r="E623" s="732" t="s">
        <v>53</v>
      </c>
      <c r="F623" s="733"/>
      <c r="G623" s="431" t="s">
        <v>15</v>
      </c>
      <c r="H623" s="432" t="s">
        <v>3107</v>
      </c>
      <c r="I623">
        <v>7.34</v>
      </c>
      <c r="J623" s="414">
        <f t="shared" si="14"/>
        <v>1.03</v>
      </c>
    </row>
    <row r="624" spans="1:10" ht="13.2" customHeight="1" thickBot="1">
      <c r="A624" s="422" t="s">
        <v>50</v>
      </c>
      <c r="B624" s="375">
        <v>88316</v>
      </c>
      <c r="C624" s="421" t="s">
        <v>13</v>
      </c>
      <c r="D624" s="420" t="s">
        <v>62</v>
      </c>
      <c r="E624" s="732"/>
      <c r="F624" s="733"/>
      <c r="G624" s="431" t="s">
        <v>52</v>
      </c>
      <c r="H624" s="432" t="s">
        <v>3108</v>
      </c>
      <c r="I624" s="419">
        <v>24.68</v>
      </c>
      <c r="J624" s="416">
        <f>TRUNC(H624*I624,2)</f>
        <v>8.0399999999999991</v>
      </c>
    </row>
    <row r="625" spans="1:10" ht="25.5" customHeight="1" thickTop="1">
      <c r="A625" s="111"/>
      <c r="B625" s="111"/>
      <c r="C625" s="111"/>
      <c r="D625" s="111"/>
      <c r="E625" s="111"/>
      <c r="F625" s="111"/>
      <c r="G625" s="111"/>
      <c r="H625" s="111"/>
      <c r="I625" s="111"/>
      <c r="J625" s="111"/>
    </row>
    <row r="626" spans="1:10" ht="13.95" customHeight="1">
      <c r="A626" s="95" t="s">
        <v>2823</v>
      </c>
      <c r="B626" s="96" t="s">
        <v>2</v>
      </c>
      <c r="C626" s="95" t="s">
        <v>3</v>
      </c>
      <c r="D626" s="95" t="s">
        <v>4</v>
      </c>
      <c r="E626" s="703" t="s">
        <v>47</v>
      </c>
      <c r="F626" s="703"/>
      <c r="G626" s="97" t="s">
        <v>5</v>
      </c>
      <c r="H626" s="96" t="s">
        <v>6</v>
      </c>
      <c r="I626" s="96" t="s">
        <v>7</v>
      </c>
      <c r="J626" s="96" t="s">
        <v>8</v>
      </c>
    </row>
    <row r="627" spans="1:10" ht="26.4">
      <c r="A627" s="88" t="s">
        <v>49</v>
      </c>
      <c r="B627" s="90" t="s">
        <v>40</v>
      </c>
      <c r="C627" s="88" t="s">
        <v>13</v>
      </c>
      <c r="D627" s="88" t="s">
        <v>41</v>
      </c>
      <c r="E627" s="726" t="s">
        <v>286</v>
      </c>
      <c r="F627" s="726"/>
      <c r="G627" s="89" t="s">
        <v>18</v>
      </c>
      <c r="H627" s="98">
        <v>1</v>
      </c>
      <c r="I627" s="91">
        <v>19.5</v>
      </c>
      <c r="J627" s="91">
        <v>19.5</v>
      </c>
    </row>
    <row r="628" spans="1:10" ht="38.25" customHeight="1">
      <c r="A628" s="99" t="s">
        <v>50</v>
      </c>
      <c r="B628" s="100" t="s">
        <v>61</v>
      </c>
      <c r="C628" s="99" t="s">
        <v>13</v>
      </c>
      <c r="D628" s="99" t="s">
        <v>62</v>
      </c>
      <c r="E628" s="717" t="s">
        <v>585</v>
      </c>
      <c r="F628" s="717"/>
      <c r="G628" s="101" t="s">
        <v>52</v>
      </c>
      <c r="H628" s="102">
        <v>0.1203</v>
      </c>
      <c r="I628" s="103">
        <v>24.68</v>
      </c>
      <c r="J628" s="103">
        <v>2.96</v>
      </c>
    </row>
    <row r="629" spans="1:10" ht="25.5" customHeight="1">
      <c r="A629" s="99" t="s">
        <v>50</v>
      </c>
      <c r="B629" s="100" t="s">
        <v>447</v>
      </c>
      <c r="C629" s="99" t="s">
        <v>13</v>
      </c>
      <c r="D629" s="99" t="s">
        <v>131</v>
      </c>
      <c r="E629" s="717" t="s">
        <v>585</v>
      </c>
      <c r="F629" s="717"/>
      <c r="G629" s="101" t="s">
        <v>52</v>
      </c>
      <c r="H629" s="102">
        <v>0.36099999999999999</v>
      </c>
      <c r="I629" s="103">
        <v>32.229999999999997</v>
      </c>
      <c r="J629" s="103">
        <v>11.63</v>
      </c>
    </row>
    <row r="630" spans="1:10" ht="25.5" customHeight="1">
      <c r="A630" s="104" t="s">
        <v>48</v>
      </c>
      <c r="B630" s="105" t="s">
        <v>134</v>
      </c>
      <c r="C630" s="104" t="s">
        <v>13</v>
      </c>
      <c r="D630" s="104" t="s">
        <v>135</v>
      </c>
      <c r="E630" s="716" t="s">
        <v>53</v>
      </c>
      <c r="F630" s="716"/>
      <c r="G630" s="106" t="s">
        <v>14</v>
      </c>
      <c r="H630" s="107">
        <v>8.0199999999999994E-2</v>
      </c>
      <c r="I630" s="108">
        <v>1.21</v>
      </c>
      <c r="J630" s="108">
        <v>9.7042000000000003E-2</v>
      </c>
    </row>
    <row r="631" spans="1:10" ht="13.8" thickBot="1">
      <c r="A631" s="104" t="s">
        <v>48</v>
      </c>
      <c r="B631" s="105" t="s">
        <v>132</v>
      </c>
      <c r="C631" s="104" t="s">
        <v>13</v>
      </c>
      <c r="D631" s="104" t="s">
        <v>133</v>
      </c>
      <c r="E631" s="716" t="s">
        <v>53</v>
      </c>
      <c r="F631" s="716"/>
      <c r="G631" s="106" t="s">
        <v>15</v>
      </c>
      <c r="H631" s="107">
        <v>1.3389</v>
      </c>
      <c r="I631" s="108">
        <v>3.6</v>
      </c>
      <c r="J631" s="108">
        <v>4.8200399999999997</v>
      </c>
    </row>
    <row r="632" spans="1:10" ht="13.8" thickTop="1">
      <c r="A632" s="111"/>
      <c r="B632" s="111"/>
      <c r="C632" s="111"/>
      <c r="D632" s="111"/>
      <c r="E632" s="111"/>
      <c r="F632" s="111"/>
      <c r="G632" s="111"/>
      <c r="H632" s="111"/>
      <c r="I632" s="111"/>
      <c r="J632" s="111"/>
    </row>
    <row r="633" spans="1:10" ht="14.4" customHeight="1">
      <c r="A633" s="95" t="s">
        <v>2824</v>
      </c>
      <c r="B633" s="96" t="s">
        <v>2</v>
      </c>
      <c r="C633" s="95" t="s">
        <v>3</v>
      </c>
      <c r="D633" s="95" t="s">
        <v>4</v>
      </c>
      <c r="E633" s="703" t="s">
        <v>47</v>
      </c>
      <c r="F633" s="703"/>
      <c r="G633" s="97" t="s">
        <v>5</v>
      </c>
      <c r="H633" s="96" t="s">
        <v>6</v>
      </c>
      <c r="I633" s="96" t="s">
        <v>7</v>
      </c>
      <c r="J633" s="96" t="s">
        <v>8</v>
      </c>
    </row>
    <row r="634" spans="1:10" ht="25.5" customHeight="1">
      <c r="A634" s="88" t="s">
        <v>49</v>
      </c>
      <c r="B634" s="90" t="s">
        <v>1579</v>
      </c>
      <c r="C634" s="88" t="s">
        <v>13</v>
      </c>
      <c r="D634" s="88" t="s">
        <v>1580</v>
      </c>
      <c r="E634" s="726" t="s">
        <v>286</v>
      </c>
      <c r="F634" s="726"/>
      <c r="G634" s="89" t="s">
        <v>18</v>
      </c>
      <c r="H634" s="98">
        <v>1</v>
      </c>
      <c r="I634" s="91">
        <v>3.79</v>
      </c>
      <c r="J634" s="91">
        <v>3.79</v>
      </c>
    </row>
    <row r="635" spans="1:10" ht="38.25" customHeight="1">
      <c r="A635" s="99" t="s">
        <v>50</v>
      </c>
      <c r="B635" s="100" t="s">
        <v>447</v>
      </c>
      <c r="C635" s="99" t="s">
        <v>13</v>
      </c>
      <c r="D635" s="99" t="s">
        <v>131</v>
      </c>
      <c r="E635" s="717" t="s">
        <v>585</v>
      </c>
      <c r="F635" s="717"/>
      <c r="G635" s="101" t="s">
        <v>52</v>
      </c>
      <c r="H635" s="102">
        <v>6.6600000000000006E-2</v>
      </c>
      <c r="I635" s="103">
        <v>32.229999999999997</v>
      </c>
      <c r="J635" s="103">
        <v>2.14</v>
      </c>
    </row>
    <row r="636" spans="1:10" ht="25.5" customHeight="1">
      <c r="A636" s="99" t="s">
        <v>50</v>
      </c>
      <c r="B636" s="100" t="s">
        <v>61</v>
      </c>
      <c r="C636" s="99" t="s">
        <v>13</v>
      </c>
      <c r="D636" s="99" t="s">
        <v>62</v>
      </c>
      <c r="E636" s="717" t="s">
        <v>585</v>
      </c>
      <c r="F636" s="717"/>
      <c r="G636" s="101" t="s">
        <v>52</v>
      </c>
      <c r="H636" s="102">
        <v>2.2200000000000001E-2</v>
      </c>
      <c r="I636" s="103">
        <v>24.68</v>
      </c>
      <c r="J636" s="103">
        <v>0.54</v>
      </c>
    </row>
    <row r="637" spans="1:10" ht="14.25" customHeight="1" thickBot="1">
      <c r="A637" s="104" t="s">
        <v>48</v>
      </c>
      <c r="B637" s="105" t="s">
        <v>368</v>
      </c>
      <c r="C637" s="104" t="s">
        <v>13</v>
      </c>
      <c r="D637" s="104" t="s">
        <v>369</v>
      </c>
      <c r="E637" s="716" t="s">
        <v>53</v>
      </c>
      <c r="F637" s="716"/>
      <c r="G637" s="106" t="s">
        <v>77</v>
      </c>
      <c r="H637" s="107">
        <v>0.1666</v>
      </c>
      <c r="I637" s="108">
        <v>6.67</v>
      </c>
      <c r="J637" s="108">
        <v>1.1112219999999999</v>
      </c>
    </row>
    <row r="638" spans="1:10" ht="13.8" thickTop="1">
      <c r="A638" s="111"/>
      <c r="B638" s="111"/>
      <c r="C638" s="111"/>
      <c r="D638" s="111"/>
      <c r="E638" s="111"/>
      <c r="F638" s="111"/>
      <c r="G638" s="111"/>
      <c r="H638" s="111"/>
      <c r="I638" s="111"/>
      <c r="J638" s="111"/>
    </row>
    <row r="639" spans="1:10" ht="13.95" customHeight="1">
      <c r="A639" s="95" t="s">
        <v>2825</v>
      </c>
      <c r="B639" s="96" t="s">
        <v>2</v>
      </c>
      <c r="C639" s="95" t="s">
        <v>3</v>
      </c>
      <c r="D639" s="95" t="s">
        <v>4</v>
      </c>
      <c r="E639" s="703" t="s">
        <v>47</v>
      </c>
      <c r="F639" s="703"/>
      <c r="G639" s="97" t="s">
        <v>5</v>
      </c>
      <c r="H639" s="96" t="s">
        <v>6</v>
      </c>
      <c r="I639" s="96" t="s">
        <v>7</v>
      </c>
      <c r="J639" s="96" t="s">
        <v>8</v>
      </c>
    </row>
    <row r="640" spans="1:10" ht="14.4" customHeight="1">
      <c r="A640" s="88" t="s">
        <v>49</v>
      </c>
      <c r="B640" s="90" t="s">
        <v>1189</v>
      </c>
      <c r="C640" s="88" t="s">
        <v>13</v>
      </c>
      <c r="D640" s="88" t="s">
        <v>773</v>
      </c>
      <c r="E640" s="726" t="s">
        <v>286</v>
      </c>
      <c r="F640" s="726"/>
      <c r="G640" s="89" t="s">
        <v>18</v>
      </c>
      <c r="H640" s="98">
        <v>1</v>
      </c>
      <c r="I640" s="91">
        <v>11.65</v>
      </c>
      <c r="J640" s="91">
        <v>11.65</v>
      </c>
    </row>
    <row r="641" spans="1:10" ht="26.4">
      <c r="A641" s="99" t="s">
        <v>50</v>
      </c>
      <c r="B641" s="100" t="s">
        <v>61</v>
      </c>
      <c r="C641" s="99" t="s">
        <v>13</v>
      </c>
      <c r="D641" s="99" t="s">
        <v>62</v>
      </c>
      <c r="E641" s="717" t="s">
        <v>585</v>
      </c>
      <c r="F641" s="717"/>
      <c r="G641" s="101" t="s">
        <v>52</v>
      </c>
      <c r="H641" s="102">
        <v>5.4399999999999997E-2</v>
      </c>
      <c r="I641" s="103">
        <v>24.68</v>
      </c>
      <c r="J641" s="103">
        <v>1.34</v>
      </c>
    </row>
    <row r="642" spans="1:10" ht="14.25" customHeight="1">
      <c r="A642" s="99" t="s">
        <v>50</v>
      </c>
      <c r="B642" s="100" t="s">
        <v>447</v>
      </c>
      <c r="C642" s="99" t="s">
        <v>13</v>
      </c>
      <c r="D642" s="99" t="s">
        <v>131</v>
      </c>
      <c r="E642" s="717" t="s">
        <v>585</v>
      </c>
      <c r="F642" s="717"/>
      <c r="G642" s="101" t="s">
        <v>52</v>
      </c>
      <c r="H642" s="102">
        <v>0.16309999999999999</v>
      </c>
      <c r="I642" s="103">
        <v>32.229999999999997</v>
      </c>
      <c r="J642" s="103">
        <v>5.25</v>
      </c>
    </row>
    <row r="643" spans="1:10" ht="25.5" customHeight="1" thickBot="1">
      <c r="A643" s="104" t="s">
        <v>48</v>
      </c>
      <c r="B643" s="105" t="s">
        <v>1190</v>
      </c>
      <c r="C643" s="104" t="s">
        <v>13</v>
      </c>
      <c r="D643" s="104" t="s">
        <v>938</v>
      </c>
      <c r="E643" s="716" t="s">
        <v>53</v>
      </c>
      <c r="F643" s="716"/>
      <c r="G643" s="106" t="s">
        <v>77</v>
      </c>
      <c r="H643" s="107">
        <v>0.23669999999999999</v>
      </c>
      <c r="I643" s="108">
        <v>21.38</v>
      </c>
      <c r="J643" s="108">
        <v>5.0606460000000002</v>
      </c>
    </row>
    <row r="644" spans="1:10" ht="14.25" customHeight="1" thickTop="1">
      <c r="A644" s="111"/>
      <c r="B644" s="111"/>
      <c r="C644" s="111"/>
      <c r="D644" s="111"/>
      <c r="E644" s="111"/>
      <c r="F644" s="111"/>
      <c r="G644" s="111"/>
      <c r="H644" s="111"/>
      <c r="I644" s="111"/>
      <c r="J644" s="111"/>
    </row>
    <row r="645" spans="1:10" ht="25.5" customHeight="1">
      <c r="A645" s="95" t="s">
        <v>2827</v>
      </c>
      <c r="B645" s="96" t="s">
        <v>2</v>
      </c>
      <c r="C645" s="95" t="s">
        <v>3</v>
      </c>
      <c r="D645" s="95" t="s">
        <v>4</v>
      </c>
      <c r="E645" s="703" t="s">
        <v>47</v>
      </c>
      <c r="F645" s="703"/>
      <c r="G645" s="97" t="s">
        <v>5</v>
      </c>
      <c r="H645" s="96" t="s">
        <v>6</v>
      </c>
      <c r="I645" s="96" t="s">
        <v>7</v>
      </c>
      <c r="J645" s="96" t="s">
        <v>8</v>
      </c>
    </row>
    <row r="646" spans="1:10" ht="14.25" customHeight="1">
      <c r="A646" s="88" t="s">
        <v>49</v>
      </c>
      <c r="B646" s="90" t="s">
        <v>279</v>
      </c>
      <c r="C646" s="88" t="s">
        <v>13</v>
      </c>
      <c r="D646" s="88" t="s">
        <v>280</v>
      </c>
      <c r="E646" s="726" t="s">
        <v>286</v>
      </c>
      <c r="F646" s="726"/>
      <c r="G646" s="89" t="s">
        <v>18</v>
      </c>
      <c r="H646" s="98">
        <v>1</v>
      </c>
      <c r="I646" s="91">
        <v>28.01</v>
      </c>
      <c r="J646" s="91">
        <v>28.01</v>
      </c>
    </row>
    <row r="647" spans="1:10" ht="14.25" customHeight="1">
      <c r="A647" s="99" t="s">
        <v>50</v>
      </c>
      <c r="B647" s="100" t="s">
        <v>455</v>
      </c>
      <c r="C647" s="99" t="s">
        <v>13</v>
      </c>
      <c r="D647" s="99" t="s">
        <v>287</v>
      </c>
      <c r="E647" s="717" t="s">
        <v>288</v>
      </c>
      <c r="F647" s="717"/>
      <c r="G647" s="101" t="s">
        <v>64</v>
      </c>
      <c r="H647" s="102">
        <v>2.9600000000000001E-2</v>
      </c>
      <c r="I647" s="103">
        <v>0.78</v>
      </c>
      <c r="J647" s="103">
        <v>0.02</v>
      </c>
    </row>
    <row r="648" spans="1:10" ht="26.4" customHeight="1">
      <c r="A648" s="99" t="s">
        <v>50</v>
      </c>
      <c r="B648" s="100" t="s">
        <v>447</v>
      </c>
      <c r="C648" s="99" t="s">
        <v>13</v>
      </c>
      <c r="D648" s="99" t="s">
        <v>131</v>
      </c>
      <c r="E648" s="717" t="s">
        <v>585</v>
      </c>
      <c r="F648" s="717"/>
      <c r="G648" s="101" t="s">
        <v>52</v>
      </c>
      <c r="H648" s="102">
        <v>0.5706</v>
      </c>
      <c r="I648" s="103">
        <v>32.229999999999997</v>
      </c>
      <c r="J648" s="103">
        <v>18.39</v>
      </c>
    </row>
    <row r="649" spans="1:10" ht="14.25" customHeight="1">
      <c r="A649" s="99" t="s">
        <v>50</v>
      </c>
      <c r="B649" s="100" t="s">
        <v>454</v>
      </c>
      <c r="C649" s="99" t="s">
        <v>13</v>
      </c>
      <c r="D649" s="99" t="s">
        <v>289</v>
      </c>
      <c r="E649" s="717" t="s">
        <v>288</v>
      </c>
      <c r="F649" s="717"/>
      <c r="G649" s="101" t="s">
        <v>63</v>
      </c>
      <c r="H649" s="102">
        <v>2.3900000000000001E-2</v>
      </c>
      <c r="I649" s="103">
        <v>0.05</v>
      </c>
      <c r="J649" s="103">
        <v>0</v>
      </c>
    </row>
    <row r="650" spans="1:10" ht="26.4" customHeight="1">
      <c r="A650" s="99" t="s">
        <v>50</v>
      </c>
      <c r="B650" s="100" t="s">
        <v>61</v>
      </c>
      <c r="C650" s="99" t="s">
        <v>13</v>
      </c>
      <c r="D650" s="99" t="s">
        <v>62</v>
      </c>
      <c r="E650" s="717" t="s">
        <v>585</v>
      </c>
      <c r="F650" s="717"/>
      <c r="G650" s="101" t="s">
        <v>52</v>
      </c>
      <c r="H650" s="102">
        <v>0.19020000000000001</v>
      </c>
      <c r="I650" s="103">
        <v>24.68</v>
      </c>
      <c r="J650" s="103">
        <v>4.6900000000000004</v>
      </c>
    </row>
    <row r="651" spans="1:10" ht="25.5" customHeight="1">
      <c r="A651" s="104" t="s">
        <v>48</v>
      </c>
      <c r="B651" s="105" t="s">
        <v>134</v>
      </c>
      <c r="C651" s="104" t="s">
        <v>13</v>
      </c>
      <c r="D651" s="104" t="s">
        <v>135</v>
      </c>
      <c r="E651" s="716" t="s">
        <v>53</v>
      </c>
      <c r="F651" s="716"/>
      <c r="G651" s="106" t="s">
        <v>14</v>
      </c>
      <c r="H651" s="107">
        <v>8.0199999999999994E-2</v>
      </c>
      <c r="I651" s="108">
        <v>1.21</v>
      </c>
      <c r="J651" s="108">
        <v>9.7042000000000003E-2</v>
      </c>
    </row>
    <row r="652" spans="1:10" ht="26.4" customHeight="1">
      <c r="A652" s="104" t="s">
        <v>48</v>
      </c>
      <c r="B652" s="105" t="s">
        <v>132</v>
      </c>
      <c r="C652" s="104" t="s">
        <v>13</v>
      </c>
      <c r="D652" s="104" t="s">
        <v>133</v>
      </c>
      <c r="E652" s="716" t="s">
        <v>53</v>
      </c>
      <c r="F652" s="716"/>
      <c r="G652" s="106" t="s">
        <v>15</v>
      </c>
      <c r="H652" s="107">
        <v>1.3389</v>
      </c>
      <c r="I652" s="108">
        <v>3.6</v>
      </c>
      <c r="J652" s="108">
        <v>4.8200399999999997</v>
      </c>
    </row>
    <row r="653" spans="1:10" ht="25.5" customHeight="1">
      <c r="A653" s="95" t="s">
        <v>2827</v>
      </c>
      <c r="B653" s="96" t="s">
        <v>2</v>
      </c>
      <c r="C653" s="95" t="s">
        <v>3</v>
      </c>
      <c r="D653" s="95" t="s">
        <v>4</v>
      </c>
      <c r="E653" s="703" t="s">
        <v>47</v>
      </c>
      <c r="F653" s="703"/>
      <c r="G653" s="97" t="s">
        <v>5</v>
      </c>
      <c r="H653" s="96" t="s">
        <v>6</v>
      </c>
      <c r="I653" s="96" t="s">
        <v>7</v>
      </c>
      <c r="J653" s="96" t="s">
        <v>8</v>
      </c>
    </row>
    <row r="654" spans="1:10" ht="25.5" customHeight="1">
      <c r="A654" s="99" t="s">
        <v>50</v>
      </c>
      <c r="B654" s="508">
        <v>104637</v>
      </c>
      <c r="C654" s="508" t="s">
        <v>13</v>
      </c>
      <c r="D654" s="508" t="s">
        <v>3098</v>
      </c>
      <c r="E654" s="509" t="s">
        <v>286</v>
      </c>
      <c r="F654" s="510"/>
      <c r="G654" s="511" t="s">
        <v>18</v>
      </c>
      <c r="H654" s="512">
        <v>1</v>
      </c>
      <c r="I654" s="110">
        <f>J654</f>
        <v>2.48</v>
      </c>
      <c r="J654" s="497">
        <f>TRUNC(SUM(J655:J659),2)</f>
        <v>2.48</v>
      </c>
    </row>
    <row r="655" spans="1:10" ht="25.5" customHeight="1">
      <c r="A655" s="109"/>
      <c r="B655" s="434" t="s">
        <v>3276</v>
      </c>
      <c r="C655" s="99" t="s">
        <v>13</v>
      </c>
      <c r="D655" s="434" t="s">
        <v>131</v>
      </c>
      <c r="E655" s="713" t="s">
        <v>585</v>
      </c>
      <c r="F655" s="714"/>
      <c r="G655" s="435" t="s">
        <v>52</v>
      </c>
      <c r="H655" s="436" t="s">
        <v>3280</v>
      </c>
      <c r="I655" s="436" t="s">
        <v>3285</v>
      </c>
      <c r="J655" s="414">
        <f>TRUNC(I655*H655,2)</f>
        <v>0.43</v>
      </c>
    </row>
    <row r="656" spans="1:10" ht="25.5" customHeight="1">
      <c r="A656" s="99" t="s">
        <v>50</v>
      </c>
      <c r="B656" s="434" t="s">
        <v>3277</v>
      </c>
      <c r="C656" s="99" t="s">
        <v>13</v>
      </c>
      <c r="D656" s="434" t="s">
        <v>3274</v>
      </c>
      <c r="E656" s="713" t="s">
        <v>288</v>
      </c>
      <c r="F656" s="714"/>
      <c r="G656" s="435" t="s">
        <v>63</v>
      </c>
      <c r="H656" s="436" t="s">
        <v>3281</v>
      </c>
      <c r="I656" s="436" t="s">
        <v>3285</v>
      </c>
      <c r="J656" s="414">
        <f t="shared" ref="J656:J658" si="15">TRUNC(I656*H656,2)</f>
        <v>0.19</v>
      </c>
    </row>
    <row r="657" spans="1:10" ht="25.5" customHeight="1">
      <c r="A657" s="99" t="s">
        <v>50</v>
      </c>
      <c r="B657" s="434" t="s">
        <v>3278</v>
      </c>
      <c r="C657" s="99" t="s">
        <v>13</v>
      </c>
      <c r="D657" s="434" t="s">
        <v>3275</v>
      </c>
      <c r="E657" s="713" t="s">
        <v>288</v>
      </c>
      <c r="F657" s="714"/>
      <c r="G657" s="435" t="s">
        <v>64</v>
      </c>
      <c r="H657" s="436" t="s">
        <v>3282</v>
      </c>
      <c r="I657" s="436" t="s">
        <v>3286</v>
      </c>
      <c r="J657" s="414">
        <f t="shared" si="15"/>
        <v>0.24</v>
      </c>
    </row>
    <row r="658" spans="1:10" ht="25.5" customHeight="1">
      <c r="A658" s="99" t="s">
        <v>50</v>
      </c>
      <c r="B658" s="434" t="s">
        <v>3204</v>
      </c>
      <c r="C658" s="99" t="s">
        <v>13</v>
      </c>
      <c r="D658" s="434" t="s">
        <v>62</v>
      </c>
      <c r="E658" s="713" t="s">
        <v>585</v>
      </c>
      <c r="F658" s="714"/>
      <c r="G658" s="435" t="s">
        <v>52</v>
      </c>
      <c r="H658" s="436" t="s">
        <v>3283</v>
      </c>
      <c r="I658" s="436" t="s">
        <v>3212</v>
      </c>
      <c r="J658" s="414">
        <f t="shared" si="15"/>
        <v>0.11</v>
      </c>
    </row>
    <row r="659" spans="1:10" ht="25.5" customHeight="1">
      <c r="A659" s="104" t="s">
        <v>48</v>
      </c>
      <c r="B659" s="430" t="s">
        <v>3279</v>
      </c>
      <c r="C659" s="104" t="s">
        <v>13</v>
      </c>
      <c r="D659" s="430" t="s">
        <v>369</v>
      </c>
      <c r="E659" s="707" t="s">
        <v>53</v>
      </c>
      <c r="F659" s="708"/>
      <c r="G659" s="431" t="s">
        <v>77</v>
      </c>
      <c r="H659" s="432" t="s">
        <v>3284</v>
      </c>
      <c r="I659" s="432" t="s">
        <v>3287</v>
      </c>
      <c r="J659" s="416">
        <f>TRUNC(H659*I659,2)</f>
        <v>1.51</v>
      </c>
    </row>
    <row r="660" spans="1:10" ht="25.5" customHeight="1" thickBot="1">
      <c r="A660" s="109"/>
      <c r="B660" s="109"/>
      <c r="C660" s="109"/>
      <c r="D660" s="109"/>
      <c r="E660" s="109"/>
      <c r="F660" s="110"/>
      <c r="G660" s="109"/>
      <c r="H660" s="109"/>
      <c r="I660" s="109"/>
      <c r="J660" s="110"/>
    </row>
    <row r="661" spans="1:10" ht="14.25" customHeight="1" thickTop="1">
      <c r="A661" s="111"/>
      <c r="B661" s="111"/>
      <c r="C661" s="111"/>
      <c r="D661" s="111"/>
      <c r="E661" s="111"/>
      <c r="F661" s="111"/>
      <c r="G661" s="111"/>
      <c r="H661" s="111"/>
      <c r="I661" s="111"/>
      <c r="J661" s="111"/>
    </row>
    <row r="662" spans="1:10" ht="14.25" customHeight="1">
      <c r="A662" s="95" t="s">
        <v>3100</v>
      </c>
      <c r="B662" s="96" t="s">
        <v>2</v>
      </c>
      <c r="C662" s="95" t="s">
        <v>3</v>
      </c>
      <c r="D662" s="95" t="s">
        <v>4</v>
      </c>
      <c r="E662" s="703" t="s">
        <v>47</v>
      </c>
      <c r="F662" s="703"/>
      <c r="G662" s="97" t="s">
        <v>5</v>
      </c>
      <c r="H662" s="96" t="s">
        <v>6</v>
      </c>
      <c r="I662" s="96" t="s">
        <v>7</v>
      </c>
      <c r="J662" s="96" t="s">
        <v>8</v>
      </c>
    </row>
    <row r="663" spans="1:10" ht="14.25" customHeight="1">
      <c r="A663" s="88" t="s">
        <v>49</v>
      </c>
      <c r="B663" s="90" t="s">
        <v>1191</v>
      </c>
      <c r="C663" s="88" t="s">
        <v>13</v>
      </c>
      <c r="D663" s="88" t="s">
        <v>774</v>
      </c>
      <c r="E663" s="726" t="s">
        <v>286</v>
      </c>
      <c r="F663" s="726"/>
      <c r="G663" s="89" t="s">
        <v>18</v>
      </c>
      <c r="H663" s="98">
        <v>1</v>
      </c>
      <c r="I663" s="91">
        <v>14.23</v>
      </c>
      <c r="J663" s="91">
        <v>14.23</v>
      </c>
    </row>
    <row r="664" spans="1:10" ht="25.5" customHeight="1">
      <c r="A664" s="99" t="s">
        <v>50</v>
      </c>
      <c r="B664" s="100" t="s">
        <v>61</v>
      </c>
      <c r="C664" s="99" t="s">
        <v>13</v>
      </c>
      <c r="D664" s="99" t="s">
        <v>62</v>
      </c>
      <c r="E664" s="717" t="s">
        <v>585</v>
      </c>
      <c r="F664" s="717"/>
      <c r="G664" s="101" t="s">
        <v>52</v>
      </c>
      <c r="H664" s="102">
        <v>7.5700000000000003E-2</v>
      </c>
      <c r="I664" s="103">
        <v>24.68</v>
      </c>
      <c r="J664" s="103">
        <v>1.86</v>
      </c>
    </row>
    <row r="665" spans="1:10" ht="26.4">
      <c r="A665" s="99" t="s">
        <v>50</v>
      </c>
      <c r="B665" s="100" t="s">
        <v>447</v>
      </c>
      <c r="C665" s="99" t="s">
        <v>13</v>
      </c>
      <c r="D665" s="99" t="s">
        <v>131</v>
      </c>
      <c r="E665" s="717" t="s">
        <v>585</v>
      </c>
      <c r="F665" s="717"/>
      <c r="G665" s="101" t="s">
        <v>52</v>
      </c>
      <c r="H665" s="102">
        <v>0.22700000000000001</v>
      </c>
      <c r="I665" s="103">
        <v>32.229999999999997</v>
      </c>
      <c r="J665" s="103">
        <v>7.31</v>
      </c>
    </row>
    <row r="666" spans="1:10" ht="13.8" thickBot="1">
      <c r="A666" s="104" t="s">
        <v>48</v>
      </c>
      <c r="B666" s="105" t="s">
        <v>1190</v>
      </c>
      <c r="C666" s="104" t="s">
        <v>13</v>
      </c>
      <c r="D666" s="104" t="s">
        <v>938</v>
      </c>
      <c r="E666" s="716" t="s">
        <v>53</v>
      </c>
      <c r="F666" s="716"/>
      <c r="G666" s="106" t="s">
        <v>77</v>
      </c>
      <c r="H666" s="107">
        <v>0.23669999999999999</v>
      </c>
      <c r="I666" s="108">
        <v>21.38</v>
      </c>
      <c r="J666" s="108">
        <v>5.0606460000000002</v>
      </c>
    </row>
    <row r="667" spans="1:10" ht="25.5" customHeight="1" thickTop="1">
      <c r="A667" s="111"/>
      <c r="B667" s="111"/>
      <c r="C667" s="111"/>
      <c r="D667" s="111"/>
      <c r="E667" s="111"/>
      <c r="F667" s="111"/>
      <c r="G667" s="111"/>
      <c r="H667" s="111"/>
      <c r="I667" s="111"/>
      <c r="J667" s="111"/>
    </row>
    <row r="668" spans="1:10" ht="25.5" customHeight="1">
      <c r="A668" s="95" t="s">
        <v>2829</v>
      </c>
      <c r="B668" s="96" t="s">
        <v>2</v>
      </c>
      <c r="C668" s="95" t="s">
        <v>3</v>
      </c>
      <c r="D668" s="95" t="s">
        <v>4</v>
      </c>
      <c r="E668" s="703" t="s">
        <v>47</v>
      </c>
      <c r="F668" s="703"/>
      <c r="G668" s="97" t="s">
        <v>5</v>
      </c>
      <c r="H668" s="96" t="s">
        <v>6</v>
      </c>
      <c r="I668" s="96" t="s">
        <v>7</v>
      </c>
      <c r="J668" s="96" t="s">
        <v>8</v>
      </c>
    </row>
    <row r="669" spans="1:10" ht="25.5" customHeight="1">
      <c r="A669" s="88" t="s">
        <v>49</v>
      </c>
      <c r="B669" s="487">
        <v>95305</v>
      </c>
      <c r="C669" s="487" t="s">
        <v>13</v>
      </c>
      <c r="D669" s="487" t="s">
        <v>3101</v>
      </c>
      <c r="E669" s="738" t="s">
        <v>286</v>
      </c>
      <c r="F669" s="738"/>
      <c r="G669" s="507" t="s">
        <v>18</v>
      </c>
      <c r="H669" s="513">
        <v>1</v>
      </c>
      <c r="I669" s="514">
        <f>J669</f>
        <v>14.85</v>
      </c>
      <c r="J669" s="515">
        <f>TRUNC(SUM(J670:J672),2)</f>
        <v>14.85</v>
      </c>
    </row>
    <row r="670" spans="1:10" ht="25.5" customHeight="1">
      <c r="A670" s="99" t="s">
        <v>50</v>
      </c>
      <c r="B670" s="516" t="s">
        <v>3276</v>
      </c>
      <c r="C670" s="290" t="s">
        <v>13</v>
      </c>
      <c r="D670" s="516" t="s">
        <v>131</v>
      </c>
      <c r="E670" s="739" t="s">
        <v>585</v>
      </c>
      <c r="F670" s="740"/>
      <c r="G670" s="517" t="s">
        <v>52</v>
      </c>
      <c r="H670" s="518" t="s">
        <v>3289</v>
      </c>
      <c r="I670" s="518" t="s">
        <v>3285</v>
      </c>
      <c r="J670" s="519">
        <f>TRUNC(I670*H670,2)</f>
        <v>4.96</v>
      </c>
    </row>
    <row r="671" spans="1:10" ht="25.5" customHeight="1">
      <c r="A671" s="99" t="s">
        <v>50</v>
      </c>
      <c r="B671" s="516" t="s">
        <v>3204</v>
      </c>
      <c r="C671" s="290" t="s">
        <v>13</v>
      </c>
      <c r="D671" s="516" t="s">
        <v>62</v>
      </c>
      <c r="E671" s="739" t="s">
        <v>585</v>
      </c>
      <c r="F671" s="740"/>
      <c r="G671" s="517" t="s">
        <v>52</v>
      </c>
      <c r="H671" s="518" t="s">
        <v>3290</v>
      </c>
      <c r="I671" s="518" t="s">
        <v>3212</v>
      </c>
      <c r="J671" s="519">
        <f t="shared" ref="J671:J672" si="16">TRUNC(I671*H671,2)</f>
        <v>1.26</v>
      </c>
    </row>
    <row r="672" spans="1:10" ht="25.5" customHeight="1" thickBot="1">
      <c r="A672" s="104" t="s">
        <v>48</v>
      </c>
      <c r="B672" s="520" t="s">
        <v>3288</v>
      </c>
      <c r="C672" s="293" t="s">
        <v>13</v>
      </c>
      <c r="D672" s="520" t="s">
        <v>641</v>
      </c>
      <c r="E672" s="741" t="s">
        <v>53</v>
      </c>
      <c r="F672" s="742"/>
      <c r="G672" s="521" t="s">
        <v>15</v>
      </c>
      <c r="H672" s="522" t="s">
        <v>3291</v>
      </c>
      <c r="I672" s="522" t="s">
        <v>1714</v>
      </c>
      <c r="J672" s="519">
        <f t="shared" si="16"/>
        <v>8.6300000000000008</v>
      </c>
    </row>
    <row r="673" spans="1:10" ht="14.4" customHeight="1" thickTop="1">
      <c r="A673" s="111"/>
      <c r="B673" s="111"/>
      <c r="C673" s="111"/>
      <c r="D673" s="111"/>
      <c r="E673" s="111"/>
      <c r="F673" s="111"/>
      <c r="G673" s="111"/>
      <c r="H673" s="111"/>
      <c r="I673" s="111"/>
      <c r="J673" s="111"/>
    </row>
    <row r="674" spans="1:10" ht="38.25" customHeight="1">
      <c r="A674" s="95" t="s">
        <v>2830</v>
      </c>
      <c r="B674" s="96" t="s">
        <v>2</v>
      </c>
      <c r="C674" s="95" t="s">
        <v>3</v>
      </c>
      <c r="D674" s="95" t="s">
        <v>4</v>
      </c>
      <c r="E674" s="703" t="s">
        <v>47</v>
      </c>
      <c r="F674" s="703"/>
      <c r="G674" s="97" t="s">
        <v>5</v>
      </c>
      <c r="H674" s="96" t="s">
        <v>6</v>
      </c>
      <c r="I674" s="96" t="s">
        <v>7</v>
      </c>
      <c r="J674" s="96" t="s">
        <v>8</v>
      </c>
    </row>
    <row r="675" spans="1:10" ht="25.5" customHeight="1">
      <c r="A675" s="88" t="s">
        <v>49</v>
      </c>
      <c r="B675" s="90" t="s">
        <v>1192</v>
      </c>
      <c r="C675" s="88" t="s">
        <v>13</v>
      </c>
      <c r="D675" s="88" t="s">
        <v>776</v>
      </c>
      <c r="E675" s="726" t="s">
        <v>639</v>
      </c>
      <c r="F675" s="726"/>
      <c r="G675" s="89" t="s">
        <v>18</v>
      </c>
      <c r="H675" s="98">
        <v>1</v>
      </c>
      <c r="I675" s="91">
        <v>4</v>
      </c>
      <c r="J675" s="91">
        <v>4</v>
      </c>
    </row>
    <row r="676" spans="1:10" ht="25.5" customHeight="1">
      <c r="A676" s="99" t="s">
        <v>50</v>
      </c>
      <c r="B676" s="100" t="s">
        <v>61</v>
      </c>
      <c r="C676" s="99" t="s">
        <v>13</v>
      </c>
      <c r="D676" s="99" t="s">
        <v>62</v>
      </c>
      <c r="E676" s="717" t="s">
        <v>585</v>
      </c>
      <c r="F676" s="717"/>
      <c r="G676" s="101" t="s">
        <v>52</v>
      </c>
      <c r="H676" s="102">
        <v>9.1999999999999998E-3</v>
      </c>
      <c r="I676" s="103">
        <v>24.68</v>
      </c>
      <c r="J676" s="103">
        <v>0.22</v>
      </c>
    </row>
    <row r="677" spans="1:10" ht="25.5" customHeight="1">
      <c r="A677" s="99" t="s">
        <v>50</v>
      </c>
      <c r="B677" s="100" t="s">
        <v>447</v>
      </c>
      <c r="C677" s="99" t="s">
        <v>13</v>
      </c>
      <c r="D677" s="99" t="s">
        <v>131</v>
      </c>
      <c r="E677" s="717" t="s">
        <v>585</v>
      </c>
      <c r="F677" s="717"/>
      <c r="G677" s="101" t="s">
        <v>52</v>
      </c>
      <c r="H677" s="102">
        <v>5.6599999999999998E-2</v>
      </c>
      <c r="I677" s="103">
        <v>32.229999999999997</v>
      </c>
      <c r="J677" s="103">
        <v>1.82</v>
      </c>
    </row>
    <row r="678" spans="1:10" ht="13.8" thickBot="1">
      <c r="A678" s="104" t="s">
        <v>48</v>
      </c>
      <c r="B678" s="105" t="s">
        <v>368</v>
      </c>
      <c r="C678" s="104" t="s">
        <v>13</v>
      </c>
      <c r="D678" s="104" t="s">
        <v>369</v>
      </c>
      <c r="E678" s="716" t="s">
        <v>53</v>
      </c>
      <c r="F678" s="716"/>
      <c r="G678" s="106" t="s">
        <v>77</v>
      </c>
      <c r="H678" s="107">
        <v>0.29471999999999998</v>
      </c>
      <c r="I678" s="108">
        <v>6.67</v>
      </c>
      <c r="J678" s="108">
        <v>1.9657823999999999</v>
      </c>
    </row>
    <row r="679" spans="1:10" ht="25.5" customHeight="1" thickTop="1">
      <c r="A679" s="111"/>
      <c r="B679" s="111"/>
      <c r="C679" s="111"/>
      <c r="D679" s="111"/>
      <c r="E679" s="111"/>
      <c r="F679" s="111"/>
      <c r="G679" s="111"/>
      <c r="H679" s="111"/>
      <c r="I679" s="111"/>
      <c r="J679" s="111"/>
    </row>
    <row r="680" spans="1:10" ht="26.4" customHeight="1">
      <c r="A680" s="95" t="s">
        <v>2831</v>
      </c>
      <c r="B680" s="96" t="s">
        <v>2</v>
      </c>
      <c r="C680" s="95" t="s">
        <v>3</v>
      </c>
      <c r="D680" s="95" t="s">
        <v>4</v>
      </c>
      <c r="E680" s="703" t="s">
        <v>47</v>
      </c>
      <c r="F680" s="703"/>
      <c r="G680" s="97" t="s">
        <v>5</v>
      </c>
      <c r="H680" s="96" t="s">
        <v>6</v>
      </c>
      <c r="I680" s="96" t="s">
        <v>7</v>
      </c>
      <c r="J680" s="96" t="s">
        <v>8</v>
      </c>
    </row>
    <row r="681" spans="1:10" ht="14.25" customHeight="1">
      <c r="A681" s="88" t="s">
        <v>49</v>
      </c>
      <c r="B681" s="90" t="s">
        <v>1193</v>
      </c>
      <c r="C681" s="88" t="s">
        <v>13</v>
      </c>
      <c r="D681" s="88" t="s">
        <v>777</v>
      </c>
      <c r="E681" s="726" t="s">
        <v>639</v>
      </c>
      <c r="F681" s="726"/>
      <c r="G681" s="89" t="s">
        <v>18</v>
      </c>
      <c r="H681" s="98">
        <v>1</v>
      </c>
      <c r="I681" s="91">
        <v>27.47</v>
      </c>
      <c r="J681" s="91">
        <v>27.47</v>
      </c>
    </row>
    <row r="682" spans="1:10" ht="15" customHeight="1">
      <c r="A682" s="99" t="s">
        <v>50</v>
      </c>
      <c r="B682" s="100" t="s">
        <v>61</v>
      </c>
      <c r="C682" s="99" t="s">
        <v>13</v>
      </c>
      <c r="D682" s="99" t="s">
        <v>62</v>
      </c>
      <c r="E682" s="717" t="s">
        <v>585</v>
      </c>
      <c r="F682" s="717"/>
      <c r="G682" s="101" t="s">
        <v>52</v>
      </c>
      <c r="H682" s="102">
        <v>4.4400000000000002E-2</v>
      </c>
      <c r="I682" s="103">
        <v>24.68</v>
      </c>
      <c r="J682" s="103">
        <v>1.0900000000000001</v>
      </c>
    </row>
    <row r="683" spans="1:10" ht="26.4">
      <c r="A683" s="99" t="s">
        <v>50</v>
      </c>
      <c r="B683" s="100" t="s">
        <v>447</v>
      </c>
      <c r="C683" s="99" t="s">
        <v>13</v>
      </c>
      <c r="D683" s="99" t="s">
        <v>131</v>
      </c>
      <c r="E683" s="717" t="s">
        <v>585</v>
      </c>
      <c r="F683" s="717"/>
      <c r="G683" s="101" t="s">
        <v>52</v>
      </c>
      <c r="H683" s="102">
        <v>0.2717</v>
      </c>
      <c r="I683" s="103">
        <v>32.229999999999997</v>
      </c>
      <c r="J683" s="103">
        <v>8.75</v>
      </c>
    </row>
    <row r="684" spans="1:10" ht="25.5" customHeight="1" thickBot="1">
      <c r="A684" s="104" t="s">
        <v>48</v>
      </c>
      <c r="B684" s="105" t="s">
        <v>640</v>
      </c>
      <c r="C684" s="104" t="s">
        <v>13</v>
      </c>
      <c r="D684" s="104" t="s">
        <v>641</v>
      </c>
      <c r="E684" s="716" t="s">
        <v>53</v>
      </c>
      <c r="F684" s="716"/>
      <c r="G684" s="106" t="s">
        <v>15</v>
      </c>
      <c r="H684" s="107">
        <v>2.2608799999999998</v>
      </c>
      <c r="I684" s="108">
        <v>7.8</v>
      </c>
      <c r="J684" s="108">
        <v>17.634864</v>
      </c>
    </row>
    <row r="685" spans="1:10" ht="25.5" customHeight="1" thickTop="1">
      <c r="A685" s="111"/>
      <c r="B685" s="111"/>
      <c r="C685" s="111"/>
      <c r="D685" s="111"/>
      <c r="E685" s="111"/>
      <c r="F685" s="111"/>
      <c r="G685" s="111"/>
      <c r="H685" s="111"/>
      <c r="I685" s="111"/>
      <c r="J685" s="111"/>
    </row>
    <row r="686" spans="1:10" ht="25.5" customHeight="1">
      <c r="A686" s="95" t="s">
        <v>2833</v>
      </c>
      <c r="B686" s="96" t="s">
        <v>2</v>
      </c>
      <c r="C686" s="95" t="s">
        <v>3</v>
      </c>
      <c r="D686" s="95" t="s">
        <v>4</v>
      </c>
      <c r="E686" s="703" t="s">
        <v>47</v>
      </c>
      <c r="F686" s="703"/>
      <c r="G686" s="97" t="s">
        <v>5</v>
      </c>
      <c r="H686" s="96" t="s">
        <v>6</v>
      </c>
      <c r="I686" s="96" t="s">
        <v>7</v>
      </c>
      <c r="J686" s="96" t="s">
        <v>8</v>
      </c>
    </row>
    <row r="687" spans="1:10" ht="25.5" customHeight="1">
      <c r="A687" s="88" t="s">
        <v>49</v>
      </c>
      <c r="B687" s="464" t="s">
        <v>3084</v>
      </c>
      <c r="C687" s="88" t="s">
        <v>10</v>
      </c>
      <c r="D687" s="88" t="s">
        <v>577</v>
      </c>
      <c r="E687" s="715" t="s">
        <v>51</v>
      </c>
      <c r="F687" s="715"/>
      <c r="G687" s="502" t="s">
        <v>18</v>
      </c>
      <c r="H687" s="503">
        <v>1</v>
      </c>
      <c r="I687" s="496">
        <v>480.42</v>
      </c>
      <c r="J687" s="497">
        <f>TRUNC(SUM(J688:J692),2)</f>
        <v>625.61</v>
      </c>
    </row>
    <row r="688" spans="1:10" ht="14.25" customHeight="1">
      <c r="A688" s="99" t="s">
        <v>50</v>
      </c>
      <c r="B688" s="100" t="s">
        <v>634</v>
      </c>
      <c r="C688" s="99" t="s">
        <v>13</v>
      </c>
      <c r="D688" s="99" t="s">
        <v>635</v>
      </c>
      <c r="E688" s="717" t="s">
        <v>636</v>
      </c>
      <c r="F688" s="717"/>
      <c r="G688" s="101" t="s">
        <v>16</v>
      </c>
      <c r="H688" s="102">
        <v>2.35</v>
      </c>
      <c r="I688" s="103">
        <v>28.16</v>
      </c>
      <c r="J688" s="103">
        <v>66.17</v>
      </c>
    </row>
    <row r="689" spans="1:10" ht="26.4">
      <c r="A689" s="99" t="s">
        <v>50</v>
      </c>
      <c r="B689" s="100" t="s">
        <v>61</v>
      </c>
      <c r="C689" s="99" t="s">
        <v>13</v>
      </c>
      <c r="D689" s="99" t="s">
        <v>62</v>
      </c>
      <c r="E689" s="717" t="s">
        <v>585</v>
      </c>
      <c r="F689" s="717"/>
      <c r="G689" s="101" t="s">
        <v>52</v>
      </c>
      <c r="H689" s="102">
        <v>2.35</v>
      </c>
      <c r="I689" s="103">
        <v>24.68</v>
      </c>
      <c r="J689" s="103">
        <v>57.99</v>
      </c>
    </row>
    <row r="690" spans="1:10" ht="26.4" customHeight="1">
      <c r="A690" s="104" t="s">
        <v>48</v>
      </c>
      <c r="B690" s="105" t="s">
        <v>1194</v>
      </c>
      <c r="C690" s="104" t="s">
        <v>39</v>
      </c>
      <c r="D690" s="104" t="s">
        <v>939</v>
      </c>
      <c r="E690" s="716" t="s">
        <v>53</v>
      </c>
      <c r="F690" s="716"/>
      <c r="G690" s="106" t="s">
        <v>18</v>
      </c>
      <c r="H690" s="107">
        <v>1</v>
      </c>
      <c r="I690" s="108">
        <v>256.12</v>
      </c>
      <c r="J690" s="108">
        <v>256.12</v>
      </c>
    </row>
    <row r="691" spans="1:10" ht="14.4" customHeight="1">
      <c r="A691" s="104" t="s">
        <v>48</v>
      </c>
      <c r="B691" s="105">
        <v>8000026210</v>
      </c>
      <c r="C691" s="104" t="s">
        <v>3085</v>
      </c>
      <c r="D691" s="104" t="s">
        <v>3086</v>
      </c>
      <c r="E691" s="716" t="s">
        <v>53</v>
      </c>
      <c r="F691" s="716"/>
      <c r="G691" s="106" t="s">
        <v>18</v>
      </c>
      <c r="H691" s="107">
        <v>1</v>
      </c>
      <c r="I691" s="108">
        <v>242.13</v>
      </c>
      <c r="J691" s="108">
        <f t="shared" ref="J691" si="17">TRUNC(I691*H691,2)</f>
        <v>242.13</v>
      </c>
    </row>
    <row r="692" spans="1:10" ht="26.4" customHeight="1" thickBot="1">
      <c r="A692" s="104" t="s">
        <v>48</v>
      </c>
      <c r="B692" s="105" t="s">
        <v>602</v>
      </c>
      <c r="C692" s="104" t="s">
        <v>13</v>
      </c>
      <c r="D692" s="104" t="s">
        <v>603</v>
      </c>
      <c r="E692" s="716" t="s">
        <v>53</v>
      </c>
      <c r="F692" s="716"/>
      <c r="G692" s="106" t="s">
        <v>14</v>
      </c>
      <c r="H692" s="107">
        <v>16</v>
      </c>
      <c r="I692" s="108">
        <v>0.2</v>
      </c>
      <c r="J692" s="108">
        <v>3.2</v>
      </c>
    </row>
    <row r="693" spans="1:10" ht="14.25" customHeight="1" thickTop="1">
      <c r="A693" s="111"/>
      <c r="B693" s="111"/>
      <c r="C693" s="111"/>
      <c r="D693" s="111"/>
      <c r="E693" s="111"/>
      <c r="F693" s="111"/>
      <c r="G693" s="111"/>
      <c r="H693" s="111"/>
      <c r="I693" s="111"/>
      <c r="J693" s="111"/>
    </row>
    <row r="694" spans="1:10" ht="38.25" customHeight="1">
      <c r="A694" s="95" t="s">
        <v>2834</v>
      </c>
      <c r="B694" s="96" t="s">
        <v>2</v>
      </c>
      <c r="C694" s="95" t="s">
        <v>3</v>
      </c>
      <c r="D694" s="95" t="s">
        <v>4</v>
      </c>
      <c r="E694" s="703" t="s">
        <v>47</v>
      </c>
      <c r="F694" s="703"/>
      <c r="G694" s="97" t="s">
        <v>5</v>
      </c>
      <c r="H694" s="96" t="s">
        <v>6</v>
      </c>
      <c r="I694" s="96" t="s">
        <v>7</v>
      </c>
      <c r="J694" s="96" t="s">
        <v>8</v>
      </c>
    </row>
    <row r="695" spans="1:10" ht="25.5" customHeight="1">
      <c r="A695" s="88" t="s">
        <v>49</v>
      </c>
      <c r="B695" s="90" t="s">
        <v>583</v>
      </c>
      <c r="C695" s="88" t="s">
        <v>39</v>
      </c>
      <c r="D695" s="88" t="s">
        <v>584</v>
      </c>
      <c r="E695" s="726" t="s">
        <v>648</v>
      </c>
      <c r="F695" s="726"/>
      <c r="G695" s="89" t="s">
        <v>18</v>
      </c>
      <c r="H695" s="98">
        <v>1</v>
      </c>
      <c r="I695" s="91">
        <v>378.98</v>
      </c>
      <c r="J695" s="91">
        <v>378.98</v>
      </c>
    </row>
    <row r="696" spans="1:10" ht="25.5" customHeight="1">
      <c r="A696" s="104" t="s">
        <v>48</v>
      </c>
      <c r="B696" s="105" t="s">
        <v>1195</v>
      </c>
      <c r="C696" s="104" t="s">
        <v>39</v>
      </c>
      <c r="D696" s="104" t="s">
        <v>941</v>
      </c>
      <c r="E696" s="716" t="s">
        <v>98</v>
      </c>
      <c r="F696" s="716"/>
      <c r="G696" s="106" t="s">
        <v>52</v>
      </c>
      <c r="H696" s="107">
        <v>3.0830000000000002</v>
      </c>
      <c r="I696" s="108">
        <v>21.546294</v>
      </c>
      <c r="J696" s="108">
        <v>66.4272244</v>
      </c>
    </row>
    <row r="697" spans="1:10" ht="25.5" customHeight="1">
      <c r="A697" s="104" t="s">
        <v>48</v>
      </c>
      <c r="B697" s="105" t="s">
        <v>649</v>
      </c>
      <c r="C697" s="104" t="s">
        <v>39</v>
      </c>
      <c r="D697" s="104" t="s">
        <v>946</v>
      </c>
      <c r="E697" s="716" t="s">
        <v>53</v>
      </c>
      <c r="F697" s="716"/>
      <c r="G697" s="106" t="s">
        <v>77</v>
      </c>
      <c r="H697" s="107">
        <v>0.22</v>
      </c>
      <c r="I697" s="108">
        <v>41.38</v>
      </c>
      <c r="J697" s="108">
        <v>9.1036000000000001</v>
      </c>
    </row>
    <row r="698" spans="1:10" ht="25.5" customHeight="1">
      <c r="A698" s="104" t="s">
        <v>48</v>
      </c>
      <c r="B698" s="105" t="s">
        <v>1198</v>
      </c>
      <c r="C698" s="104" t="s">
        <v>39</v>
      </c>
      <c r="D698" s="104" t="s">
        <v>944</v>
      </c>
      <c r="E698" s="716" t="s">
        <v>98</v>
      </c>
      <c r="F698" s="716"/>
      <c r="G698" s="106" t="s">
        <v>52</v>
      </c>
      <c r="H698" s="107">
        <v>0.5</v>
      </c>
      <c r="I698" s="108">
        <v>21.546294</v>
      </c>
      <c r="J698" s="108">
        <v>10.773147</v>
      </c>
    </row>
    <row r="699" spans="1:10" ht="25.5" customHeight="1">
      <c r="A699" s="104" t="s">
        <v>48</v>
      </c>
      <c r="B699" s="105" t="s">
        <v>652</v>
      </c>
      <c r="C699" s="104" t="s">
        <v>39</v>
      </c>
      <c r="D699" s="104" t="s">
        <v>653</v>
      </c>
      <c r="E699" s="716" t="s">
        <v>53</v>
      </c>
      <c r="F699" s="716"/>
      <c r="G699" s="106" t="s">
        <v>14</v>
      </c>
      <c r="H699" s="107">
        <v>6.4000000000000003E-3</v>
      </c>
      <c r="I699" s="108">
        <v>179.9</v>
      </c>
      <c r="J699" s="108">
        <v>1.1513599999999999</v>
      </c>
    </row>
    <row r="700" spans="1:10" ht="25.5" customHeight="1">
      <c r="A700" s="104" t="s">
        <v>48</v>
      </c>
      <c r="B700" s="105" t="s">
        <v>1197</v>
      </c>
      <c r="C700" s="104" t="s">
        <v>39</v>
      </c>
      <c r="D700" s="104" t="s">
        <v>943</v>
      </c>
      <c r="E700" s="716" t="s">
        <v>53</v>
      </c>
      <c r="F700" s="716"/>
      <c r="G700" s="106" t="s">
        <v>16</v>
      </c>
      <c r="H700" s="107">
        <v>3.2629999999999999</v>
      </c>
      <c r="I700" s="108">
        <v>8.74</v>
      </c>
      <c r="J700" s="108">
        <v>28.518619999999999</v>
      </c>
    </row>
    <row r="701" spans="1:10" ht="13.95" customHeight="1">
      <c r="A701" s="104" t="s">
        <v>48</v>
      </c>
      <c r="B701" s="105" t="s">
        <v>650</v>
      </c>
      <c r="C701" s="104" t="s">
        <v>39</v>
      </c>
      <c r="D701" s="104" t="s">
        <v>651</v>
      </c>
      <c r="E701" s="716" t="s">
        <v>53</v>
      </c>
      <c r="F701" s="716"/>
      <c r="G701" s="106" t="s">
        <v>15</v>
      </c>
      <c r="H701" s="107">
        <v>4</v>
      </c>
      <c r="I701" s="108">
        <v>10.74</v>
      </c>
      <c r="J701" s="108">
        <v>42.96</v>
      </c>
    </row>
    <row r="702" spans="1:10" ht="25.5" customHeight="1">
      <c r="A702" s="104" t="s">
        <v>48</v>
      </c>
      <c r="B702" s="105" t="s">
        <v>1199</v>
      </c>
      <c r="C702" s="104" t="s">
        <v>39</v>
      </c>
      <c r="D702" s="104" t="s">
        <v>945</v>
      </c>
      <c r="E702" s="716" t="s">
        <v>98</v>
      </c>
      <c r="F702" s="716"/>
      <c r="G702" s="106" t="s">
        <v>52</v>
      </c>
      <c r="H702" s="107">
        <v>3.5070000000000001</v>
      </c>
      <c r="I702" s="108">
        <v>17.290745999999999</v>
      </c>
      <c r="J702" s="108">
        <v>60.638646199999997</v>
      </c>
    </row>
    <row r="703" spans="1:10" ht="25.5" customHeight="1">
      <c r="A703" s="104" t="s">
        <v>48</v>
      </c>
      <c r="B703" s="105" t="s">
        <v>392</v>
      </c>
      <c r="C703" s="104" t="s">
        <v>39</v>
      </c>
      <c r="D703" s="104" t="s">
        <v>654</v>
      </c>
      <c r="E703" s="716" t="s">
        <v>53</v>
      </c>
      <c r="F703" s="716"/>
      <c r="G703" s="106" t="s">
        <v>15</v>
      </c>
      <c r="H703" s="107">
        <v>0.06</v>
      </c>
      <c r="I703" s="108">
        <v>22.64</v>
      </c>
      <c r="J703" s="108">
        <v>1.3584000000000001</v>
      </c>
    </row>
    <row r="704" spans="1:10" ht="25.5" customHeight="1" thickBot="1">
      <c r="A704" s="104" t="s">
        <v>48</v>
      </c>
      <c r="B704" s="105" t="s">
        <v>1196</v>
      </c>
      <c r="C704" s="104" t="s">
        <v>39</v>
      </c>
      <c r="D704" s="104" t="s">
        <v>942</v>
      </c>
      <c r="E704" s="716" t="s">
        <v>98</v>
      </c>
      <c r="F704" s="716"/>
      <c r="G704" s="106" t="s">
        <v>52</v>
      </c>
      <c r="H704" s="107">
        <v>7.6529999999999996</v>
      </c>
      <c r="I704" s="108">
        <v>20.658000000000001</v>
      </c>
      <c r="J704" s="108">
        <v>158.095674</v>
      </c>
    </row>
    <row r="705" spans="1:10" ht="14.25" customHeight="1" thickTop="1">
      <c r="A705" s="111"/>
      <c r="B705" s="111"/>
      <c r="C705" s="111"/>
      <c r="D705" s="111"/>
      <c r="E705" s="111"/>
      <c r="F705" s="111"/>
      <c r="G705" s="111"/>
      <c r="H705" s="111"/>
      <c r="I705" s="111"/>
      <c r="J705" s="111"/>
    </row>
    <row r="706" spans="1:10" ht="25.5" customHeight="1">
      <c r="A706" s="95" t="s">
        <v>2835</v>
      </c>
      <c r="B706" s="96" t="s">
        <v>2</v>
      </c>
      <c r="C706" s="95" t="s">
        <v>3</v>
      </c>
      <c r="D706" s="95" t="s">
        <v>4</v>
      </c>
      <c r="E706" s="703" t="s">
        <v>47</v>
      </c>
      <c r="F706" s="703"/>
      <c r="G706" s="97" t="s">
        <v>5</v>
      </c>
      <c r="H706" s="96" t="s">
        <v>6</v>
      </c>
      <c r="I706" s="96" t="s">
        <v>7</v>
      </c>
      <c r="J706" s="96" t="s">
        <v>8</v>
      </c>
    </row>
    <row r="707" spans="1:10" ht="25.5" customHeight="1">
      <c r="A707" s="88" t="s">
        <v>49</v>
      </c>
      <c r="B707" s="90" t="s">
        <v>779</v>
      </c>
      <c r="C707" s="88" t="s">
        <v>10</v>
      </c>
      <c r="D707" s="88" t="s">
        <v>780</v>
      </c>
      <c r="E707" s="726" t="s">
        <v>947</v>
      </c>
      <c r="F707" s="726"/>
      <c r="G707" s="89" t="s">
        <v>18</v>
      </c>
      <c r="H707" s="98">
        <v>1</v>
      </c>
      <c r="I707" s="91">
        <v>707.18</v>
      </c>
      <c r="J707" s="91">
        <v>707.18</v>
      </c>
    </row>
    <row r="708" spans="1:10" ht="25.5" customHeight="1">
      <c r="A708" s="99" t="s">
        <v>50</v>
      </c>
      <c r="B708" s="100" t="s">
        <v>606</v>
      </c>
      <c r="C708" s="99" t="s">
        <v>13</v>
      </c>
      <c r="D708" s="99" t="s">
        <v>607</v>
      </c>
      <c r="E708" s="717" t="s">
        <v>585</v>
      </c>
      <c r="F708" s="717"/>
      <c r="G708" s="101" t="s">
        <v>52</v>
      </c>
      <c r="H708" s="102">
        <v>2.0499999999999998</v>
      </c>
      <c r="I708" s="103">
        <v>25.94</v>
      </c>
      <c r="J708" s="103">
        <v>53.17</v>
      </c>
    </row>
    <row r="709" spans="1:10" ht="14.25" customHeight="1">
      <c r="A709" s="99" t="s">
        <v>50</v>
      </c>
      <c r="B709" s="100" t="s">
        <v>608</v>
      </c>
      <c r="C709" s="99" t="s">
        <v>13</v>
      </c>
      <c r="D709" s="99" t="s">
        <v>609</v>
      </c>
      <c r="E709" s="717" t="s">
        <v>585</v>
      </c>
      <c r="F709" s="717"/>
      <c r="G709" s="101" t="s">
        <v>52</v>
      </c>
      <c r="H709" s="102">
        <v>2.1</v>
      </c>
      <c r="I709" s="103">
        <v>30.32</v>
      </c>
      <c r="J709" s="103">
        <v>63.67</v>
      </c>
    </row>
    <row r="710" spans="1:10" ht="25.5" customHeight="1" thickBot="1">
      <c r="A710" s="104" t="s">
        <v>48</v>
      </c>
      <c r="B710" s="105" t="s">
        <v>948</v>
      </c>
      <c r="C710" s="104" t="s">
        <v>10</v>
      </c>
      <c r="D710" s="104" t="s">
        <v>949</v>
      </c>
      <c r="E710" s="716" t="s">
        <v>53</v>
      </c>
      <c r="F710" s="716"/>
      <c r="G710" s="106" t="s">
        <v>18</v>
      </c>
      <c r="H710" s="107">
        <v>1</v>
      </c>
      <c r="I710" s="108">
        <v>590.34</v>
      </c>
      <c r="J710" s="108">
        <v>590.34</v>
      </c>
    </row>
    <row r="711" spans="1:10" ht="38.25" customHeight="1" thickTop="1">
      <c r="A711" s="111"/>
      <c r="B711" s="111"/>
      <c r="C711" s="111"/>
      <c r="D711" s="111"/>
      <c r="E711" s="111"/>
      <c r="F711" s="111"/>
      <c r="G711" s="111"/>
      <c r="H711" s="111"/>
      <c r="I711" s="111"/>
      <c r="J711" s="111"/>
    </row>
    <row r="712" spans="1:10" ht="25.5" customHeight="1">
      <c r="A712" s="95" t="s">
        <v>2837</v>
      </c>
      <c r="B712" s="96" t="s">
        <v>2</v>
      </c>
      <c r="C712" s="95" t="s">
        <v>3</v>
      </c>
      <c r="D712" s="95" t="s">
        <v>4</v>
      </c>
      <c r="E712" s="703" t="s">
        <v>47</v>
      </c>
      <c r="F712" s="703"/>
      <c r="G712" s="97" t="s">
        <v>5</v>
      </c>
      <c r="H712" s="96" t="s">
        <v>6</v>
      </c>
      <c r="I712" s="96" t="s">
        <v>7</v>
      </c>
      <c r="J712" s="96" t="s">
        <v>8</v>
      </c>
    </row>
    <row r="713" spans="1:10" ht="25.5" customHeight="1">
      <c r="A713" s="88" t="s">
        <v>49</v>
      </c>
      <c r="B713" s="90" t="s">
        <v>1200</v>
      </c>
      <c r="C713" s="88" t="s">
        <v>13</v>
      </c>
      <c r="D713" s="88" t="s">
        <v>782</v>
      </c>
      <c r="E713" s="726" t="s">
        <v>880</v>
      </c>
      <c r="F713" s="726"/>
      <c r="G713" s="89" t="s">
        <v>18</v>
      </c>
      <c r="H713" s="98">
        <v>1</v>
      </c>
      <c r="I713" s="91">
        <v>22.98</v>
      </c>
      <c r="J713" s="91">
        <v>22.98</v>
      </c>
    </row>
    <row r="714" spans="1:10" ht="25.5" customHeight="1">
      <c r="A714" s="99" t="s">
        <v>50</v>
      </c>
      <c r="B714" s="100" t="s">
        <v>447</v>
      </c>
      <c r="C714" s="99" t="s">
        <v>13</v>
      </c>
      <c r="D714" s="99" t="s">
        <v>131</v>
      </c>
      <c r="E714" s="717" t="s">
        <v>585</v>
      </c>
      <c r="F714" s="717"/>
      <c r="G714" s="101" t="s">
        <v>52</v>
      </c>
      <c r="H714" s="102">
        <v>0.4718</v>
      </c>
      <c r="I714" s="103">
        <v>32.229999999999997</v>
      </c>
      <c r="J714" s="103">
        <v>15.2</v>
      </c>
    </row>
    <row r="715" spans="1:10" ht="25.5" customHeight="1">
      <c r="A715" s="104" t="s">
        <v>48</v>
      </c>
      <c r="B715" s="105" t="s">
        <v>389</v>
      </c>
      <c r="C715" s="104" t="s">
        <v>13</v>
      </c>
      <c r="D715" s="104" t="s">
        <v>390</v>
      </c>
      <c r="E715" s="716" t="s">
        <v>53</v>
      </c>
      <c r="F715" s="716"/>
      <c r="G715" s="106" t="s">
        <v>77</v>
      </c>
      <c r="H715" s="107">
        <v>2.7099999999999999E-2</v>
      </c>
      <c r="I715" s="108">
        <v>22.18</v>
      </c>
      <c r="J715" s="108">
        <v>0.601078</v>
      </c>
    </row>
    <row r="716" spans="1:10" ht="38.25" customHeight="1" thickBot="1">
      <c r="A716" s="104" t="s">
        <v>48</v>
      </c>
      <c r="B716" s="105" t="s">
        <v>1201</v>
      </c>
      <c r="C716" s="104" t="s">
        <v>13</v>
      </c>
      <c r="D716" s="104" t="s">
        <v>950</v>
      </c>
      <c r="E716" s="716" t="s">
        <v>53</v>
      </c>
      <c r="F716" s="716"/>
      <c r="G716" s="106" t="s">
        <v>77</v>
      </c>
      <c r="H716" s="107">
        <v>0.1804</v>
      </c>
      <c r="I716" s="108">
        <v>39.840000000000003</v>
      </c>
      <c r="J716" s="108">
        <v>7.1871359999999997</v>
      </c>
    </row>
    <row r="717" spans="1:10" ht="26.4" customHeight="1" thickTop="1">
      <c r="A717" s="111"/>
      <c r="B717" s="111"/>
      <c r="C717" s="111"/>
      <c r="D717" s="111"/>
      <c r="E717" s="111"/>
      <c r="F717" s="111"/>
      <c r="G717" s="111"/>
      <c r="H717" s="111"/>
      <c r="I717" s="111"/>
      <c r="J717" s="111"/>
    </row>
    <row r="718" spans="1:10" ht="26.4" customHeight="1">
      <c r="A718" s="95" t="s">
        <v>2839</v>
      </c>
      <c r="B718" s="96" t="s">
        <v>2</v>
      </c>
      <c r="C718" s="95" t="s">
        <v>3</v>
      </c>
      <c r="D718" s="95" t="s">
        <v>4</v>
      </c>
      <c r="E718" s="703" t="s">
        <v>47</v>
      </c>
      <c r="F718" s="703"/>
      <c r="G718" s="97" t="s">
        <v>5</v>
      </c>
      <c r="H718" s="96" t="s">
        <v>6</v>
      </c>
      <c r="I718" s="96" t="s">
        <v>7</v>
      </c>
      <c r="J718" s="96" t="s">
        <v>8</v>
      </c>
    </row>
    <row r="719" spans="1:10" ht="25.5" customHeight="1">
      <c r="A719" s="88" t="s">
        <v>49</v>
      </c>
      <c r="B719" s="90" t="s">
        <v>1584</v>
      </c>
      <c r="C719" s="88" t="s">
        <v>13</v>
      </c>
      <c r="D719" s="88" t="s">
        <v>1585</v>
      </c>
      <c r="E719" s="726" t="s">
        <v>1717</v>
      </c>
      <c r="F719" s="726"/>
      <c r="G719" s="89" t="s">
        <v>18</v>
      </c>
      <c r="H719" s="98">
        <v>1</v>
      </c>
      <c r="I719" s="91">
        <v>12.24</v>
      </c>
      <c r="J719" s="91">
        <v>12.24</v>
      </c>
    </row>
    <row r="720" spans="1:10" ht="26.4">
      <c r="A720" s="99" t="s">
        <v>50</v>
      </c>
      <c r="B720" s="100" t="s">
        <v>447</v>
      </c>
      <c r="C720" s="99" t="s">
        <v>13</v>
      </c>
      <c r="D720" s="99" t="s">
        <v>131</v>
      </c>
      <c r="E720" s="717" t="s">
        <v>585</v>
      </c>
      <c r="F720" s="717"/>
      <c r="G720" s="101" t="s">
        <v>52</v>
      </c>
      <c r="H720" s="102">
        <v>0.3034</v>
      </c>
      <c r="I720" s="103">
        <v>32.229999999999997</v>
      </c>
      <c r="J720" s="103">
        <v>9.77</v>
      </c>
    </row>
    <row r="721" spans="1:10" ht="13.8" thickBot="1">
      <c r="A721" s="104" t="s">
        <v>48</v>
      </c>
      <c r="B721" s="105" t="s">
        <v>1718</v>
      </c>
      <c r="C721" s="104" t="s">
        <v>13</v>
      </c>
      <c r="D721" s="104" t="s">
        <v>1719</v>
      </c>
      <c r="E721" s="716" t="s">
        <v>53</v>
      </c>
      <c r="F721" s="716"/>
      <c r="G721" s="106" t="s">
        <v>77</v>
      </c>
      <c r="H721" s="107">
        <v>0.20730000000000001</v>
      </c>
      <c r="I721" s="108">
        <v>11.94</v>
      </c>
      <c r="J721" s="108">
        <v>2.4751620000000001</v>
      </c>
    </row>
    <row r="722" spans="1:10" ht="25.5" customHeight="1" thickTop="1">
      <c r="A722" s="111"/>
      <c r="B722" s="111"/>
      <c r="C722" s="111"/>
      <c r="D722" s="111"/>
      <c r="E722" s="111"/>
      <c r="F722" s="111"/>
      <c r="G722" s="111"/>
      <c r="H722" s="111"/>
      <c r="I722" s="111"/>
      <c r="J722" s="111"/>
    </row>
    <row r="723" spans="1:10" ht="13.8">
      <c r="A723" s="95" t="s">
        <v>2842</v>
      </c>
      <c r="B723" s="96" t="s">
        <v>2</v>
      </c>
      <c r="C723" s="95" t="s">
        <v>3</v>
      </c>
      <c r="D723" s="95" t="s">
        <v>4</v>
      </c>
      <c r="E723" s="703" t="s">
        <v>47</v>
      </c>
      <c r="F723" s="703"/>
      <c r="G723" s="97" t="s">
        <v>5</v>
      </c>
      <c r="H723" s="96" t="s">
        <v>6</v>
      </c>
      <c r="I723" s="96" t="s">
        <v>7</v>
      </c>
      <c r="J723" s="96" t="s">
        <v>8</v>
      </c>
    </row>
    <row r="724" spans="1:10" ht="26.4" customHeight="1">
      <c r="A724" s="88" t="s">
        <v>49</v>
      </c>
      <c r="B724" s="90" t="s">
        <v>1202</v>
      </c>
      <c r="C724" s="88" t="s">
        <v>13</v>
      </c>
      <c r="D724" s="88" t="s">
        <v>784</v>
      </c>
      <c r="E724" s="726" t="s">
        <v>951</v>
      </c>
      <c r="F724" s="726"/>
      <c r="G724" s="89" t="s">
        <v>16</v>
      </c>
      <c r="H724" s="98">
        <v>1</v>
      </c>
      <c r="I724" s="91">
        <v>12.24</v>
      </c>
      <c r="J724" s="91">
        <v>12.24</v>
      </c>
    </row>
    <row r="725" spans="1:10" ht="15" customHeight="1">
      <c r="A725" s="99" t="s">
        <v>50</v>
      </c>
      <c r="B725" s="100" t="s">
        <v>398</v>
      </c>
      <c r="C725" s="99" t="s">
        <v>13</v>
      </c>
      <c r="D725" s="99" t="s">
        <v>399</v>
      </c>
      <c r="E725" s="717" t="s">
        <v>585</v>
      </c>
      <c r="F725" s="717"/>
      <c r="G725" s="101" t="s">
        <v>52</v>
      </c>
      <c r="H725" s="102">
        <v>0.13400000000000001</v>
      </c>
      <c r="I725" s="103">
        <v>31.7</v>
      </c>
      <c r="J725" s="103">
        <v>4.24</v>
      </c>
    </row>
    <row r="726" spans="1:10" ht="26.4">
      <c r="A726" s="99" t="s">
        <v>50</v>
      </c>
      <c r="B726" s="100" t="s">
        <v>396</v>
      </c>
      <c r="C726" s="99" t="s">
        <v>13</v>
      </c>
      <c r="D726" s="99" t="s">
        <v>397</v>
      </c>
      <c r="E726" s="717" t="s">
        <v>585</v>
      </c>
      <c r="F726" s="717"/>
      <c r="G726" s="101" t="s">
        <v>52</v>
      </c>
      <c r="H726" s="102">
        <v>0.13400000000000001</v>
      </c>
      <c r="I726" s="103">
        <v>26.45</v>
      </c>
      <c r="J726" s="103">
        <v>3.54</v>
      </c>
    </row>
    <row r="727" spans="1:10" ht="26.4" customHeight="1" thickBot="1">
      <c r="A727" s="104" t="s">
        <v>48</v>
      </c>
      <c r="B727" s="105" t="s">
        <v>1203</v>
      </c>
      <c r="C727" s="104" t="s">
        <v>13</v>
      </c>
      <c r="D727" s="104" t="s">
        <v>952</v>
      </c>
      <c r="E727" s="716" t="s">
        <v>53</v>
      </c>
      <c r="F727" s="716"/>
      <c r="G727" s="106" t="s">
        <v>16</v>
      </c>
      <c r="H727" s="107">
        <v>1.0169999999999999</v>
      </c>
      <c r="I727" s="108">
        <v>4.3899999999999997</v>
      </c>
      <c r="J727" s="108">
        <v>4.4646299999999997</v>
      </c>
    </row>
    <row r="728" spans="1:10" ht="25.5" customHeight="1" thickTop="1">
      <c r="A728" s="111"/>
      <c r="B728" s="111"/>
      <c r="C728" s="111"/>
      <c r="D728" s="111"/>
      <c r="E728" s="111"/>
      <c r="F728" s="111"/>
      <c r="G728" s="111"/>
      <c r="H728" s="111"/>
      <c r="I728" s="111"/>
      <c r="J728" s="111"/>
    </row>
    <row r="729" spans="1:10" ht="13.8">
      <c r="A729" s="95" t="s">
        <v>2843</v>
      </c>
      <c r="B729" s="96" t="s">
        <v>2</v>
      </c>
      <c r="C729" s="95" t="s">
        <v>3</v>
      </c>
      <c r="D729" s="95" t="s">
        <v>4</v>
      </c>
      <c r="E729" s="703" t="s">
        <v>47</v>
      </c>
      <c r="F729" s="703"/>
      <c r="G729" s="97" t="s">
        <v>5</v>
      </c>
      <c r="H729" s="96" t="s">
        <v>6</v>
      </c>
      <c r="I729" s="96" t="s">
        <v>7</v>
      </c>
      <c r="J729" s="96" t="s">
        <v>8</v>
      </c>
    </row>
    <row r="730" spans="1:10" ht="13.95" customHeight="1">
      <c r="A730" s="88" t="s">
        <v>49</v>
      </c>
      <c r="B730" s="90" t="s">
        <v>1204</v>
      </c>
      <c r="C730" s="88" t="s">
        <v>13</v>
      </c>
      <c r="D730" s="88" t="s">
        <v>785</v>
      </c>
      <c r="E730" s="726" t="s">
        <v>951</v>
      </c>
      <c r="F730" s="726"/>
      <c r="G730" s="89" t="s">
        <v>16</v>
      </c>
      <c r="H730" s="98">
        <v>1</v>
      </c>
      <c r="I730" s="91">
        <v>21.53</v>
      </c>
      <c r="J730" s="91">
        <v>21.53</v>
      </c>
    </row>
    <row r="731" spans="1:10" ht="26.4">
      <c r="A731" s="99" t="s">
        <v>50</v>
      </c>
      <c r="B731" s="100" t="s">
        <v>398</v>
      </c>
      <c r="C731" s="99" t="s">
        <v>13</v>
      </c>
      <c r="D731" s="99" t="s">
        <v>399</v>
      </c>
      <c r="E731" s="717" t="s">
        <v>585</v>
      </c>
      <c r="F731" s="717"/>
      <c r="G731" s="101" t="s">
        <v>52</v>
      </c>
      <c r="H731" s="102">
        <v>0.123</v>
      </c>
      <c r="I731" s="103">
        <v>31.7</v>
      </c>
      <c r="J731" s="103">
        <v>3.89</v>
      </c>
    </row>
    <row r="732" spans="1:10" ht="39.6">
      <c r="A732" s="99" t="s">
        <v>50</v>
      </c>
      <c r="B732" s="100" t="s">
        <v>1205</v>
      </c>
      <c r="C732" s="99" t="s">
        <v>13</v>
      </c>
      <c r="D732" s="99" t="s">
        <v>953</v>
      </c>
      <c r="E732" s="717" t="s">
        <v>954</v>
      </c>
      <c r="F732" s="717"/>
      <c r="G732" s="101" t="s">
        <v>16</v>
      </c>
      <c r="H732" s="102">
        <v>1</v>
      </c>
      <c r="I732" s="103">
        <v>10.45</v>
      </c>
      <c r="J732" s="103">
        <v>10.45</v>
      </c>
    </row>
    <row r="733" spans="1:10" ht="26.4" customHeight="1">
      <c r="A733" s="99" t="s">
        <v>50</v>
      </c>
      <c r="B733" s="100" t="s">
        <v>396</v>
      </c>
      <c r="C733" s="99" t="s">
        <v>13</v>
      </c>
      <c r="D733" s="99" t="s">
        <v>397</v>
      </c>
      <c r="E733" s="717" t="s">
        <v>585</v>
      </c>
      <c r="F733" s="717"/>
      <c r="G733" s="101" t="s">
        <v>52</v>
      </c>
      <c r="H733" s="102">
        <v>0.123</v>
      </c>
      <c r="I733" s="103">
        <v>26.45</v>
      </c>
      <c r="J733" s="103">
        <v>3.25</v>
      </c>
    </row>
    <row r="734" spans="1:10" ht="26.4" customHeight="1" thickBot="1">
      <c r="A734" s="104" t="s">
        <v>48</v>
      </c>
      <c r="B734" s="105" t="s">
        <v>1206</v>
      </c>
      <c r="C734" s="104" t="s">
        <v>13</v>
      </c>
      <c r="D734" s="104" t="s">
        <v>955</v>
      </c>
      <c r="E734" s="716" t="s">
        <v>53</v>
      </c>
      <c r="F734" s="716"/>
      <c r="G734" s="106" t="s">
        <v>16</v>
      </c>
      <c r="H734" s="107">
        <v>1.1000000000000001</v>
      </c>
      <c r="I734" s="108">
        <v>3.59</v>
      </c>
      <c r="J734" s="108">
        <v>3.9489999999999998</v>
      </c>
    </row>
    <row r="735" spans="1:10" ht="13.95" customHeight="1" thickTop="1">
      <c r="A735" s="111"/>
      <c r="B735" s="111"/>
      <c r="C735" s="111"/>
      <c r="D735" s="111"/>
      <c r="E735" s="111"/>
      <c r="F735" s="111"/>
      <c r="G735" s="111"/>
      <c r="H735" s="111"/>
      <c r="I735" s="111"/>
      <c r="J735" s="111"/>
    </row>
    <row r="736" spans="1:10" ht="13.8">
      <c r="A736" s="95" t="s">
        <v>2844</v>
      </c>
      <c r="B736" s="96" t="s">
        <v>2</v>
      </c>
      <c r="C736" s="95" t="s">
        <v>3</v>
      </c>
      <c r="D736" s="95" t="s">
        <v>4</v>
      </c>
      <c r="E736" s="703" t="s">
        <v>47</v>
      </c>
      <c r="F736" s="703"/>
      <c r="G736" s="97" t="s">
        <v>5</v>
      </c>
      <c r="H736" s="96" t="s">
        <v>6</v>
      </c>
      <c r="I736" s="96" t="s">
        <v>7</v>
      </c>
      <c r="J736" s="96" t="s">
        <v>8</v>
      </c>
    </row>
    <row r="737" spans="1:10">
      <c r="A737" s="88" t="s">
        <v>49</v>
      </c>
      <c r="B737" s="90" t="s">
        <v>1207</v>
      </c>
      <c r="C737" s="88" t="s">
        <v>39</v>
      </c>
      <c r="D737" s="88" t="s">
        <v>786</v>
      </c>
      <c r="E737" s="726" t="s">
        <v>956</v>
      </c>
      <c r="F737" s="726"/>
      <c r="G737" s="89" t="s">
        <v>16</v>
      </c>
      <c r="H737" s="98">
        <v>1</v>
      </c>
      <c r="I737" s="91">
        <v>72.48</v>
      </c>
      <c r="J737" s="91">
        <v>72.48</v>
      </c>
    </row>
    <row r="738" spans="1:10" ht="26.4" customHeight="1">
      <c r="A738" s="104" t="s">
        <v>48</v>
      </c>
      <c r="B738" s="105" t="s">
        <v>1209</v>
      </c>
      <c r="C738" s="104" t="s">
        <v>39</v>
      </c>
      <c r="D738" s="104" t="s">
        <v>958</v>
      </c>
      <c r="E738" s="716" t="s">
        <v>98</v>
      </c>
      <c r="F738" s="716"/>
      <c r="G738" s="106" t="s">
        <v>52</v>
      </c>
      <c r="H738" s="107">
        <v>0.32100000000000001</v>
      </c>
      <c r="I738" s="108">
        <v>17.290745999999999</v>
      </c>
      <c r="J738" s="108">
        <v>5.5503295000000001</v>
      </c>
    </row>
    <row r="739" spans="1:10" ht="26.4" customHeight="1">
      <c r="A739" s="104" t="s">
        <v>48</v>
      </c>
      <c r="B739" s="105" t="s">
        <v>1210</v>
      </c>
      <c r="C739" s="104" t="s">
        <v>39</v>
      </c>
      <c r="D739" s="104" t="s">
        <v>959</v>
      </c>
      <c r="E739" s="716" t="s">
        <v>98</v>
      </c>
      <c r="F739" s="716"/>
      <c r="G739" s="106" t="s">
        <v>52</v>
      </c>
      <c r="H739" s="107">
        <v>0.32100000000000001</v>
      </c>
      <c r="I739" s="108">
        <v>21.546294</v>
      </c>
      <c r="J739" s="108">
        <v>6.9163604000000003</v>
      </c>
    </row>
    <row r="740" spans="1:10" ht="26.4" customHeight="1" thickBot="1">
      <c r="A740" s="104" t="s">
        <v>48</v>
      </c>
      <c r="B740" s="105" t="s">
        <v>1208</v>
      </c>
      <c r="C740" s="104" t="s">
        <v>39</v>
      </c>
      <c r="D740" s="104" t="s">
        <v>957</v>
      </c>
      <c r="E740" s="716" t="s">
        <v>53</v>
      </c>
      <c r="F740" s="716"/>
      <c r="G740" s="106" t="s">
        <v>16</v>
      </c>
      <c r="H740" s="107">
        <v>1.1000000000000001</v>
      </c>
      <c r="I740" s="108">
        <v>54.57</v>
      </c>
      <c r="J740" s="108">
        <v>60.027000000000001</v>
      </c>
    </row>
    <row r="741" spans="1:10" ht="15" customHeight="1" thickTop="1">
      <c r="A741" s="111"/>
      <c r="B741" s="111"/>
      <c r="C741" s="111"/>
      <c r="D741" s="111"/>
      <c r="E741" s="111"/>
      <c r="F741" s="111"/>
      <c r="G741" s="111"/>
      <c r="H741" s="111"/>
      <c r="I741" s="111"/>
      <c r="J741" s="111"/>
    </row>
    <row r="742" spans="1:10" ht="14.4" customHeight="1">
      <c r="A742" s="95" t="s">
        <v>2846</v>
      </c>
      <c r="B742" s="96" t="s">
        <v>2</v>
      </c>
      <c r="C742" s="95" t="s">
        <v>3</v>
      </c>
      <c r="D742" s="95" t="s">
        <v>4</v>
      </c>
      <c r="E742" s="703" t="s">
        <v>47</v>
      </c>
      <c r="F742" s="703"/>
      <c r="G742" s="97" t="s">
        <v>5</v>
      </c>
      <c r="H742" s="96" t="s">
        <v>6</v>
      </c>
      <c r="I742" s="96" t="s">
        <v>7</v>
      </c>
      <c r="J742" s="96" t="s">
        <v>8</v>
      </c>
    </row>
    <row r="743" spans="1:10" ht="13.2" customHeight="1">
      <c r="A743" s="88" t="s">
        <v>49</v>
      </c>
      <c r="B743" s="90" t="s">
        <v>1586</v>
      </c>
      <c r="C743" s="88" t="s">
        <v>39</v>
      </c>
      <c r="D743" s="88" t="s">
        <v>1587</v>
      </c>
      <c r="E743" s="726" t="s">
        <v>983</v>
      </c>
      <c r="F743" s="726"/>
      <c r="G743" s="89" t="s">
        <v>597</v>
      </c>
      <c r="H743" s="98">
        <v>1</v>
      </c>
      <c r="I743" s="91">
        <v>15.11</v>
      </c>
      <c r="J743" s="91">
        <v>15.11</v>
      </c>
    </row>
    <row r="744" spans="1:10" ht="38.25" customHeight="1">
      <c r="A744" s="104" t="s">
        <v>48</v>
      </c>
      <c r="B744" s="105" t="s">
        <v>1209</v>
      </c>
      <c r="C744" s="104" t="s">
        <v>39</v>
      </c>
      <c r="D744" s="104" t="s">
        <v>958</v>
      </c>
      <c r="E744" s="716" t="s">
        <v>98</v>
      </c>
      <c r="F744" s="716"/>
      <c r="G744" s="106" t="s">
        <v>52</v>
      </c>
      <c r="H744" s="107">
        <v>0.124</v>
      </c>
      <c r="I744" s="108">
        <v>17.290745999999999</v>
      </c>
      <c r="J744" s="108">
        <v>2.1440524999999999</v>
      </c>
    </row>
    <row r="745" spans="1:10" ht="25.5" customHeight="1">
      <c r="A745" s="104" t="s">
        <v>48</v>
      </c>
      <c r="B745" s="105" t="s">
        <v>1210</v>
      </c>
      <c r="C745" s="104" t="s">
        <v>39</v>
      </c>
      <c r="D745" s="104" t="s">
        <v>959</v>
      </c>
      <c r="E745" s="716" t="s">
        <v>98</v>
      </c>
      <c r="F745" s="716"/>
      <c r="G745" s="106" t="s">
        <v>52</v>
      </c>
      <c r="H745" s="107">
        <v>0.124</v>
      </c>
      <c r="I745" s="108">
        <v>21.546294</v>
      </c>
      <c r="J745" s="108">
        <v>2.6717404999999999</v>
      </c>
    </row>
    <row r="746" spans="1:10" ht="38.25" customHeight="1" thickBot="1">
      <c r="A746" s="104" t="s">
        <v>48</v>
      </c>
      <c r="B746" s="105" t="s">
        <v>1722</v>
      </c>
      <c r="C746" s="104" t="s">
        <v>39</v>
      </c>
      <c r="D746" s="104" t="s">
        <v>1723</v>
      </c>
      <c r="E746" s="716" t="s">
        <v>53</v>
      </c>
      <c r="F746" s="716"/>
      <c r="G746" s="106" t="s">
        <v>597</v>
      </c>
      <c r="H746" s="107">
        <v>1</v>
      </c>
      <c r="I746" s="108">
        <v>10.3</v>
      </c>
      <c r="J746" s="108">
        <v>10.3</v>
      </c>
    </row>
    <row r="747" spans="1:10" ht="13.8" thickTop="1">
      <c r="A747" s="111"/>
      <c r="B747" s="111"/>
      <c r="C747" s="111"/>
      <c r="D747" s="111"/>
      <c r="E747" s="111"/>
      <c r="F747" s="111"/>
      <c r="G747" s="111"/>
      <c r="H747" s="111"/>
      <c r="I747" s="111"/>
      <c r="J747" s="111"/>
    </row>
    <row r="748" spans="1:10" ht="13.8">
      <c r="A748" s="95" t="s">
        <v>2847</v>
      </c>
      <c r="B748" s="96" t="s">
        <v>2</v>
      </c>
      <c r="C748" s="95" t="s">
        <v>3</v>
      </c>
      <c r="D748" s="95" t="s">
        <v>4</v>
      </c>
      <c r="E748" s="703" t="s">
        <v>47</v>
      </c>
      <c r="F748" s="703"/>
      <c r="G748" s="97" t="s">
        <v>5</v>
      </c>
      <c r="H748" s="96" t="s">
        <v>6</v>
      </c>
      <c r="I748" s="96" t="s">
        <v>7</v>
      </c>
      <c r="J748" s="96" t="s">
        <v>8</v>
      </c>
    </row>
    <row r="749" spans="1:10" ht="14.4" customHeight="1">
      <c r="A749" s="88" t="s">
        <v>49</v>
      </c>
      <c r="B749" s="90" t="s">
        <v>788</v>
      </c>
      <c r="C749" s="88" t="s">
        <v>10</v>
      </c>
      <c r="D749" s="88" t="s">
        <v>789</v>
      </c>
      <c r="E749" s="726" t="s">
        <v>960</v>
      </c>
      <c r="F749" s="726"/>
      <c r="G749" s="89" t="s">
        <v>14</v>
      </c>
      <c r="H749" s="98">
        <v>1</v>
      </c>
      <c r="I749" s="91">
        <v>17.71</v>
      </c>
      <c r="J749" s="91">
        <v>17.71</v>
      </c>
    </row>
    <row r="750" spans="1:10" ht="26.4" customHeight="1">
      <c r="A750" s="99" t="s">
        <v>50</v>
      </c>
      <c r="B750" s="100" t="s">
        <v>396</v>
      </c>
      <c r="C750" s="99" t="s">
        <v>13</v>
      </c>
      <c r="D750" s="99" t="s">
        <v>397</v>
      </c>
      <c r="E750" s="717" t="s">
        <v>585</v>
      </c>
      <c r="F750" s="717"/>
      <c r="G750" s="101" t="s">
        <v>52</v>
      </c>
      <c r="H750" s="102">
        <v>0.2243</v>
      </c>
      <c r="I750" s="103">
        <v>26.45</v>
      </c>
      <c r="J750" s="103">
        <v>5.93</v>
      </c>
    </row>
    <row r="751" spans="1:10" ht="26.4" customHeight="1">
      <c r="A751" s="99" t="s">
        <v>50</v>
      </c>
      <c r="B751" s="100" t="s">
        <v>398</v>
      </c>
      <c r="C751" s="99" t="s">
        <v>13</v>
      </c>
      <c r="D751" s="99" t="s">
        <v>399</v>
      </c>
      <c r="E751" s="717" t="s">
        <v>585</v>
      </c>
      <c r="F751" s="717"/>
      <c r="G751" s="101" t="s">
        <v>52</v>
      </c>
      <c r="H751" s="102">
        <v>0.2243</v>
      </c>
      <c r="I751" s="103">
        <v>31.7</v>
      </c>
      <c r="J751" s="103">
        <v>7.11</v>
      </c>
    </row>
    <row r="752" spans="1:10" ht="13.8" thickBot="1">
      <c r="A752" s="104" t="s">
        <v>48</v>
      </c>
      <c r="B752" s="105" t="s">
        <v>1211</v>
      </c>
      <c r="C752" s="104" t="s">
        <v>13</v>
      </c>
      <c r="D752" s="104" t="s">
        <v>961</v>
      </c>
      <c r="E752" s="716" t="s">
        <v>53</v>
      </c>
      <c r="F752" s="716"/>
      <c r="G752" s="106" t="s">
        <v>14</v>
      </c>
      <c r="H752" s="107">
        <v>1</v>
      </c>
      <c r="I752" s="108">
        <v>4.67</v>
      </c>
      <c r="J752" s="108">
        <v>4.67</v>
      </c>
    </row>
    <row r="753" spans="1:10" ht="13.8" thickTop="1">
      <c r="A753" s="111"/>
      <c r="B753" s="111"/>
      <c r="C753" s="111"/>
      <c r="D753" s="111"/>
      <c r="E753" s="111"/>
      <c r="F753" s="111"/>
      <c r="G753" s="111"/>
      <c r="H753" s="111"/>
      <c r="I753" s="111"/>
      <c r="J753" s="111"/>
    </row>
    <row r="754" spans="1:10" ht="26.4" customHeight="1">
      <c r="A754" s="95" t="s">
        <v>2848</v>
      </c>
      <c r="B754" s="96" t="s">
        <v>2</v>
      </c>
      <c r="C754" s="95" t="s">
        <v>3</v>
      </c>
      <c r="D754" s="95" t="s">
        <v>4</v>
      </c>
      <c r="E754" s="703" t="s">
        <v>47</v>
      </c>
      <c r="F754" s="703"/>
      <c r="G754" s="97" t="s">
        <v>5</v>
      </c>
      <c r="H754" s="96" t="s">
        <v>6</v>
      </c>
      <c r="I754" s="96" t="s">
        <v>7</v>
      </c>
      <c r="J754" s="96" t="s">
        <v>8</v>
      </c>
    </row>
    <row r="755" spans="1:10" ht="26.4" customHeight="1">
      <c r="A755" s="88" t="s">
        <v>49</v>
      </c>
      <c r="B755" s="90" t="s">
        <v>1212</v>
      </c>
      <c r="C755" s="88" t="s">
        <v>39</v>
      </c>
      <c r="D755" s="88" t="s">
        <v>790</v>
      </c>
      <c r="E755" s="726" t="s">
        <v>962</v>
      </c>
      <c r="F755" s="726"/>
      <c r="G755" s="89" t="s">
        <v>14</v>
      </c>
      <c r="H755" s="98">
        <v>1</v>
      </c>
      <c r="I755" s="91">
        <v>22.44</v>
      </c>
      <c r="J755" s="91">
        <v>22.44</v>
      </c>
    </row>
    <row r="756" spans="1:10" ht="14.4" customHeight="1">
      <c r="A756" s="104" t="s">
        <v>48</v>
      </c>
      <c r="B756" s="105" t="s">
        <v>1215</v>
      </c>
      <c r="C756" s="104" t="s">
        <v>39</v>
      </c>
      <c r="D756" s="104" t="s">
        <v>965</v>
      </c>
      <c r="E756" s="716" t="s">
        <v>53</v>
      </c>
      <c r="F756" s="716"/>
      <c r="G756" s="106" t="s">
        <v>15</v>
      </c>
      <c r="H756" s="107">
        <v>0.38</v>
      </c>
      <c r="I756" s="108">
        <v>1</v>
      </c>
      <c r="J756" s="108">
        <v>0.38</v>
      </c>
    </row>
    <row r="757" spans="1:10">
      <c r="A757" s="104" t="s">
        <v>48</v>
      </c>
      <c r="B757" s="105" t="s">
        <v>1214</v>
      </c>
      <c r="C757" s="104" t="s">
        <v>39</v>
      </c>
      <c r="D757" s="104" t="s">
        <v>964</v>
      </c>
      <c r="E757" s="716" t="s">
        <v>53</v>
      </c>
      <c r="F757" s="716"/>
      <c r="G757" s="106" t="s">
        <v>17</v>
      </c>
      <c r="H757" s="107">
        <v>1E-3</v>
      </c>
      <c r="I757" s="108">
        <v>131.69</v>
      </c>
      <c r="J757" s="108">
        <v>0.13169</v>
      </c>
    </row>
    <row r="758" spans="1:10" ht="13.95" customHeight="1">
      <c r="A758" s="104" t="s">
        <v>48</v>
      </c>
      <c r="B758" s="105" t="s">
        <v>1209</v>
      </c>
      <c r="C758" s="104" t="s">
        <v>39</v>
      </c>
      <c r="D758" s="104" t="s">
        <v>958</v>
      </c>
      <c r="E758" s="716" t="s">
        <v>98</v>
      </c>
      <c r="F758" s="716"/>
      <c r="G758" s="106" t="s">
        <v>52</v>
      </c>
      <c r="H758" s="107">
        <v>0.44500000000000001</v>
      </c>
      <c r="I758" s="108">
        <v>17.290745999999999</v>
      </c>
      <c r="J758" s="108">
        <v>7.6943820000000001</v>
      </c>
    </row>
    <row r="759" spans="1:10">
      <c r="A759" s="104" t="s">
        <v>48</v>
      </c>
      <c r="B759" s="105" t="s">
        <v>1213</v>
      </c>
      <c r="C759" s="104" t="s">
        <v>39</v>
      </c>
      <c r="D759" s="104" t="s">
        <v>963</v>
      </c>
      <c r="E759" s="716" t="s">
        <v>53</v>
      </c>
      <c r="F759" s="716"/>
      <c r="G759" s="106" t="s">
        <v>597</v>
      </c>
      <c r="H759" s="107">
        <v>2</v>
      </c>
      <c r="I759" s="108">
        <v>1.48</v>
      </c>
      <c r="J759" s="108">
        <v>2.96</v>
      </c>
    </row>
    <row r="760" spans="1:10">
      <c r="A760" s="104" t="s">
        <v>48</v>
      </c>
      <c r="B760" s="105" t="s">
        <v>1217</v>
      </c>
      <c r="C760" s="104" t="s">
        <v>39</v>
      </c>
      <c r="D760" s="104" t="s">
        <v>967</v>
      </c>
      <c r="E760" s="716" t="s">
        <v>53</v>
      </c>
      <c r="F760" s="716"/>
      <c r="G760" s="106" t="s">
        <v>14</v>
      </c>
      <c r="H760" s="107">
        <v>1</v>
      </c>
      <c r="I760" s="108">
        <v>1.55</v>
      </c>
      <c r="J760" s="108">
        <v>1.55</v>
      </c>
    </row>
    <row r="761" spans="1:10" ht="26.4" customHeight="1">
      <c r="A761" s="104" t="s">
        <v>48</v>
      </c>
      <c r="B761" s="105" t="s">
        <v>1210</v>
      </c>
      <c r="C761" s="104" t="s">
        <v>39</v>
      </c>
      <c r="D761" s="104" t="s">
        <v>959</v>
      </c>
      <c r="E761" s="716" t="s">
        <v>98</v>
      </c>
      <c r="F761" s="716"/>
      <c r="G761" s="106" t="s">
        <v>52</v>
      </c>
      <c r="H761" s="107">
        <v>0.44500000000000001</v>
      </c>
      <c r="I761" s="108">
        <v>21.546294</v>
      </c>
      <c r="J761" s="108">
        <v>9.5881007999999994</v>
      </c>
    </row>
    <row r="762" spans="1:10" ht="26.4" customHeight="1" thickBot="1">
      <c r="A762" s="104" t="s">
        <v>48</v>
      </c>
      <c r="B762" s="105" t="s">
        <v>1216</v>
      </c>
      <c r="C762" s="104" t="s">
        <v>39</v>
      </c>
      <c r="D762" s="104" t="s">
        <v>966</v>
      </c>
      <c r="E762" s="716" t="s">
        <v>98</v>
      </c>
      <c r="F762" s="716"/>
      <c r="G762" s="106" t="s">
        <v>52</v>
      </c>
      <c r="H762" s="107">
        <v>0.01</v>
      </c>
      <c r="I762" s="108">
        <v>15.204288</v>
      </c>
      <c r="J762" s="108">
        <v>0.15204290000000001</v>
      </c>
    </row>
    <row r="763" spans="1:10" ht="14.4" customHeight="1" thickTop="1">
      <c r="A763" s="111"/>
      <c r="B763" s="111"/>
      <c r="C763" s="111"/>
      <c r="D763" s="111"/>
      <c r="E763" s="111"/>
      <c r="F763" s="111"/>
      <c r="G763" s="111"/>
      <c r="H763" s="111"/>
      <c r="I763" s="111"/>
      <c r="J763" s="111"/>
    </row>
    <row r="764" spans="1:10" ht="13.8">
      <c r="A764" s="95" t="s">
        <v>2849</v>
      </c>
      <c r="B764" s="96" t="s">
        <v>2</v>
      </c>
      <c r="C764" s="95" t="s">
        <v>3</v>
      </c>
      <c r="D764" s="95" t="s">
        <v>4</v>
      </c>
      <c r="E764" s="703" t="s">
        <v>47</v>
      </c>
      <c r="F764" s="703"/>
      <c r="G764" s="97" t="s">
        <v>5</v>
      </c>
      <c r="H764" s="96" t="s">
        <v>6</v>
      </c>
      <c r="I764" s="96" t="s">
        <v>7</v>
      </c>
      <c r="J764" s="96" t="s">
        <v>8</v>
      </c>
    </row>
    <row r="765" spans="1:10" ht="15" customHeight="1">
      <c r="A765" s="487" t="s">
        <v>49</v>
      </c>
      <c r="B765" s="460">
        <v>91936</v>
      </c>
      <c r="C765" s="460" t="s">
        <v>13</v>
      </c>
      <c r="D765" s="460" t="s">
        <v>3113</v>
      </c>
      <c r="E765" s="738" t="s">
        <v>951</v>
      </c>
      <c r="F765" s="738"/>
      <c r="G765" s="507" t="s">
        <v>14</v>
      </c>
      <c r="H765" s="513">
        <v>1</v>
      </c>
      <c r="I765" s="514">
        <f>J765</f>
        <v>20.97</v>
      </c>
      <c r="J765" s="515">
        <f>TRUNC(SUM(J766:J768),2)</f>
        <v>20.97</v>
      </c>
    </row>
    <row r="766" spans="1:10" ht="13.2" customHeight="1">
      <c r="A766" s="290" t="s">
        <v>50</v>
      </c>
      <c r="B766" s="523" t="s">
        <v>3119</v>
      </c>
      <c r="C766" s="460" t="s">
        <v>13</v>
      </c>
      <c r="D766" s="523" t="s">
        <v>397</v>
      </c>
      <c r="E766" s="730" t="s">
        <v>585</v>
      </c>
      <c r="F766" s="731"/>
      <c r="G766" s="517" t="s">
        <v>52</v>
      </c>
      <c r="H766" s="518" t="s">
        <v>3294</v>
      </c>
      <c r="I766" s="518" t="s">
        <v>3124</v>
      </c>
      <c r="J766" s="519">
        <f>TRUNC(I766*H766,2)</f>
        <v>5.87</v>
      </c>
    </row>
    <row r="767" spans="1:10" ht="26.4" customHeight="1">
      <c r="A767" s="290" t="s">
        <v>50</v>
      </c>
      <c r="B767" s="523" t="s">
        <v>3120</v>
      </c>
      <c r="C767" s="460" t="s">
        <v>13</v>
      </c>
      <c r="D767" s="523" t="s">
        <v>399</v>
      </c>
      <c r="E767" s="730" t="s">
        <v>585</v>
      </c>
      <c r="F767" s="731"/>
      <c r="G767" s="517" t="s">
        <v>52</v>
      </c>
      <c r="H767" s="518" t="s">
        <v>3294</v>
      </c>
      <c r="I767" s="518" t="s">
        <v>3125</v>
      </c>
      <c r="J767" s="519">
        <f t="shared" ref="J767:J768" si="18">TRUNC(I767*H767,2)</f>
        <v>7.03</v>
      </c>
    </row>
    <row r="768" spans="1:10" ht="26.4" customHeight="1" thickBot="1">
      <c r="A768" s="293" t="s">
        <v>48</v>
      </c>
      <c r="B768" s="524" t="s">
        <v>3293</v>
      </c>
      <c r="C768" s="460" t="s">
        <v>13</v>
      </c>
      <c r="D768" s="524" t="s">
        <v>3292</v>
      </c>
      <c r="E768" s="751" t="s">
        <v>53</v>
      </c>
      <c r="F768" s="752"/>
      <c r="G768" s="521" t="s">
        <v>14</v>
      </c>
      <c r="H768" s="522" t="s">
        <v>2102</v>
      </c>
      <c r="I768" s="522" t="s">
        <v>3295</v>
      </c>
      <c r="J768" s="519">
        <f t="shared" si="18"/>
        <v>8.07</v>
      </c>
    </row>
    <row r="769" spans="1:10" ht="26.4" customHeight="1" thickTop="1">
      <c r="A769" s="111"/>
      <c r="B769" s="111"/>
      <c r="C769" s="111"/>
      <c r="D769" s="111"/>
      <c r="E769" s="111"/>
      <c r="F769" s="111"/>
      <c r="G769" s="111"/>
      <c r="H769" s="111"/>
      <c r="I769" s="111"/>
      <c r="J769" s="111"/>
    </row>
    <row r="770" spans="1:10" ht="26.4" customHeight="1">
      <c r="A770" s="95" t="s">
        <v>2850</v>
      </c>
      <c r="B770" s="96" t="s">
        <v>2</v>
      </c>
      <c r="C770" s="95" t="s">
        <v>3</v>
      </c>
      <c r="D770" s="95" t="s">
        <v>4</v>
      </c>
      <c r="E770" s="703" t="s">
        <v>47</v>
      </c>
      <c r="F770" s="703"/>
      <c r="G770" s="97" t="s">
        <v>5</v>
      </c>
      <c r="H770" s="96" t="s">
        <v>6</v>
      </c>
      <c r="I770" s="96" t="s">
        <v>7</v>
      </c>
      <c r="J770" s="96" t="s">
        <v>8</v>
      </c>
    </row>
    <row r="771" spans="1:10" ht="26.4" customHeight="1">
      <c r="A771" s="88" t="s">
        <v>49</v>
      </c>
      <c r="B771" s="90" t="s">
        <v>1218</v>
      </c>
      <c r="C771" s="88" t="s">
        <v>39</v>
      </c>
      <c r="D771" s="88" t="s">
        <v>791</v>
      </c>
      <c r="E771" s="726" t="s">
        <v>956</v>
      </c>
      <c r="F771" s="726"/>
      <c r="G771" s="89" t="s">
        <v>14</v>
      </c>
      <c r="H771" s="98">
        <v>1</v>
      </c>
      <c r="I771" s="91">
        <v>33.1</v>
      </c>
      <c r="J771" s="91">
        <v>33.1</v>
      </c>
    </row>
    <row r="772" spans="1:10" ht="25.5" customHeight="1">
      <c r="A772" s="104" t="s">
        <v>48</v>
      </c>
      <c r="B772" s="105" t="s">
        <v>1219</v>
      </c>
      <c r="C772" s="104" t="s">
        <v>39</v>
      </c>
      <c r="D772" s="104" t="s">
        <v>968</v>
      </c>
      <c r="E772" s="716" t="s">
        <v>53</v>
      </c>
      <c r="F772" s="716"/>
      <c r="G772" s="106" t="s">
        <v>14</v>
      </c>
      <c r="H772" s="107">
        <v>1</v>
      </c>
      <c r="I772" s="108">
        <v>19.670000000000002</v>
      </c>
      <c r="J772" s="108">
        <v>19.670000000000002</v>
      </c>
    </row>
    <row r="773" spans="1:10" ht="25.5" customHeight="1">
      <c r="A773" s="104" t="s">
        <v>48</v>
      </c>
      <c r="B773" s="105" t="s">
        <v>1209</v>
      </c>
      <c r="C773" s="104" t="s">
        <v>39</v>
      </c>
      <c r="D773" s="104" t="s">
        <v>958</v>
      </c>
      <c r="E773" s="716" t="s">
        <v>98</v>
      </c>
      <c r="F773" s="716"/>
      <c r="G773" s="106" t="s">
        <v>52</v>
      </c>
      <c r="H773" s="107">
        <v>0.34599999999999997</v>
      </c>
      <c r="I773" s="108">
        <v>17.290745999999999</v>
      </c>
      <c r="J773" s="108">
        <v>5.9825980999999997</v>
      </c>
    </row>
    <row r="774" spans="1:10" ht="13.8" thickBot="1">
      <c r="A774" s="104" t="s">
        <v>48</v>
      </c>
      <c r="B774" s="105" t="s">
        <v>1210</v>
      </c>
      <c r="C774" s="104" t="s">
        <v>39</v>
      </c>
      <c r="D774" s="104" t="s">
        <v>959</v>
      </c>
      <c r="E774" s="716" t="s">
        <v>98</v>
      </c>
      <c r="F774" s="716"/>
      <c r="G774" s="106" t="s">
        <v>52</v>
      </c>
      <c r="H774" s="107">
        <v>0.34599999999999997</v>
      </c>
      <c r="I774" s="108">
        <v>21.546294</v>
      </c>
      <c r="J774" s="108">
        <v>7.4550177</v>
      </c>
    </row>
    <row r="775" spans="1:10" ht="15" customHeight="1" thickTop="1">
      <c r="A775" s="111"/>
      <c r="B775" s="111"/>
      <c r="C775" s="111"/>
      <c r="D775" s="111"/>
      <c r="E775" s="111"/>
      <c r="F775" s="111"/>
      <c r="G775" s="111"/>
      <c r="H775" s="111"/>
      <c r="I775" s="111"/>
      <c r="J775" s="111"/>
    </row>
    <row r="776" spans="1:10" ht="13.95" customHeight="1">
      <c r="A776" s="95" t="s">
        <v>2851</v>
      </c>
      <c r="B776" s="96" t="s">
        <v>2</v>
      </c>
      <c r="C776" s="95" t="s">
        <v>3</v>
      </c>
      <c r="D776" s="95" t="s">
        <v>4</v>
      </c>
      <c r="E776" s="703" t="s">
        <v>47</v>
      </c>
      <c r="F776" s="703"/>
      <c r="G776" s="97" t="s">
        <v>5</v>
      </c>
      <c r="H776" s="96" t="s">
        <v>6</v>
      </c>
      <c r="I776" s="96" t="s">
        <v>7</v>
      </c>
      <c r="J776" s="96" t="s">
        <v>8</v>
      </c>
    </row>
    <row r="777" spans="1:10" ht="26.4" customHeight="1">
      <c r="A777" s="88" t="s">
        <v>49</v>
      </c>
      <c r="B777" s="90" t="s">
        <v>1590</v>
      </c>
      <c r="C777" s="88" t="s">
        <v>39</v>
      </c>
      <c r="D777" s="88" t="s">
        <v>1591</v>
      </c>
      <c r="E777" s="726" t="s">
        <v>1726</v>
      </c>
      <c r="F777" s="726"/>
      <c r="G777" s="89" t="s">
        <v>14</v>
      </c>
      <c r="H777" s="98">
        <v>1</v>
      </c>
      <c r="I777" s="91">
        <v>25.02</v>
      </c>
      <c r="J777" s="91">
        <v>25.02</v>
      </c>
    </row>
    <row r="778" spans="1:10" ht="26.4" customHeight="1">
      <c r="A778" s="104" t="s">
        <v>48</v>
      </c>
      <c r="B778" s="105" t="s">
        <v>1209</v>
      </c>
      <c r="C778" s="104" t="s">
        <v>39</v>
      </c>
      <c r="D778" s="104" t="s">
        <v>958</v>
      </c>
      <c r="E778" s="716" t="s">
        <v>98</v>
      </c>
      <c r="F778" s="716"/>
      <c r="G778" s="106" t="s">
        <v>52</v>
      </c>
      <c r="H778" s="107">
        <v>0.4</v>
      </c>
      <c r="I778" s="108">
        <v>17.290745999999999</v>
      </c>
      <c r="J778" s="108">
        <v>6.9162983999999996</v>
      </c>
    </row>
    <row r="779" spans="1:10" ht="25.5" customHeight="1">
      <c r="A779" s="104" t="s">
        <v>48</v>
      </c>
      <c r="B779" s="105" t="s">
        <v>1727</v>
      </c>
      <c r="C779" s="104" t="s">
        <v>39</v>
      </c>
      <c r="D779" s="104" t="s">
        <v>1728</v>
      </c>
      <c r="E779" s="716" t="s">
        <v>53</v>
      </c>
      <c r="F779" s="716"/>
      <c r="G779" s="106" t="s">
        <v>14</v>
      </c>
      <c r="H779" s="107">
        <v>1</v>
      </c>
      <c r="I779" s="108">
        <v>9.5</v>
      </c>
      <c r="J779" s="108">
        <v>9.5</v>
      </c>
    </row>
    <row r="780" spans="1:10" ht="25.5" customHeight="1" thickBot="1">
      <c r="A780" s="104" t="s">
        <v>48</v>
      </c>
      <c r="B780" s="105" t="s">
        <v>1210</v>
      </c>
      <c r="C780" s="104" t="s">
        <v>39</v>
      </c>
      <c r="D780" s="104" t="s">
        <v>959</v>
      </c>
      <c r="E780" s="716" t="s">
        <v>98</v>
      </c>
      <c r="F780" s="716"/>
      <c r="G780" s="106" t="s">
        <v>52</v>
      </c>
      <c r="H780" s="107">
        <v>0.4</v>
      </c>
      <c r="I780" s="108">
        <v>21.546294</v>
      </c>
      <c r="J780" s="108">
        <v>8.6185176000000006</v>
      </c>
    </row>
    <row r="781" spans="1:10" ht="13.8" thickTop="1">
      <c r="A781" s="111"/>
      <c r="B781" s="111"/>
      <c r="C781" s="111"/>
      <c r="D781" s="111"/>
      <c r="E781" s="111"/>
      <c r="F781" s="111"/>
      <c r="G781" s="111"/>
      <c r="H781" s="111"/>
      <c r="I781" s="111"/>
      <c r="J781" s="111"/>
    </row>
    <row r="782" spans="1:10" ht="15" customHeight="1">
      <c r="A782" s="95" t="s">
        <v>2853</v>
      </c>
      <c r="B782" s="96" t="s">
        <v>2</v>
      </c>
      <c r="C782" s="95" t="s">
        <v>3</v>
      </c>
      <c r="D782" s="95" t="s">
        <v>4</v>
      </c>
      <c r="E782" s="703" t="s">
        <v>47</v>
      </c>
      <c r="F782" s="703"/>
      <c r="G782" s="97" t="s">
        <v>5</v>
      </c>
      <c r="H782" s="96" t="s">
        <v>6</v>
      </c>
      <c r="I782" s="96" t="s">
        <v>7</v>
      </c>
      <c r="J782" s="96" t="s">
        <v>8</v>
      </c>
    </row>
    <row r="783" spans="1:10" ht="14.4" customHeight="1">
      <c r="A783" s="88" t="s">
        <v>49</v>
      </c>
      <c r="B783" s="90" t="s">
        <v>1220</v>
      </c>
      <c r="C783" s="88" t="s">
        <v>13</v>
      </c>
      <c r="D783" s="88" t="s">
        <v>793</v>
      </c>
      <c r="E783" s="726" t="s">
        <v>951</v>
      </c>
      <c r="F783" s="726"/>
      <c r="G783" s="89" t="s">
        <v>16</v>
      </c>
      <c r="H783" s="98">
        <v>1</v>
      </c>
      <c r="I783" s="91">
        <v>30.37</v>
      </c>
      <c r="J783" s="91">
        <v>30.37</v>
      </c>
    </row>
    <row r="784" spans="1:10" ht="26.4" customHeight="1">
      <c r="A784" s="99" t="s">
        <v>50</v>
      </c>
      <c r="B784" s="100" t="s">
        <v>398</v>
      </c>
      <c r="C784" s="99" t="s">
        <v>13</v>
      </c>
      <c r="D784" s="99" t="s">
        <v>399</v>
      </c>
      <c r="E784" s="717" t="s">
        <v>585</v>
      </c>
      <c r="F784" s="717"/>
      <c r="G784" s="101" t="s">
        <v>52</v>
      </c>
      <c r="H784" s="102">
        <v>0.114</v>
      </c>
      <c r="I784" s="103">
        <v>31.7</v>
      </c>
      <c r="J784" s="103">
        <v>3.61</v>
      </c>
    </row>
    <row r="785" spans="1:10" ht="26.4" customHeight="1">
      <c r="A785" s="99" t="s">
        <v>50</v>
      </c>
      <c r="B785" s="100" t="s">
        <v>396</v>
      </c>
      <c r="C785" s="99" t="s">
        <v>13</v>
      </c>
      <c r="D785" s="99" t="s">
        <v>397</v>
      </c>
      <c r="E785" s="717" t="s">
        <v>585</v>
      </c>
      <c r="F785" s="717"/>
      <c r="G785" s="101" t="s">
        <v>52</v>
      </c>
      <c r="H785" s="102">
        <v>0.114</v>
      </c>
      <c r="I785" s="103">
        <v>26.45</v>
      </c>
      <c r="J785" s="103">
        <v>3.01</v>
      </c>
    </row>
    <row r="786" spans="1:10" ht="13.95" customHeight="1">
      <c r="A786" s="104" t="s">
        <v>48</v>
      </c>
      <c r="B786" s="105" t="s">
        <v>1222</v>
      </c>
      <c r="C786" s="104" t="s">
        <v>13</v>
      </c>
      <c r="D786" s="104" t="s">
        <v>970</v>
      </c>
      <c r="E786" s="716" t="s">
        <v>53</v>
      </c>
      <c r="F786" s="716"/>
      <c r="G786" s="106" t="s">
        <v>16</v>
      </c>
      <c r="H786" s="107">
        <v>1.2434000000000001</v>
      </c>
      <c r="I786" s="108">
        <v>19.059999999999999</v>
      </c>
      <c r="J786" s="108">
        <v>23.699204000000002</v>
      </c>
    </row>
    <row r="787" spans="1:10" ht="25.5" customHeight="1" thickBot="1">
      <c r="A787" s="104" t="s">
        <v>48</v>
      </c>
      <c r="B787" s="105" t="s">
        <v>1221</v>
      </c>
      <c r="C787" s="104" t="s">
        <v>13</v>
      </c>
      <c r="D787" s="104" t="s">
        <v>969</v>
      </c>
      <c r="E787" s="716" t="s">
        <v>53</v>
      </c>
      <c r="F787" s="716"/>
      <c r="G787" s="106" t="s">
        <v>14</v>
      </c>
      <c r="H787" s="107">
        <v>9.4000000000000004E-3</v>
      </c>
      <c r="I787" s="108">
        <v>7.16</v>
      </c>
      <c r="J787" s="108">
        <v>6.7304000000000003E-2</v>
      </c>
    </row>
    <row r="788" spans="1:10" ht="15" customHeight="1" thickTop="1">
      <c r="A788" s="111"/>
      <c r="B788" s="111"/>
      <c r="C788" s="111"/>
      <c r="D788" s="111"/>
      <c r="E788" s="111"/>
      <c r="F788" s="111"/>
      <c r="G788" s="111"/>
      <c r="H788" s="111"/>
      <c r="I788" s="111"/>
      <c r="J788" s="111"/>
    </row>
    <row r="789" spans="1:10" ht="13.8">
      <c r="A789" s="95" t="s">
        <v>2854</v>
      </c>
      <c r="B789" s="96" t="s">
        <v>2</v>
      </c>
      <c r="C789" s="95" t="s">
        <v>3</v>
      </c>
      <c r="D789" s="95" t="s">
        <v>4</v>
      </c>
      <c r="E789" s="703" t="s">
        <v>47</v>
      </c>
      <c r="F789" s="703"/>
      <c r="G789" s="97" t="s">
        <v>5</v>
      </c>
      <c r="H789" s="96" t="s">
        <v>6</v>
      </c>
      <c r="I789" s="96" t="s">
        <v>7</v>
      </c>
      <c r="J789" s="96" t="s">
        <v>8</v>
      </c>
    </row>
    <row r="790" spans="1:10" ht="14.4" customHeight="1">
      <c r="A790" s="88" t="s">
        <v>49</v>
      </c>
      <c r="B790" s="90" t="s">
        <v>1223</v>
      </c>
      <c r="C790" s="88" t="s">
        <v>13</v>
      </c>
      <c r="D790" s="88" t="s">
        <v>794</v>
      </c>
      <c r="E790" s="726" t="s">
        <v>951</v>
      </c>
      <c r="F790" s="726"/>
      <c r="G790" s="89" t="s">
        <v>16</v>
      </c>
      <c r="H790" s="98">
        <v>1</v>
      </c>
      <c r="I790" s="91">
        <v>3.54</v>
      </c>
      <c r="J790" s="91">
        <v>3.54</v>
      </c>
    </row>
    <row r="791" spans="1:10" ht="26.4" customHeight="1">
      <c r="A791" s="99" t="s">
        <v>50</v>
      </c>
      <c r="B791" s="100" t="s">
        <v>396</v>
      </c>
      <c r="C791" s="99" t="s">
        <v>13</v>
      </c>
      <c r="D791" s="99" t="s">
        <v>397</v>
      </c>
      <c r="E791" s="717" t="s">
        <v>585</v>
      </c>
      <c r="F791" s="717"/>
      <c r="G791" s="101" t="s">
        <v>52</v>
      </c>
      <c r="H791" s="102">
        <v>2.3E-2</v>
      </c>
      <c r="I791" s="103">
        <v>26.45</v>
      </c>
      <c r="J791" s="103">
        <v>0.6</v>
      </c>
    </row>
    <row r="792" spans="1:10" ht="26.4" customHeight="1">
      <c r="A792" s="99" t="s">
        <v>50</v>
      </c>
      <c r="B792" s="100" t="s">
        <v>398</v>
      </c>
      <c r="C792" s="99" t="s">
        <v>13</v>
      </c>
      <c r="D792" s="99" t="s">
        <v>399</v>
      </c>
      <c r="E792" s="717" t="s">
        <v>585</v>
      </c>
      <c r="F792" s="717"/>
      <c r="G792" s="101" t="s">
        <v>52</v>
      </c>
      <c r="H792" s="102">
        <v>2.3E-2</v>
      </c>
      <c r="I792" s="103">
        <v>31.7</v>
      </c>
      <c r="J792" s="103">
        <v>0.72</v>
      </c>
    </row>
    <row r="793" spans="1:10" ht="25.5" customHeight="1">
      <c r="A793" s="104" t="s">
        <v>48</v>
      </c>
      <c r="B793" s="105" t="s">
        <v>1224</v>
      </c>
      <c r="C793" s="104" t="s">
        <v>13</v>
      </c>
      <c r="D793" s="104" t="s">
        <v>971</v>
      </c>
      <c r="E793" s="716" t="s">
        <v>53</v>
      </c>
      <c r="F793" s="716"/>
      <c r="G793" s="106" t="s">
        <v>16</v>
      </c>
      <c r="H793" s="107">
        <v>1.2434000000000001</v>
      </c>
      <c r="I793" s="108">
        <v>1.74</v>
      </c>
      <c r="J793" s="108">
        <v>2.163516</v>
      </c>
    </row>
    <row r="794" spans="1:10" ht="13.8" thickBot="1">
      <c r="A794" s="104" t="s">
        <v>48</v>
      </c>
      <c r="B794" s="105" t="s">
        <v>1221</v>
      </c>
      <c r="C794" s="104" t="s">
        <v>13</v>
      </c>
      <c r="D794" s="104" t="s">
        <v>969</v>
      </c>
      <c r="E794" s="716" t="s">
        <v>53</v>
      </c>
      <c r="F794" s="716"/>
      <c r="G794" s="106" t="s">
        <v>14</v>
      </c>
      <c r="H794" s="107">
        <v>9.4000000000000004E-3</v>
      </c>
      <c r="I794" s="108">
        <v>7.16</v>
      </c>
      <c r="J794" s="108">
        <v>6.7304000000000003E-2</v>
      </c>
    </row>
    <row r="795" spans="1:10" ht="27.6" customHeight="1" thickTop="1">
      <c r="A795" s="111"/>
      <c r="B795" s="111"/>
      <c r="C795" s="111"/>
      <c r="D795" s="111"/>
      <c r="E795" s="111"/>
      <c r="F795" s="111"/>
      <c r="G795" s="111"/>
      <c r="H795" s="111"/>
      <c r="I795" s="111"/>
      <c r="J795" s="111"/>
    </row>
    <row r="796" spans="1:10" ht="13.2" customHeight="1">
      <c r="A796" s="95" t="s">
        <v>2855</v>
      </c>
      <c r="B796" s="96" t="s">
        <v>2</v>
      </c>
      <c r="C796" s="95" t="s">
        <v>3</v>
      </c>
      <c r="D796" s="95" t="s">
        <v>4</v>
      </c>
      <c r="E796" s="703" t="s">
        <v>47</v>
      </c>
      <c r="F796" s="703"/>
      <c r="G796" s="97" t="s">
        <v>5</v>
      </c>
      <c r="H796" s="96" t="s">
        <v>6</v>
      </c>
      <c r="I796" s="96" t="s">
        <v>7</v>
      </c>
      <c r="J796" s="96" t="s">
        <v>8</v>
      </c>
    </row>
    <row r="797" spans="1:10" ht="26.4" customHeight="1">
      <c r="A797" s="88" t="s">
        <v>49</v>
      </c>
      <c r="B797" s="90" t="s">
        <v>1225</v>
      </c>
      <c r="C797" s="88" t="s">
        <v>13</v>
      </c>
      <c r="D797" s="88" t="s">
        <v>795</v>
      </c>
      <c r="E797" s="726" t="s">
        <v>951</v>
      </c>
      <c r="F797" s="726"/>
      <c r="G797" s="89" t="s">
        <v>16</v>
      </c>
      <c r="H797" s="98">
        <v>1</v>
      </c>
      <c r="I797" s="91">
        <v>5.16</v>
      </c>
      <c r="J797" s="91">
        <v>5.16</v>
      </c>
    </row>
    <row r="798" spans="1:10" ht="26.4" customHeight="1">
      <c r="A798" s="99" t="s">
        <v>50</v>
      </c>
      <c r="B798" s="100" t="s">
        <v>396</v>
      </c>
      <c r="C798" s="99" t="s">
        <v>13</v>
      </c>
      <c r="D798" s="99" t="s">
        <v>397</v>
      </c>
      <c r="E798" s="717" t="s">
        <v>585</v>
      </c>
      <c r="F798" s="717"/>
      <c r="G798" s="101" t="s">
        <v>52</v>
      </c>
      <c r="H798" s="102">
        <v>2.9000000000000001E-2</v>
      </c>
      <c r="I798" s="103">
        <v>26.45</v>
      </c>
      <c r="J798" s="103">
        <v>0.76</v>
      </c>
    </row>
    <row r="799" spans="1:10" ht="14.4" customHeight="1">
      <c r="A799" s="99" t="s">
        <v>50</v>
      </c>
      <c r="B799" s="100" t="s">
        <v>398</v>
      </c>
      <c r="C799" s="99" t="s">
        <v>13</v>
      </c>
      <c r="D799" s="99" t="s">
        <v>399</v>
      </c>
      <c r="E799" s="717" t="s">
        <v>585</v>
      </c>
      <c r="F799" s="717"/>
      <c r="G799" s="101" t="s">
        <v>52</v>
      </c>
      <c r="H799" s="102">
        <v>2.9000000000000001E-2</v>
      </c>
      <c r="I799" s="103">
        <v>31.7</v>
      </c>
      <c r="J799" s="103">
        <v>0.91</v>
      </c>
    </row>
    <row r="800" spans="1:10">
      <c r="A800" s="104" t="s">
        <v>48</v>
      </c>
      <c r="B800" s="105" t="s">
        <v>1221</v>
      </c>
      <c r="C800" s="104" t="s">
        <v>13</v>
      </c>
      <c r="D800" s="104" t="s">
        <v>969</v>
      </c>
      <c r="E800" s="716" t="s">
        <v>53</v>
      </c>
      <c r="F800" s="716"/>
      <c r="G800" s="106" t="s">
        <v>14</v>
      </c>
      <c r="H800" s="107">
        <v>9.4000000000000004E-3</v>
      </c>
      <c r="I800" s="108">
        <v>7.16</v>
      </c>
      <c r="J800" s="108">
        <v>6.7304000000000003E-2</v>
      </c>
    </row>
    <row r="801" spans="1:10" ht="13.95" customHeight="1" thickBot="1">
      <c r="A801" s="104" t="s">
        <v>48</v>
      </c>
      <c r="B801" s="105" t="s">
        <v>1226</v>
      </c>
      <c r="C801" s="104" t="s">
        <v>13</v>
      </c>
      <c r="D801" s="104" t="s">
        <v>972</v>
      </c>
      <c r="E801" s="716" t="s">
        <v>53</v>
      </c>
      <c r="F801" s="716"/>
      <c r="G801" s="106" t="s">
        <v>16</v>
      </c>
      <c r="H801" s="107">
        <v>1.2434000000000001</v>
      </c>
      <c r="I801" s="108">
        <v>2.76</v>
      </c>
      <c r="J801" s="108">
        <v>3.4317839999999999</v>
      </c>
    </row>
    <row r="802" spans="1:10" ht="13.2" customHeight="1" thickTop="1">
      <c r="A802" s="111"/>
      <c r="B802" s="111"/>
      <c r="C802" s="111"/>
      <c r="D802" s="111"/>
      <c r="E802" s="111"/>
      <c r="F802" s="111"/>
      <c r="G802" s="111"/>
      <c r="H802" s="111"/>
      <c r="I802" s="111"/>
      <c r="J802" s="111"/>
    </row>
    <row r="803" spans="1:10" ht="27.6" customHeight="1">
      <c r="A803" s="95" t="s">
        <v>2857</v>
      </c>
      <c r="B803" s="96" t="s">
        <v>2</v>
      </c>
      <c r="C803" s="95" t="s">
        <v>3</v>
      </c>
      <c r="D803" s="95" t="s">
        <v>4</v>
      </c>
      <c r="E803" s="703" t="s">
        <v>47</v>
      </c>
      <c r="F803" s="703"/>
      <c r="G803" s="97" t="s">
        <v>5</v>
      </c>
      <c r="H803" s="96" t="s">
        <v>6</v>
      </c>
      <c r="I803" s="96" t="s">
        <v>7</v>
      </c>
      <c r="J803" s="96" t="s">
        <v>8</v>
      </c>
    </row>
    <row r="804" spans="1:10" ht="27.6" customHeight="1">
      <c r="A804" s="88" t="s">
        <v>49</v>
      </c>
      <c r="B804" s="90" t="s">
        <v>1227</v>
      </c>
      <c r="C804" s="88" t="s">
        <v>13</v>
      </c>
      <c r="D804" s="88" t="s">
        <v>797</v>
      </c>
      <c r="E804" s="726" t="s">
        <v>973</v>
      </c>
      <c r="F804" s="726"/>
      <c r="G804" s="89" t="s">
        <v>14</v>
      </c>
      <c r="H804" s="98">
        <v>1</v>
      </c>
      <c r="I804" s="91">
        <v>193.15</v>
      </c>
      <c r="J804" s="91">
        <v>193.15</v>
      </c>
    </row>
    <row r="805" spans="1:10" ht="25.5" customHeight="1">
      <c r="A805" s="99" t="s">
        <v>50</v>
      </c>
      <c r="B805" s="100" t="s">
        <v>434</v>
      </c>
      <c r="C805" s="99" t="s">
        <v>13</v>
      </c>
      <c r="D805" s="99" t="s">
        <v>65</v>
      </c>
      <c r="E805" s="717" t="s">
        <v>585</v>
      </c>
      <c r="F805" s="717"/>
      <c r="G805" s="101" t="s">
        <v>52</v>
      </c>
      <c r="H805" s="102">
        <v>1.2685999999999999</v>
      </c>
      <c r="I805" s="103">
        <v>30.54</v>
      </c>
      <c r="J805" s="103">
        <v>38.74</v>
      </c>
    </row>
    <row r="806" spans="1:10" ht="25.5" customHeight="1">
      <c r="A806" s="99" t="s">
        <v>50</v>
      </c>
      <c r="B806" s="100" t="s">
        <v>61</v>
      </c>
      <c r="C806" s="99" t="s">
        <v>13</v>
      </c>
      <c r="D806" s="99" t="s">
        <v>62</v>
      </c>
      <c r="E806" s="717" t="s">
        <v>585</v>
      </c>
      <c r="F806" s="717"/>
      <c r="G806" s="101" t="s">
        <v>52</v>
      </c>
      <c r="H806" s="102">
        <v>0.99670000000000003</v>
      </c>
      <c r="I806" s="103">
        <v>24.68</v>
      </c>
      <c r="J806" s="103">
        <v>24.59</v>
      </c>
    </row>
    <row r="807" spans="1:10" ht="26.4">
      <c r="A807" s="99" t="s">
        <v>50</v>
      </c>
      <c r="B807" s="100" t="s">
        <v>1229</v>
      </c>
      <c r="C807" s="99" t="s">
        <v>13</v>
      </c>
      <c r="D807" s="99" t="s">
        <v>975</v>
      </c>
      <c r="E807" s="717" t="s">
        <v>611</v>
      </c>
      <c r="F807" s="717"/>
      <c r="G807" s="101" t="s">
        <v>17</v>
      </c>
      <c r="H807" s="102">
        <v>3.8999999999999998E-3</v>
      </c>
      <c r="I807" s="103">
        <v>616.12</v>
      </c>
      <c r="J807" s="103">
        <v>2.4</v>
      </c>
    </row>
    <row r="808" spans="1:10" ht="13.95" customHeight="1">
      <c r="A808" s="99" t="s">
        <v>50</v>
      </c>
      <c r="B808" s="100" t="s">
        <v>1230</v>
      </c>
      <c r="C808" s="99" t="s">
        <v>13</v>
      </c>
      <c r="D808" s="99" t="s">
        <v>1732</v>
      </c>
      <c r="E808" s="717" t="s">
        <v>588</v>
      </c>
      <c r="F808" s="717"/>
      <c r="G808" s="101" t="s">
        <v>17</v>
      </c>
      <c r="H808" s="102">
        <v>3.5999999999999997E-2</v>
      </c>
      <c r="I808" s="103">
        <v>377.37</v>
      </c>
      <c r="J808" s="103">
        <v>13.58</v>
      </c>
    </row>
    <row r="809" spans="1:10" ht="14.4" customHeight="1">
      <c r="A809" s="99" t="s">
        <v>50</v>
      </c>
      <c r="B809" s="100" t="s">
        <v>1228</v>
      </c>
      <c r="C809" s="99" t="s">
        <v>13</v>
      </c>
      <c r="D809" s="99" t="s">
        <v>974</v>
      </c>
      <c r="E809" s="717" t="s">
        <v>611</v>
      </c>
      <c r="F809" s="717"/>
      <c r="G809" s="101" t="s">
        <v>17</v>
      </c>
      <c r="H809" s="102">
        <v>2.7799999999999998E-2</v>
      </c>
      <c r="I809" s="103">
        <v>915.85</v>
      </c>
      <c r="J809" s="103">
        <v>25.46</v>
      </c>
    </row>
    <row r="810" spans="1:10" ht="15" customHeight="1">
      <c r="A810" s="99" t="s">
        <v>50</v>
      </c>
      <c r="B810" s="100" t="s">
        <v>1231</v>
      </c>
      <c r="C810" s="99" t="s">
        <v>13</v>
      </c>
      <c r="D810" s="99" t="s">
        <v>977</v>
      </c>
      <c r="E810" s="717" t="s">
        <v>978</v>
      </c>
      <c r="F810" s="717"/>
      <c r="G810" s="101" t="s">
        <v>17</v>
      </c>
      <c r="H810" s="102">
        <v>1.7500000000000002E-2</v>
      </c>
      <c r="I810" s="103">
        <v>3392.7</v>
      </c>
      <c r="J810" s="103">
        <v>59.37</v>
      </c>
    </row>
    <row r="811" spans="1:10" ht="26.4" customHeight="1" thickBot="1">
      <c r="A811" s="104" t="s">
        <v>48</v>
      </c>
      <c r="B811" s="105" t="s">
        <v>1232</v>
      </c>
      <c r="C811" s="104" t="s">
        <v>13</v>
      </c>
      <c r="D811" s="104" t="s">
        <v>979</v>
      </c>
      <c r="E811" s="716" t="s">
        <v>53</v>
      </c>
      <c r="F811" s="716"/>
      <c r="G811" s="106" t="s">
        <v>14</v>
      </c>
      <c r="H811" s="107">
        <v>38.691000000000003</v>
      </c>
      <c r="I811" s="108">
        <v>0.75</v>
      </c>
      <c r="J811" s="108">
        <v>29.018249999999998</v>
      </c>
    </row>
    <row r="812" spans="1:10" ht="13.8" thickTop="1">
      <c r="A812" s="111"/>
      <c r="B812" s="111"/>
      <c r="C812" s="111"/>
      <c r="D812" s="111"/>
      <c r="E812" s="111"/>
      <c r="F812" s="111"/>
      <c r="G812" s="111"/>
      <c r="H812" s="111"/>
      <c r="I812" s="111"/>
      <c r="J812" s="111"/>
    </row>
    <row r="813" spans="1:10" ht="13.8">
      <c r="A813" s="95" t="s">
        <v>2859</v>
      </c>
      <c r="B813" s="96" t="s">
        <v>2</v>
      </c>
      <c r="C813" s="95" t="s">
        <v>3</v>
      </c>
      <c r="D813" s="95" t="s">
        <v>4</v>
      </c>
      <c r="E813" s="703" t="s">
        <v>47</v>
      </c>
      <c r="F813" s="703"/>
      <c r="G813" s="97" t="s">
        <v>5</v>
      </c>
      <c r="H813" s="96" t="s">
        <v>6</v>
      </c>
      <c r="I813" s="96" t="s">
        <v>7</v>
      </c>
      <c r="J813" s="96" t="s">
        <v>8</v>
      </c>
    </row>
    <row r="814" spans="1:10" ht="26.4">
      <c r="A814" s="88" t="s">
        <v>49</v>
      </c>
      <c r="B814" s="90" t="s">
        <v>1233</v>
      </c>
      <c r="C814" s="88" t="s">
        <v>13</v>
      </c>
      <c r="D814" s="88" t="s">
        <v>800</v>
      </c>
      <c r="E814" s="726" t="s">
        <v>951</v>
      </c>
      <c r="F814" s="726"/>
      <c r="G814" s="89" t="s">
        <v>14</v>
      </c>
      <c r="H814" s="98">
        <v>1</v>
      </c>
      <c r="I814" s="91">
        <v>31.84</v>
      </c>
      <c r="J814" s="91">
        <v>31.84</v>
      </c>
    </row>
    <row r="815" spans="1:10" ht="13.95" customHeight="1">
      <c r="A815" s="99" t="s">
        <v>50</v>
      </c>
      <c r="B815" s="100" t="s">
        <v>1234</v>
      </c>
      <c r="C815" s="99" t="s">
        <v>13</v>
      </c>
      <c r="D815" s="99" t="s">
        <v>980</v>
      </c>
      <c r="E815" s="717" t="s">
        <v>951</v>
      </c>
      <c r="F815" s="717"/>
      <c r="G815" s="101" t="s">
        <v>14</v>
      </c>
      <c r="H815" s="102">
        <v>1</v>
      </c>
      <c r="I815" s="103">
        <v>11.71</v>
      </c>
      <c r="J815" s="103">
        <v>11.71</v>
      </c>
    </row>
    <row r="816" spans="1:10" ht="27" thickBot="1">
      <c r="A816" s="99" t="s">
        <v>50</v>
      </c>
      <c r="B816" s="100" t="s">
        <v>1235</v>
      </c>
      <c r="C816" s="99" t="s">
        <v>13</v>
      </c>
      <c r="D816" s="99" t="s">
        <v>981</v>
      </c>
      <c r="E816" s="717" t="s">
        <v>951</v>
      </c>
      <c r="F816" s="717"/>
      <c r="G816" s="101" t="s">
        <v>14</v>
      </c>
      <c r="H816" s="102">
        <v>1</v>
      </c>
      <c r="I816" s="103">
        <v>20.13</v>
      </c>
      <c r="J816" s="103">
        <v>20.13</v>
      </c>
    </row>
    <row r="817" spans="1:10" ht="13.8" thickTop="1">
      <c r="A817" s="111"/>
      <c r="B817" s="111"/>
      <c r="C817" s="111"/>
      <c r="D817" s="111"/>
      <c r="E817" s="111"/>
      <c r="F817" s="111"/>
      <c r="G817" s="111"/>
      <c r="H817" s="111"/>
      <c r="I817" s="111"/>
      <c r="J817" s="111"/>
    </row>
    <row r="818" spans="1:10" ht="13.8">
      <c r="A818" s="95" t="s">
        <v>2860</v>
      </c>
      <c r="B818" s="96" t="s">
        <v>2</v>
      </c>
      <c r="C818" s="95" t="s">
        <v>3</v>
      </c>
      <c r="D818" s="95" t="s">
        <v>4</v>
      </c>
      <c r="E818" s="703" t="s">
        <v>47</v>
      </c>
      <c r="F818" s="703"/>
      <c r="G818" s="97" t="s">
        <v>5</v>
      </c>
      <c r="H818" s="96" t="s">
        <v>6</v>
      </c>
      <c r="I818" s="96" t="s">
        <v>7</v>
      </c>
      <c r="J818" s="96" t="s">
        <v>8</v>
      </c>
    </row>
    <row r="819" spans="1:10" ht="13.95" customHeight="1">
      <c r="A819" s="88" t="s">
        <v>49</v>
      </c>
      <c r="B819" s="90" t="s">
        <v>1236</v>
      </c>
      <c r="C819" s="88" t="s">
        <v>13</v>
      </c>
      <c r="D819" s="88" t="s">
        <v>801</v>
      </c>
      <c r="E819" s="726" t="s">
        <v>951</v>
      </c>
      <c r="F819" s="726"/>
      <c r="G819" s="89" t="s">
        <v>14</v>
      </c>
      <c r="H819" s="98">
        <v>1</v>
      </c>
      <c r="I819" s="91">
        <v>48.38</v>
      </c>
      <c r="J819" s="91">
        <v>48.38</v>
      </c>
    </row>
    <row r="820" spans="1:10" ht="26.4">
      <c r="A820" s="99" t="s">
        <v>50</v>
      </c>
      <c r="B820" s="100" t="s">
        <v>1237</v>
      </c>
      <c r="C820" s="99" t="s">
        <v>13</v>
      </c>
      <c r="D820" s="99" t="s">
        <v>982</v>
      </c>
      <c r="E820" s="717" t="s">
        <v>951</v>
      </c>
      <c r="F820" s="717"/>
      <c r="G820" s="101" t="s">
        <v>14</v>
      </c>
      <c r="H820" s="102">
        <v>1</v>
      </c>
      <c r="I820" s="103">
        <v>36.67</v>
      </c>
      <c r="J820" s="103">
        <v>36.67</v>
      </c>
    </row>
    <row r="821" spans="1:10" ht="27" thickBot="1">
      <c r="A821" s="99" t="s">
        <v>50</v>
      </c>
      <c r="B821" s="100" t="s">
        <v>1234</v>
      </c>
      <c r="C821" s="99" t="s">
        <v>13</v>
      </c>
      <c r="D821" s="99" t="s">
        <v>980</v>
      </c>
      <c r="E821" s="717" t="s">
        <v>951</v>
      </c>
      <c r="F821" s="717"/>
      <c r="G821" s="101" t="s">
        <v>14</v>
      </c>
      <c r="H821" s="102">
        <v>1</v>
      </c>
      <c r="I821" s="103">
        <v>11.71</v>
      </c>
      <c r="J821" s="103">
        <v>11.71</v>
      </c>
    </row>
    <row r="822" spans="1:10" ht="25.5" customHeight="1" thickTop="1">
      <c r="A822" s="111"/>
      <c r="B822" s="111"/>
      <c r="C822" s="111"/>
      <c r="D822" s="111"/>
      <c r="E822" s="111"/>
      <c r="F822" s="111"/>
      <c r="G822" s="111"/>
      <c r="H822" s="111"/>
      <c r="I822" s="111"/>
      <c r="J822" s="111"/>
    </row>
    <row r="823" spans="1:10" ht="25.5" customHeight="1">
      <c r="A823" s="95" t="s">
        <v>2861</v>
      </c>
      <c r="B823" s="96" t="s">
        <v>2</v>
      </c>
      <c r="C823" s="95" t="s">
        <v>3</v>
      </c>
      <c r="D823" s="95" t="s">
        <v>4</v>
      </c>
      <c r="E823" s="703" t="s">
        <v>47</v>
      </c>
      <c r="F823" s="703"/>
      <c r="G823" s="97" t="s">
        <v>5</v>
      </c>
      <c r="H823" s="96" t="s">
        <v>6</v>
      </c>
      <c r="I823" s="96" t="s">
        <v>7</v>
      </c>
      <c r="J823" s="96" t="s">
        <v>8</v>
      </c>
    </row>
    <row r="824" spans="1:10" ht="13.95" customHeight="1">
      <c r="A824" s="88" t="s">
        <v>49</v>
      </c>
      <c r="B824" s="90" t="s">
        <v>1238</v>
      </c>
      <c r="C824" s="88" t="s">
        <v>39</v>
      </c>
      <c r="D824" s="88" t="s">
        <v>802</v>
      </c>
      <c r="E824" s="726" t="s">
        <v>983</v>
      </c>
      <c r="F824" s="726"/>
      <c r="G824" s="89" t="s">
        <v>14</v>
      </c>
      <c r="H824" s="98">
        <v>1</v>
      </c>
      <c r="I824" s="91">
        <v>12.56</v>
      </c>
      <c r="J824" s="91">
        <v>12.56</v>
      </c>
    </row>
    <row r="825" spans="1:10">
      <c r="A825" s="104" t="s">
        <v>48</v>
      </c>
      <c r="B825" s="105" t="s">
        <v>1210</v>
      </c>
      <c r="C825" s="104" t="s">
        <v>39</v>
      </c>
      <c r="D825" s="104" t="s">
        <v>959</v>
      </c>
      <c r="E825" s="716" t="s">
        <v>98</v>
      </c>
      <c r="F825" s="716"/>
      <c r="G825" s="106" t="s">
        <v>52</v>
      </c>
      <c r="H825" s="107">
        <v>0.187</v>
      </c>
      <c r="I825" s="108">
        <v>21.546294</v>
      </c>
      <c r="J825" s="108">
        <v>4.0291569999999997</v>
      </c>
    </row>
    <row r="826" spans="1:10" ht="15" customHeight="1">
      <c r="A826" s="104" t="s">
        <v>48</v>
      </c>
      <c r="B826" s="105" t="s">
        <v>1209</v>
      </c>
      <c r="C826" s="104" t="s">
        <v>39</v>
      </c>
      <c r="D826" s="104" t="s">
        <v>958</v>
      </c>
      <c r="E826" s="716" t="s">
        <v>98</v>
      </c>
      <c r="F826" s="716"/>
      <c r="G826" s="106" t="s">
        <v>52</v>
      </c>
      <c r="H826" s="107">
        <v>0.187</v>
      </c>
      <c r="I826" s="108">
        <v>17.290745999999999</v>
      </c>
      <c r="J826" s="108">
        <v>3.2333694999999998</v>
      </c>
    </row>
    <row r="827" spans="1:10" ht="13.8" thickBot="1">
      <c r="A827" s="104" t="s">
        <v>48</v>
      </c>
      <c r="B827" s="105" t="s">
        <v>1239</v>
      </c>
      <c r="C827" s="104" t="s">
        <v>39</v>
      </c>
      <c r="D827" s="104" t="s">
        <v>984</v>
      </c>
      <c r="E827" s="716" t="s">
        <v>53</v>
      </c>
      <c r="F827" s="716"/>
      <c r="G827" s="106" t="s">
        <v>14</v>
      </c>
      <c r="H827" s="107">
        <v>1</v>
      </c>
      <c r="I827" s="108">
        <v>5.31</v>
      </c>
      <c r="J827" s="108">
        <v>5.31</v>
      </c>
    </row>
    <row r="828" spans="1:10" ht="26.4" customHeight="1" thickTop="1">
      <c r="A828" s="111"/>
      <c r="B828" s="111"/>
      <c r="C828" s="111"/>
      <c r="D828" s="111"/>
      <c r="E828" s="111"/>
      <c r="F828" s="111"/>
      <c r="G828" s="111"/>
      <c r="H828" s="111"/>
      <c r="I828" s="111"/>
      <c r="J828" s="111"/>
    </row>
    <row r="829" spans="1:10" ht="13.95" customHeight="1">
      <c r="A829" s="95" t="s">
        <v>2983</v>
      </c>
      <c r="B829" s="96" t="s">
        <v>2</v>
      </c>
      <c r="C829" s="95" t="s">
        <v>3</v>
      </c>
      <c r="D829" s="95" t="s">
        <v>4</v>
      </c>
      <c r="E829" s="703" t="s">
        <v>47</v>
      </c>
      <c r="F829" s="703"/>
      <c r="G829" s="97" t="s">
        <v>5</v>
      </c>
      <c r="H829" s="96" t="s">
        <v>6</v>
      </c>
      <c r="I829" s="96" t="s">
        <v>7</v>
      </c>
      <c r="J829" s="96" t="s">
        <v>8</v>
      </c>
    </row>
    <row r="830" spans="1:10" ht="26.4">
      <c r="A830" s="88" t="s">
        <v>49</v>
      </c>
      <c r="B830" s="90" t="s">
        <v>1593</v>
      </c>
      <c r="C830" s="88" t="s">
        <v>13</v>
      </c>
      <c r="D830" s="88" t="s">
        <v>1594</v>
      </c>
      <c r="E830" s="726" t="s">
        <v>951</v>
      </c>
      <c r="F830" s="726"/>
      <c r="G830" s="89" t="s">
        <v>14</v>
      </c>
      <c r="H830" s="98">
        <v>1</v>
      </c>
      <c r="I830" s="91">
        <v>54.18</v>
      </c>
      <c r="J830" s="91">
        <v>54.18</v>
      </c>
    </row>
    <row r="831" spans="1:10" ht="13.95" customHeight="1">
      <c r="A831" s="99" t="s">
        <v>50</v>
      </c>
      <c r="B831" s="100" t="s">
        <v>1733</v>
      </c>
      <c r="C831" s="99" t="s">
        <v>13</v>
      </c>
      <c r="D831" s="99" t="s">
        <v>1734</v>
      </c>
      <c r="E831" s="717" t="s">
        <v>951</v>
      </c>
      <c r="F831" s="717"/>
      <c r="G831" s="101" t="s">
        <v>14</v>
      </c>
      <c r="H831" s="102">
        <v>1</v>
      </c>
      <c r="I831" s="103">
        <v>42.47</v>
      </c>
      <c r="J831" s="103">
        <v>42.47</v>
      </c>
    </row>
    <row r="832" spans="1:10" ht="15" customHeight="1" thickBot="1">
      <c r="A832" s="99" t="s">
        <v>50</v>
      </c>
      <c r="B832" s="100" t="s">
        <v>1234</v>
      </c>
      <c r="C832" s="99" t="s">
        <v>13</v>
      </c>
      <c r="D832" s="99" t="s">
        <v>980</v>
      </c>
      <c r="E832" s="717" t="s">
        <v>951</v>
      </c>
      <c r="F832" s="717"/>
      <c r="G832" s="101" t="s">
        <v>14</v>
      </c>
      <c r="H832" s="102">
        <v>1</v>
      </c>
      <c r="I832" s="103">
        <v>11.71</v>
      </c>
      <c r="J832" s="103">
        <v>11.71</v>
      </c>
    </row>
    <row r="833" spans="1:10" ht="26.4" customHeight="1" thickTop="1">
      <c r="A833" s="111"/>
      <c r="B833" s="111"/>
      <c r="C833" s="111"/>
      <c r="D833" s="111"/>
      <c r="E833" s="111"/>
      <c r="F833" s="111"/>
      <c r="G833" s="111"/>
      <c r="H833" s="111"/>
      <c r="I833" s="111"/>
      <c r="J833" s="111"/>
    </row>
    <row r="834" spans="1:10" ht="26.4" customHeight="1">
      <c r="A834" s="95" t="s">
        <v>2984</v>
      </c>
      <c r="B834" s="96" t="s">
        <v>2</v>
      </c>
      <c r="C834" s="95" t="s">
        <v>3</v>
      </c>
      <c r="D834" s="95" t="s">
        <v>4</v>
      </c>
      <c r="E834" s="703" t="s">
        <v>47</v>
      </c>
      <c r="F834" s="703"/>
      <c r="G834" s="97" t="s">
        <v>5</v>
      </c>
      <c r="H834" s="96" t="s">
        <v>6</v>
      </c>
      <c r="I834" s="96" t="s">
        <v>7</v>
      </c>
      <c r="J834" s="96" t="s">
        <v>8</v>
      </c>
    </row>
    <row r="835" spans="1:10" ht="25.5" customHeight="1">
      <c r="A835" s="88" t="s">
        <v>49</v>
      </c>
      <c r="B835" s="90" t="s">
        <v>1595</v>
      </c>
      <c r="C835" s="88" t="s">
        <v>13</v>
      </c>
      <c r="D835" s="88" t="s">
        <v>1596</v>
      </c>
      <c r="E835" s="726" t="s">
        <v>951</v>
      </c>
      <c r="F835" s="726"/>
      <c r="G835" s="89" t="s">
        <v>14</v>
      </c>
      <c r="H835" s="98">
        <v>1</v>
      </c>
      <c r="I835" s="91">
        <v>64.34</v>
      </c>
      <c r="J835" s="91">
        <v>64.34</v>
      </c>
    </row>
    <row r="836" spans="1:10" ht="26.4">
      <c r="A836" s="99" t="s">
        <v>50</v>
      </c>
      <c r="B836" s="100" t="s">
        <v>1735</v>
      </c>
      <c r="C836" s="99" t="s">
        <v>13</v>
      </c>
      <c r="D836" s="99" t="s">
        <v>1736</v>
      </c>
      <c r="E836" s="717" t="s">
        <v>951</v>
      </c>
      <c r="F836" s="717"/>
      <c r="G836" s="101" t="s">
        <v>14</v>
      </c>
      <c r="H836" s="102">
        <v>1</v>
      </c>
      <c r="I836" s="103">
        <v>52.63</v>
      </c>
      <c r="J836" s="103">
        <v>52.63</v>
      </c>
    </row>
    <row r="837" spans="1:10" ht="13.95" customHeight="1" thickBot="1">
      <c r="A837" s="99" t="s">
        <v>50</v>
      </c>
      <c r="B837" s="100" t="s">
        <v>1234</v>
      </c>
      <c r="C837" s="99" t="s">
        <v>13</v>
      </c>
      <c r="D837" s="99" t="s">
        <v>980</v>
      </c>
      <c r="E837" s="717" t="s">
        <v>951</v>
      </c>
      <c r="F837" s="717"/>
      <c r="G837" s="101" t="s">
        <v>14</v>
      </c>
      <c r="H837" s="102">
        <v>1</v>
      </c>
      <c r="I837" s="103">
        <v>11.71</v>
      </c>
      <c r="J837" s="103">
        <v>11.71</v>
      </c>
    </row>
    <row r="838" spans="1:10" ht="13.2" customHeight="1" thickTop="1">
      <c r="A838" s="111"/>
      <c r="B838" s="111"/>
      <c r="C838" s="111"/>
      <c r="D838" s="111"/>
      <c r="E838" s="111"/>
      <c r="F838" s="111"/>
      <c r="G838" s="111"/>
      <c r="H838" s="111"/>
      <c r="I838" s="111"/>
      <c r="J838" s="111"/>
    </row>
    <row r="839" spans="1:10" ht="26.4" customHeight="1">
      <c r="A839" s="345" t="s">
        <v>2985</v>
      </c>
      <c r="B839" s="96" t="s">
        <v>2</v>
      </c>
      <c r="C839" s="95" t="s">
        <v>3</v>
      </c>
      <c r="D839" s="95" t="s">
        <v>4</v>
      </c>
      <c r="E839" s="703" t="s">
        <v>47</v>
      </c>
      <c r="F839" s="703"/>
      <c r="G839" s="97" t="s">
        <v>5</v>
      </c>
      <c r="H839" s="96" t="s">
        <v>6</v>
      </c>
      <c r="I839" s="96" t="s">
        <v>7</v>
      </c>
      <c r="J839" s="96" t="s">
        <v>8</v>
      </c>
    </row>
    <row r="840" spans="1:10" ht="26.4" customHeight="1">
      <c r="A840" s="88" t="s">
        <v>49</v>
      </c>
      <c r="B840" s="90" t="s">
        <v>1597</v>
      </c>
      <c r="C840" s="88" t="s">
        <v>13</v>
      </c>
      <c r="D840" s="88" t="s">
        <v>1598</v>
      </c>
      <c r="E840" s="726" t="s">
        <v>951</v>
      </c>
      <c r="F840" s="726"/>
      <c r="G840" s="89" t="s">
        <v>14</v>
      </c>
      <c r="H840" s="98">
        <v>1</v>
      </c>
      <c r="I840" s="91">
        <v>93.04</v>
      </c>
      <c r="J840" s="91">
        <v>93.04</v>
      </c>
    </row>
    <row r="841" spans="1:10" ht="25.5" customHeight="1">
      <c r="A841" s="99" t="s">
        <v>50</v>
      </c>
      <c r="B841" s="100" t="s">
        <v>1737</v>
      </c>
      <c r="C841" s="99" t="s">
        <v>13</v>
      </c>
      <c r="D841" s="99" t="s">
        <v>1738</v>
      </c>
      <c r="E841" s="717" t="s">
        <v>951</v>
      </c>
      <c r="F841" s="717"/>
      <c r="G841" s="101" t="s">
        <v>14</v>
      </c>
      <c r="H841" s="102">
        <v>1</v>
      </c>
      <c r="I841" s="103">
        <v>76.209999999999994</v>
      </c>
      <c r="J841" s="103">
        <v>76.209999999999994</v>
      </c>
    </row>
    <row r="842" spans="1:10" ht="27" thickBot="1">
      <c r="A842" s="99" t="s">
        <v>50</v>
      </c>
      <c r="B842" s="100" t="s">
        <v>1739</v>
      </c>
      <c r="C842" s="99" t="s">
        <v>13</v>
      </c>
      <c r="D842" s="99" t="s">
        <v>1740</v>
      </c>
      <c r="E842" s="717" t="s">
        <v>951</v>
      </c>
      <c r="F842" s="717"/>
      <c r="G842" s="101" t="s">
        <v>14</v>
      </c>
      <c r="H842" s="102">
        <v>1</v>
      </c>
      <c r="I842" s="103">
        <v>16.829999999999998</v>
      </c>
      <c r="J842" s="103">
        <v>16.829999999999998</v>
      </c>
    </row>
    <row r="843" spans="1:10" ht="14.4" customHeight="1" thickTop="1">
      <c r="A843" s="111"/>
      <c r="B843" s="111"/>
      <c r="C843" s="111"/>
      <c r="D843" s="111"/>
      <c r="E843" s="111"/>
      <c r="F843" s="111"/>
      <c r="G843" s="111"/>
      <c r="H843" s="111"/>
      <c r="I843" s="111"/>
      <c r="J843" s="111"/>
    </row>
    <row r="844" spans="1:10" ht="26.4" customHeight="1">
      <c r="A844" s="95" t="s">
        <v>2986</v>
      </c>
      <c r="B844" s="96" t="s">
        <v>2</v>
      </c>
      <c r="C844" s="95" t="s">
        <v>3</v>
      </c>
      <c r="D844" s="95" t="s">
        <v>4</v>
      </c>
      <c r="E844" s="703" t="s">
        <v>47</v>
      </c>
      <c r="F844" s="703"/>
      <c r="G844" s="97" t="s">
        <v>5</v>
      </c>
      <c r="H844" s="96" t="s">
        <v>6</v>
      </c>
      <c r="I844" s="96" t="s">
        <v>7</v>
      </c>
      <c r="J844" s="96" t="s">
        <v>8</v>
      </c>
    </row>
    <row r="845" spans="1:10" ht="26.4" customHeight="1">
      <c r="A845" s="88" t="s">
        <v>49</v>
      </c>
      <c r="B845" s="90" t="s">
        <v>1599</v>
      </c>
      <c r="C845" s="88" t="s">
        <v>13</v>
      </c>
      <c r="D845" s="88" t="s">
        <v>1600</v>
      </c>
      <c r="E845" s="726" t="s">
        <v>951</v>
      </c>
      <c r="F845" s="726"/>
      <c r="G845" s="89" t="s">
        <v>14</v>
      </c>
      <c r="H845" s="98">
        <v>1</v>
      </c>
      <c r="I845" s="91">
        <v>39.82</v>
      </c>
      <c r="J845" s="91">
        <v>39.82</v>
      </c>
    </row>
    <row r="846" spans="1:10" ht="26.4" customHeight="1">
      <c r="A846" s="99" t="s">
        <v>50</v>
      </c>
      <c r="B846" s="100" t="s">
        <v>1741</v>
      </c>
      <c r="C846" s="99" t="s">
        <v>13</v>
      </c>
      <c r="D846" s="99" t="s">
        <v>1742</v>
      </c>
      <c r="E846" s="717" t="s">
        <v>951</v>
      </c>
      <c r="F846" s="717"/>
      <c r="G846" s="101" t="s">
        <v>14</v>
      </c>
      <c r="H846" s="102">
        <v>1</v>
      </c>
      <c r="I846" s="103">
        <v>28.11</v>
      </c>
      <c r="J846" s="103">
        <v>28.11</v>
      </c>
    </row>
    <row r="847" spans="1:10" ht="25.5" customHeight="1">
      <c r="A847" s="99" t="s">
        <v>50</v>
      </c>
      <c r="B847" s="100" t="s">
        <v>1234</v>
      </c>
      <c r="C847" s="99" t="s">
        <v>13</v>
      </c>
      <c r="D847" s="99" t="s">
        <v>980</v>
      </c>
      <c r="E847" s="717" t="s">
        <v>951</v>
      </c>
      <c r="F847" s="717"/>
      <c r="G847" s="101" t="s">
        <v>14</v>
      </c>
      <c r="H847" s="102">
        <v>1</v>
      </c>
      <c r="I847" s="103">
        <v>11.71</v>
      </c>
      <c r="J847" s="103">
        <v>11.71</v>
      </c>
    </row>
    <row r="848" spans="1:10" ht="13.95" customHeight="1">
      <c r="A848" s="109"/>
      <c r="B848" s="109"/>
      <c r="C848" s="109"/>
      <c r="D848" s="109"/>
      <c r="E848" s="109"/>
      <c r="F848" s="110"/>
      <c r="G848" s="109"/>
      <c r="H848" s="109"/>
      <c r="I848" s="109"/>
      <c r="J848" s="110"/>
    </row>
    <row r="849" spans="1:10" ht="13.95" customHeight="1">
      <c r="A849" s="437" t="s">
        <v>3116</v>
      </c>
      <c r="B849" s="96" t="s">
        <v>2</v>
      </c>
      <c r="C849" s="95" t="s">
        <v>3</v>
      </c>
      <c r="D849" s="95" t="s">
        <v>4</v>
      </c>
      <c r="E849" s="703" t="s">
        <v>47</v>
      </c>
      <c r="F849" s="703"/>
      <c r="G849" s="97" t="s">
        <v>5</v>
      </c>
      <c r="H849" s="96" t="s">
        <v>6</v>
      </c>
      <c r="I849" s="96" t="s">
        <v>7</v>
      </c>
      <c r="J849" s="410" t="s">
        <v>8</v>
      </c>
    </row>
    <row r="850" spans="1:10" ht="27.6">
      <c r="A850" s="411" t="s">
        <v>49</v>
      </c>
      <c r="B850" s="465" t="s">
        <v>3118</v>
      </c>
      <c r="C850" s="417" t="s">
        <v>10</v>
      </c>
      <c r="D850" s="529" t="s">
        <v>3114</v>
      </c>
      <c r="E850" s="709" t="s">
        <v>951</v>
      </c>
      <c r="F850" s="709"/>
      <c r="G850" s="372" t="s">
        <v>14</v>
      </c>
      <c r="H850" s="530">
        <v>1</v>
      </c>
      <c r="I850" s="531">
        <f>J850</f>
        <v>55.73</v>
      </c>
      <c r="J850" s="532">
        <f>TRUNC(SUM(J851:J854),2)</f>
        <v>55.73</v>
      </c>
    </row>
    <row r="851" spans="1:10" ht="26.4">
      <c r="A851" s="378" t="s">
        <v>50</v>
      </c>
      <c r="B851" s="417" t="s">
        <v>3119</v>
      </c>
      <c r="C851" s="421" t="s">
        <v>13</v>
      </c>
      <c r="D851" s="417" t="s">
        <v>397</v>
      </c>
      <c r="E851" s="709" t="s">
        <v>951</v>
      </c>
      <c r="F851" s="709"/>
      <c r="G851" s="533" t="s">
        <v>52</v>
      </c>
      <c r="H851" s="534" t="s">
        <v>3122</v>
      </c>
      <c r="I851" s="534" t="s">
        <v>3124</v>
      </c>
      <c r="J851" s="532">
        <f>TRUNC(I851*H851,2)</f>
        <v>4.49</v>
      </c>
    </row>
    <row r="852" spans="1:10" ht="26.4">
      <c r="A852" s="378" t="s">
        <v>50</v>
      </c>
      <c r="B852" s="417" t="s">
        <v>3120</v>
      </c>
      <c r="C852" s="421" t="s">
        <v>13</v>
      </c>
      <c r="D852" s="417" t="s">
        <v>399</v>
      </c>
      <c r="E852" s="709" t="s">
        <v>951</v>
      </c>
      <c r="F852" s="709"/>
      <c r="G852" s="533" t="s">
        <v>52</v>
      </c>
      <c r="H852" s="534" t="s">
        <v>3123</v>
      </c>
      <c r="I852" s="534" t="s">
        <v>3125</v>
      </c>
      <c r="J852" s="532">
        <f t="shared" ref="J852:J854" si="19">TRUNC(I852*H852,2)</f>
        <v>17.239999999999998</v>
      </c>
    </row>
    <row r="853" spans="1:10" ht="13.95" customHeight="1">
      <c r="A853" s="422" t="s">
        <v>48</v>
      </c>
      <c r="B853" s="372">
        <v>61410</v>
      </c>
      <c r="C853" s="417" t="s">
        <v>39</v>
      </c>
      <c r="D853" s="417" t="s">
        <v>3121</v>
      </c>
      <c r="E853" s="709" t="s">
        <v>53</v>
      </c>
      <c r="F853" s="709"/>
      <c r="G853" s="533" t="s">
        <v>14</v>
      </c>
      <c r="H853" s="534" t="s">
        <v>2102</v>
      </c>
      <c r="I853" s="531">
        <v>12.9</v>
      </c>
      <c r="J853" s="532">
        <f t="shared" si="19"/>
        <v>12.9</v>
      </c>
    </row>
    <row r="854" spans="1:10" ht="39.6">
      <c r="A854" s="422" t="s">
        <v>48</v>
      </c>
      <c r="B854" s="372">
        <v>12801</v>
      </c>
      <c r="C854" s="535" t="s">
        <v>3129</v>
      </c>
      <c r="D854" s="536" t="s">
        <v>3132</v>
      </c>
      <c r="E854" s="709" t="s">
        <v>53</v>
      </c>
      <c r="F854" s="709"/>
      <c r="G854" s="533" t="s">
        <v>14</v>
      </c>
      <c r="H854" s="534" t="s">
        <v>2102</v>
      </c>
      <c r="I854" s="531">
        <v>21.1</v>
      </c>
      <c r="J854" s="532">
        <f t="shared" si="19"/>
        <v>21.1</v>
      </c>
    </row>
    <row r="855" spans="1:10" ht="13.95" customHeight="1">
      <c r="A855" s="118"/>
      <c r="B855" s="537"/>
      <c r="C855" s="34"/>
      <c r="D855" s="537"/>
      <c r="E855" s="509"/>
      <c r="F855" s="509"/>
      <c r="G855" s="537"/>
      <c r="H855" s="537"/>
      <c r="I855" s="537"/>
      <c r="J855" s="537"/>
    </row>
    <row r="856" spans="1:10" ht="13.95" customHeight="1">
      <c r="A856" s="118"/>
      <c r="B856" s="537"/>
      <c r="C856" s="34"/>
      <c r="D856" s="537"/>
      <c r="E856" s="509"/>
      <c r="F856" s="509"/>
      <c r="G856" s="537"/>
      <c r="H856" s="537"/>
      <c r="I856" s="537"/>
      <c r="J856" s="537"/>
    </row>
    <row r="857" spans="1:10" ht="13.95" customHeight="1">
      <c r="A857" s="437" t="s">
        <v>3117</v>
      </c>
      <c r="B857" s="525" t="s">
        <v>2</v>
      </c>
      <c r="C857" s="526" t="s">
        <v>3</v>
      </c>
      <c r="D857" s="526" t="s">
        <v>4</v>
      </c>
      <c r="E857" s="710" t="s">
        <v>47</v>
      </c>
      <c r="F857" s="710"/>
      <c r="G857" s="527" t="s">
        <v>5</v>
      </c>
      <c r="H857" s="525" t="s">
        <v>6</v>
      </c>
      <c r="I857" s="525" t="s">
        <v>7</v>
      </c>
      <c r="J857" s="528" t="s">
        <v>8</v>
      </c>
    </row>
    <row r="858" spans="1:10" ht="27.6">
      <c r="A858" s="411" t="s">
        <v>49</v>
      </c>
      <c r="B858" s="465" t="s">
        <v>3133</v>
      </c>
      <c r="C858" s="417" t="s">
        <v>10</v>
      </c>
      <c r="D858" s="529" t="s">
        <v>3115</v>
      </c>
      <c r="E858" s="709" t="s">
        <v>951</v>
      </c>
      <c r="F858" s="709"/>
      <c r="G858" s="372" t="s">
        <v>14</v>
      </c>
      <c r="H858" s="530">
        <v>1</v>
      </c>
      <c r="I858" s="531">
        <f>J858</f>
        <v>78.59</v>
      </c>
      <c r="J858" s="532">
        <f>TRUNC(SUM(J859:J861),2)</f>
        <v>78.59</v>
      </c>
    </row>
    <row r="859" spans="1:10" ht="26.4">
      <c r="A859" s="378" t="s">
        <v>50</v>
      </c>
      <c r="B859" s="376" t="s">
        <v>3119</v>
      </c>
      <c r="C859" s="421" t="s">
        <v>13</v>
      </c>
      <c r="D859" s="376" t="s">
        <v>397</v>
      </c>
      <c r="E859" s="717" t="s">
        <v>951</v>
      </c>
      <c r="F859" s="717"/>
      <c r="G859" s="377" t="s">
        <v>52</v>
      </c>
      <c r="H859" s="375" t="s">
        <v>3127</v>
      </c>
      <c r="I859" s="375" t="s">
        <v>3124</v>
      </c>
      <c r="J859" s="532">
        <f>TRUNC(I859*H859,2)</f>
        <v>4.16</v>
      </c>
    </row>
    <row r="860" spans="1:10" ht="26.4">
      <c r="A860" s="378" t="s">
        <v>50</v>
      </c>
      <c r="B860" s="376" t="s">
        <v>3120</v>
      </c>
      <c r="C860" s="421" t="s">
        <v>13</v>
      </c>
      <c r="D860" s="376" t="s">
        <v>399</v>
      </c>
      <c r="E860" s="717" t="s">
        <v>951</v>
      </c>
      <c r="F860" s="717"/>
      <c r="G860" s="377" t="s">
        <v>52</v>
      </c>
      <c r="H860" s="375" t="s">
        <v>3128</v>
      </c>
      <c r="I860" s="375" t="s">
        <v>3125</v>
      </c>
      <c r="J860" s="532">
        <f t="shared" ref="J860:J861" si="20">TRUNC(I860*H860,2)</f>
        <v>15.99</v>
      </c>
    </row>
    <row r="861" spans="1:10" ht="13.95" customHeight="1">
      <c r="A861" s="422" t="s">
        <v>48</v>
      </c>
      <c r="B861" s="372">
        <v>68421</v>
      </c>
      <c r="C861" s="456" t="s">
        <v>39</v>
      </c>
      <c r="D861" s="376" t="s">
        <v>3126</v>
      </c>
      <c r="E861" s="716" t="s">
        <v>53</v>
      </c>
      <c r="F861" s="716"/>
      <c r="G861" s="377" t="s">
        <v>14</v>
      </c>
      <c r="H861" s="375" t="s">
        <v>2102</v>
      </c>
      <c r="I861" s="438">
        <v>58.44</v>
      </c>
      <c r="J861" s="532">
        <f t="shared" si="20"/>
        <v>58.44</v>
      </c>
    </row>
    <row r="862" spans="1:10" ht="13.95" customHeight="1">
      <c r="A862" s="109"/>
      <c r="B862" s="109"/>
      <c r="C862" s="109"/>
      <c r="D862" s="109"/>
      <c r="E862" s="109"/>
      <c r="F862" s="110"/>
      <c r="G862" s="109"/>
      <c r="H862" s="109"/>
      <c r="I862" s="109"/>
      <c r="J862" s="110"/>
    </row>
    <row r="863" spans="1:10" ht="13.95" customHeight="1" thickBot="1">
      <c r="A863" s="109"/>
      <c r="B863" s="109"/>
      <c r="C863" s="109"/>
      <c r="D863" s="109"/>
      <c r="E863" s="109"/>
      <c r="F863" s="110"/>
      <c r="G863" s="109"/>
      <c r="H863" s="109"/>
      <c r="I863" s="109"/>
      <c r="J863" s="110"/>
    </row>
    <row r="864" spans="1:10" ht="14.4" customHeight="1" thickTop="1">
      <c r="A864" s="111"/>
      <c r="B864" s="111"/>
      <c r="C864" s="111"/>
      <c r="D864" s="111"/>
      <c r="E864" s="111"/>
      <c r="F864" s="111"/>
      <c r="G864" s="111"/>
      <c r="H864" s="111"/>
      <c r="I864" s="111"/>
      <c r="J864" s="111"/>
    </row>
    <row r="865" spans="1:10" ht="13.8">
      <c r="A865" s="95" t="s">
        <v>2867</v>
      </c>
      <c r="B865" s="96" t="s">
        <v>2</v>
      </c>
      <c r="C865" s="95" t="s">
        <v>3</v>
      </c>
      <c r="D865" s="95" t="s">
        <v>4</v>
      </c>
      <c r="E865" s="703" t="s">
        <v>47</v>
      </c>
      <c r="F865" s="703"/>
      <c r="G865" s="97" t="s">
        <v>5</v>
      </c>
      <c r="H865" s="96" t="s">
        <v>6</v>
      </c>
      <c r="I865" s="96" t="s">
        <v>7</v>
      </c>
      <c r="J865" s="96" t="s">
        <v>8</v>
      </c>
    </row>
    <row r="866" spans="1:10" ht="13.95" customHeight="1">
      <c r="A866" s="88" t="s">
        <v>49</v>
      </c>
      <c r="B866" s="90" t="s">
        <v>1240</v>
      </c>
      <c r="C866" s="88" t="s">
        <v>13</v>
      </c>
      <c r="D866" s="88" t="s">
        <v>804</v>
      </c>
      <c r="E866" s="726" t="s">
        <v>985</v>
      </c>
      <c r="F866" s="726"/>
      <c r="G866" s="89" t="s">
        <v>14</v>
      </c>
      <c r="H866" s="98">
        <v>1</v>
      </c>
      <c r="I866" s="91">
        <v>113.31</v>
      </c>
      <c r="J866" s="91">
        <v>113.31</v>
      </c>
    </row>
    <row r="867" spans="1:10" ht="26.4" customHeight="1">
      <c r="A867" s="99" t="s">
        <v>50</v>
      </c>
      <c r="B867" s="100" t="s">
        <v>396</v>
      </c>
      <c r="C867" s="99" t="s">
        <v>13</v>
      </c>
      <c r="D867" s="99" t="s">
        <v>397</v>
      </c>
      <c r="E867" s="717" t="s">
        <v>585</v>
      </c>
      <c r="F867" s="717"/>
      <c r="G867" s="101" t="s">
        <v>52</v>
      </c>
      <c r="H867" s="102">
        <v>0.52974500000000002</v>
      </c>
      <c r="I867" s="103">
        <v>26.45</v>
      </c>
      <c r="J867" s="103">
        <v>14.01</v>
      </c>
    </row>
    <row r="868" spans="1:10" ht="13.95" customHeight="1">
      <c r="A868" s="99" t="s">
        <v>50</v>
      </c>
      <c r="B868" s="100" t="s">
        <v>398</v>
      </c>
      <c r="C868" s="99" t="s">
        <v>13</v>
      </c>
      <c r="D868" s="99" t="s">
        <v>399</v>
      </c>
      <c r="E868" s="717" t="s">
        <v>585</v>
      </c>
      <c r="F868" s="717"/>
      <c r="G868" s="101" t="s">
        <v>52</v>
      </c>
      <c r="H868" s="102">
        <v>0.52974500000000002</v>
      </c>
      <c r="I868" s="103">
        <v>31.7</v>
      </c>
      <c r="J868" s="103">
        <v>16.79</v>
      </c>
    </row>
    <row r="869" spans="1:10" ht="26.4">
      <c r="A869" s="104" t="s">
        <v>48</v>
      </c>
      <c r="B869" s="105" t="s">
        <v>1242</v>
      </c>
      <c r="C869" s="104" t="s">
        <v>13</v>
      </c>
      <c r="D869" s="104" t="s">
        <v>987</v>
      </c>
      <c r="E869" s="716" t="s">
        <v>53</v>
      </c>
      <c r="F869" s="716"/>
      <c r="G869" s="106" t="s">
        <v>14</v>
      </c>
      <c r="H869" s="107">
        <v>3</v>
      </c>
      <c r="I869" s="108">
        <v>2.59</v>
      </c>
      <c r="J869" s="108">
        <v>7.77</v>
      </c>
    </row>
    <row r="870" spans="1:10" ht="13.8" thickBot="1">
      <c r="A870" s="104" t="s">
        <v>48</v>
      </c>
      <c r="B870" s="105" t="s">
        <v>1241</v>
      </c>
      <c r="C870" s="104" t="s">
        <v>13</v>
      </c>
      <c r="D870" s="104" t="s">
        <v>986</v>
      </c>
      <c r="E870" s="716" t="s">
        <v>53</v>
      </c>
      <c r="F870" s="716"/>
      <c r="G870" s="106" t="s">
        <v>14</v>
      </c>
      <c r="H870" s="107">
        <v>1</v>
      </c>
      <c r="I870" s="108">
        <v>74.739999999999995</v>
      </c>
      <c r="J870" s="108">
        <v>74.739999999999995</v>
      </c>
    </row>
    <row r="871" spans="1:10" ht="25.5" customHeight="1" thickTop="1">
      <c r="A871" s="111"/>
      <c r="B871" s="111"/>
      <c r="C871" s="111"/>
      <c r="D871" s="111"/>
      <c r="E871" s="111"/>
      <c r="F871" s="111"/>
      <c r="G871" s="111"/>
      <c r="H871" s="111"/>
      <c r="I871" s="111"/>
      <c r="J871" s="111"/>
    </row>
    <row r="872" spans="1:10" ht="13.95" customHeight="1">
      <c r="A872" s="95" t="s">
        <v>2868</v>
      </c>
      <c r="B872" s="96" t="s">
        <v>2</v>
      </c>
      <c r="C872" s="95" t="s">
        <v>3</v>
      </c>
      <c r="D872" s="95" t="s">
        <v>4</v>
      </c>
      <c r="E872" s="703" t="s">
        <v>47</v>
      </c>
      <c r="F872" s="703"/>
      <c r="G872" s="97" t="s">
        <v>5</v>
      </c>
      <c r="H872" s="96" t="s">
        <v>6</v>
      </c>
      <c r="I872" s="96" t="s">
        <v>7</v>
      </c>
      <c r="J872" s="96" t="s">
        <v>8</v>
      </c>
    </row>
    <row r="873" spans="1:10" ht="25.5" customHeight="1">
      <c r="A873" s="88" t="s">
        <v>49</v>
      </c>
      <c r="B873" s="90" t="s">
        <v>1243</v>
      </c>
      <c r="C873" s="88" t="s">
        <v>13</v>
      </c>
      <c r="D873" s="88" t="s">
        <v>805</v>
      </c>
      <c r="E873" s="726" t="s">
        <v>985</v>
      </c>
      <c r="F873" s="726"/>
      <c r="G873" s="89" t="s">
        <v>14</v>
      </c>
      <c r="H873" s="98">
        <v>1</v>
      </c>
      <c r="I873" s="91">
        <v>12.26</v>
      </c>
      <c r="J873" s="91">
        <v>12.26</v>
      </c>
    </row>
    <row r="874" spans="1:10" ht="26.4">
      <c r="A874" s="99" t="s">
        <v>50</v>
      </c>
      <c r="B874" s="100" t="s">
        <v>396</v>
      </c>
      <c r="C874" s="99" t="s">
        <v>13</v>
      </c>
      <c r="D874" s="99" t="s">
        <v>397</v>
      </c>
      <c r="E874" s="717" t="s">
        <v>585</v>
      </c>
      <c r="F874" s="717"/>
      <c r="G874" s="101" t="s">
        <v>52</v>
      </c>
      <c r="H874" s="102">
        <v>3.5428000000000001E-2</v>
      </c>
      <c r="I874" s="103">
        <v>26.45</v>
      </c>
      <c r="J874" s="103">
        <v>0.93</v>
      </c>
    </row>
    <row r="875" spans="1:10" ht="26.4">
      <c r="A875" s="99" t="s">
        <v>50</v>
      </c>
      <c r="B875" s="100" t="s">
        <v>398</v>
      </c>
      <c r="C875" s="99" t="s">
        <v>13</v>
      </c>
      <c r="D875" s="99" t="s">
        <v>399</v>
      </c>
      <c r="E875" s="717" t="s">
        <v>585</v>
      </c>
      <c r="F875" s="717"/>
      <c r="G875" s="101" t="s">
        <v>52</v>
      </c>
      <c r="H875" s="102">
        <v>3.5428000000000001E-2</v>
      </c>
      <c r="I875" s="103">
        <v>31.7</v>
      </c>
      <c r="J875" s="103">
        <v>1.1200000000000001</v>
      </c>
    </row>
    <row r="876" spans="1:10" ht="14.4" customHeight="1">
      <c r="A876" s="104" t="s">
        <v>48</v>
      </c>
      <c r="B876" s="105" t="s">
        <v>1244</v>
      </c>
      <c r="C876" s="104" t="s">
        <v>13</v>
      </c>
      <c r="D876" s="104" t="s">
        <v>988</v>
      </c>
      <c r="E876" s="716" t="s">
        <v>53</v>
      </c>
      <c r="F876" s="716"/>
      <c r="G876" s="106" t="s">
        <v>14</v>
      </c>
      <c r="H876" s="107">
        <v>1</v>
      </c>
      <c r="I876" s="108">
        <v>1.3</v>
      </c>
      <c r="J876" s="108">
        <v>1.3</v>
      </c>
    </row>
    <row r="877" spans="1:10" ht="39.6" customHeight="1" thickBot="1">
      <c r="A877" s="104" t="s">
        <v>48</v>
      </c>
      <c r="B877" s="105" t="s">
        <v>1245</v>
      </c>
      <c r="C877" s="104" t="s">
        <v>13</v>
      </c>
      <c r="D877" s="104" t="s">
        <v>989</v>
      </c>
      <c r="E877" s="716" t="s">
        <v>53</v>
      </c>
      <c r="F877" s="716"/>
      <c r="G877" s="106" t="s">
        <v>14</v>
      </c>
      <c r="H877" s="107">
        <v>1</v>
      </c>
      <c r="I877" s="108">
        <v>8.91</v>
      </c>
      <c r="J877" s="108">
        <v>8.91</v>
      </c>
    </row>
    <row r="878" spans="1:10" ht="26.4" customHeight="1" thickTop="1">
      <c r="A878" s="111"/>
      <c r="B878" s="111"/>
      <c r="C878" s="111"/>
      <c r="D878" s="111"/>
      <c r="E878" s="111"/>
      <c r="F878" s="111"/>
      <c r="G878" s="111"/>
      <c r="H878" s="111"/>
      <c r="I878" s="111"/>
      <c r="J878" s="111"/>
    </row>
    <row r="879" spans="1:10" ht="25.5" customHeight="1">
      <c r="A879" s="95" t="s">
        <v>2987</v>
      </c>
      <c r="B879" s="96" t="s">
        <v>2</v>
      </c>
      <c r="C879" s="95" t="s">
        <v>3</v>
      </c>
      <c r="D879" s="95" t="s">
        <v>4</v>
      </c>
      <c r="E879" s="703" t="s">
        <v>47</v>
      </c>
      <c r="F879" s="703"/>
      <c r="G879" s="97" t="s">
        <v>5</v>
      </c>
      <c r="H879" s="96" t="s">
        <v>6</v>
      </c>
      <c r="I879" s="96" t="s">
        <v>7</v>
      </c>
      <c r="J879" s="96" t="s">
        <v>8</v>
      </c>
    </row>
    <row r="880" spans="1:10" ht="26.4">
      <c r="A880" s="88" t="s">
        <v>49</v>
      </c>
      <c r="B880" s="90" t="s">
        <v>1246</v>
      </c>
      <c r="C880" s="88" t="s">
        <v>13</v>
      </c>
      <c r="D880" s="88" t="s">
        <v>806</v>
      </c>
      <c r="E880" s="726" t="s">
        <v>985</v>
      </c>
      <c r="F880" s="726"/>
      <c r="G880" s="89" t="s">
        <v>14</v>
      </c>
      <c r="H880" s="98">
        <v>1</v>
      </c>
      <c r="I880" s="91">
        <v>12.26</v>
      </c>
      <c r="J880" s="91">
        <v>12.26</v>
      </c>
    </row>
    <row r="881" spans="1:10" ht="13.95" customHeight="1">
      <c r="A881" s="99" t="s">
        <v>50</v>
      </c>
      <c r="B881" s="100" t="s">
        <v>396</v>
      </c>
      <c r="C881" s="99" t="s">
        <v>13</v>
      </c>
      <c r="D881" s="99" t="s">
        <v>397</v>
      </c>
      <c r="E881" s="717" t="s">
        <v>585</v>
      </c>
      <c r="F881" s="717"/>
      <c r="G881" s="101" t="s">
        <v>52</v>
      </c>
      <c r="H881" s="102">
        <v>3.5428000000000001E-2</v>
      </c>
      <c r="I881" s="103">
        <v>26.45</v>
      </c>
      <c r="J881" s="103">
        <v>0.93</v>
      </c>
    </row>
    <row r="882" spans="1:10" ht="15" customHeight="1">
      <c r="A882" s="99" t="s">
        <v>50</v>
      </c>
      <c r="B882" s="100" t="s">
        <v>398</v>
      </c>
      <c r="C882" s="99" t="s">
        <v>13</v>
      </c>
      <c r="D882" s="99" t="s">
        <v>399</v>
      </c>
      <c r="E882" s="717" t="s">
        <v>585</v>
      </c>
      <c r="F882" s="717"/>
      <c r="G882" s="101" t="s">
        <v>52</v>
      </c>
      <c r="H882" s="102">
        <v>3.5428000000000001E-2</v>
      </c>
      <c r="I882" s="103">
        <v>31.7</v>
      </c>
      <c r="J882" s="103">
        <v>1.1200000000000001</v>
      </c>
    </row>
    <row r="883" spans="1:10" ht="26.4">
      <c r="A883" s="104" t="s">
        <v>48</v>
      </c>
      <c r="B883" s="105" t="s">
        <v>1244</v>
      </c>
      <c r="C883" s="104" t="s">
        <v>13</v>
      </c>
      <c r="D883" s="104" t="s">
        <v>988</v>
      </c>
      <c r="E883" s="716" t="s">
        <v>53</v>
      </c>
      <c r="F883" s="716"/>
      <c r="G883" s="106" t="s">
        <v>14</v>
      </c>
      <c r="H883" s="107">
        <v>1</v>
      </c>
      <c r="I883" s="108">
        <v>1.3</v>
      </c>
      <c r="J883" s="108">
        <v>1.3</v>
      </c>
    </row>
    <row r="884" spans="1:10" ht="26.4" customHeight="1" thickBot="1">
      <c r="A884" s="104" t="s">
        <v>48</v>
      </c>
      <c r="B884" s="105" t="s">
        <v>1245</v>
      </c>
      <c r="C884" s="104" t="s">
        <v>13</v>
      </c>
      <c r="D884" s="104" t="s">
        <v>989</v>
      </c>
      <c r="E884" s="716" t="s">
        <v>53</v>
      </c>
      <c r="F884" s="716"/>
      <c r="G884" s="106" t="s">
        <v>14</v>
      </c>
      <c r="H884" s="107">
        <v>1</v>
      </c>
      <c r="I884" s="108">
        <v>8.91</v>
      </c>
      <c r="J884" s="108">
        <v>8.91</v>
      </c>
    </row>
    <row r="885" spans="1:10" ht="14.4" customHeight="1" thickTop="1">
      <c r="A885" s="111"/>
      <c r="B885" s="111"/>
      <c r="C885" s="111"/>
      <c r="D885" s="111"/>
      <c r="E885" s="111"/>
      <c r="F885" s="111"/>
      <c r="G885" s="111"/>
      <c r="H885" s="111"/>
      <c r="I885" s="111"/>
      <c r="J885" s="111"/>
    </row>
    <row r="886" spans="1:10" ht="13.8">
      <c r="A886" s="95" t="s">
        <v>2988</v>
      </c>
      <c r="B886" s="96" t="s">
        <v>2</v>
      </c>
      <c r="C886" s="95" t="s">
        <v>3</v>
      </c>
      <c r="D886" s="95" t="s">
        <v>4</v>
      </c>
      <c r="E886" s="703" t="s">
        <v>47</v>
      </c>
      <c r="F886" s="703"/>
      <c r="G886" s="97" t="s">
        <v>5</v>
      </c>
      <c r="H886" s="96" t="s">
        <v>6</v>
      </c>
      <c r="I886" s="96" t="s">
        <v>7</v>
      </c>
      <c r="J886" s="96" t="s">
        <v>8</v>
      </c>
    </row>
    <row r="887" spans="1:10" ht="13.95" customHeight="1">
      <c r="A887" s="88" t="s">
        <v>49</v>
      </c>
      <c r="B887" s="90" t="s">
        <v>1247</v>
      </c>
      <c r="C887" s="88" t="s">
        <v>13</v>
      </c>
      <c r="D887" s="88" t="s">
        <v>807</v>
      </c>
      <c r="E887" s="726" t="s">
        <v>985</v>
      </c>
      <c r="F887" s="726"/>
      <c r="G887" s="89" t="s">
        <v>14</v>
      </c>
      <c r="H887" s="98">
        <v>1</v>
      </c>
      <c r="I887" s="91">
        <v>57.78</v>
      </c>
      <c r="J887" s="91">
        <v>57.78</v>
      </c>
    </row>
    <row r="888" spans="1:10" ht="13.95" customHeight="1">
      <c r="A888" s="99" t="s">
        <v>50</v>
      </c>
      <c r="B888" s="100" t="s">
        <v>396</v>
      </c>
      <c r="C888" s="99" t="s">
        <v>13</v>
      </c>
      <c r="D888" s="99" t="s">
        <v>397</v>
      </c>
      <c r="E888" s="717" t="s">
        <v>585</v>
      </c>
      <c r="F888" s="717"/>
      <c r="G888" s="101" t="s">
        <v>52</v>
      </c>
      <c r="H888" s="102">
        <v>7.0857000000000003E-2</v>
      </c>
      <c r="I888" s="103">
        <v>26.45</v>
      </c>
      <c r="J888" s="103">
        <v>1.87</v>
      </c>
    </row>
    <row r="889" spans="1:10" ht="26.4">
      <c r="A889" s="99" t="s">
        <v>50</v>
      </c>
      <c r="B889" s="100" t="s">
        <v>398</v>
      </c>
      <c r="C889" s="99" t="s">
        <v>13</v>
      </c>
      <c r="D889" s="99" t="s">
        <v>399</v>
      </c>
      <c r="E889" s="717" t="s">
        <v>585</v>
      </c>
      <c r="F889" s="717"/>
      <c r="G889" s="101" t="s">
        <v>52</v>
      </c>
      <c r="H889" s="102">
        <v>7.0857000000000003E-2</v>
      </c>
      <c r="I889" s="103">
        <v>31.7</v>
      </c>
      <c r="J889" s="103">
        <v>2.2400000000000002</v>
      </c>
    </row>
    <row r="890" spans="1:10" ht="13.2" customHeight="1">
      <c r="A890" s="104" t="s">
        <v>48</v>
      </c>
      <c r="B890" s="105" t="s">
        <v>1248</v>
      </c>
      <c r="C890" s="104" t="s">
        <v>13</v>
      </c>
      <c r="D890" s="104" t="s">
        <v>990</v>
      </c>
      <c r="E890" s="716" t="s">
        <v>53</v>
      </c>
      <c r="F890" s="716"/>
      <c r="G890" s="106" t="s">
        <v>14</v>
      </c>
      <c r="H890" s="107">
        <v>1</v>
      </c>
      <c r="I890" s="108">
        <v>51.07</v>
      </c>
      <c r="J890" s="108">
        <v>51.07</v>
      </c>
    </row>
    <row r="891" spans="1:10" ht="25.5" customHeight="1" thickBot="1">
      <c r="A891" s="104" t="s">
        <v>48</v>
      </c>
      <c r="B891" s="105" t="s">
        <v>1244</v>
      </c>
      <c r="C891" s="104" t="s">
        <v>13</v>
      </c>
      <c r="D891" s="104" t="s">
        <v>988</v>
      </c>
      <c r="E891" s="716" t="s">
        <v>53</v>
      </c>
      <c r="F891" s="716"/>
      <c r="G891" s="106" t="s">
        <v>14</v>
      </c>
      <c r="H891" s="107">
        <v>2</v>
      </c>
      <c r="I891" s="108">
        <v>1.3</v>
      </c>
      <c r="J891" s="108">
        <v>2.6</v>
      </c>
    </row>
    <row r="892" spans="1:10" ht="13.8" thickTop="1">
      <c r="A892" s="111"/>
      <c r="B892" s="111"/>
      <c r="C892" s="111"/>
      <c r="D892" s="111"/>
      <c r="E892" s="111"/>
      <c r="F892" s="111"/>
      <c r="G892" s="111"/>
      <c r="H892" s="111"/>
      <c r="I892" s="111"/>
      <c r="J892" s="111"/>
    </row>
    <row r="893" spans="1:10" ht="13.95" customHeight="1">
      <c r="A893" s="95" t="s">
        <v>2989</v>
      </c>
      <c r="B893" s="96" t="s">
        <v>2</v>
      </c>
      <c r="C893" s="95" t="s">
        <v>3</v>
      </c>
      <c r="D893" s="95" t="s">
        <v>4</v>
      </c>
      <c r="E893" s="703" t="s">
        <v>47</v>
      </c>
      <c r="F893" s="703"/>
      <c r="G893" s="97" t="s">
        <v>5</v>
      </c>
      <c r="H893" s="96" t="s">
        <v>6</v>
      </c>
      <c r="I893" s="96" t="s">
        <v>7</v>
      </c>
      <c r="J893" s="96" t="s">
        <v>8</v>
      </c>
    </row>
    <row r="894" spans="1:10">
      <c r="A894" s="88" t="s">
        <v>49</v>
      </c>
      <c r="B894" s="90" t="s">
        <v>808</v>
      </c>
      <c r="C894" s="88" t="s">
        <v>10</v>
      </c>
      <c r="D894" s="88" t="s">
        <v>809</v>
      </c>
      <c r="E894" s="726" t="s">
        <v>51</v>
      </c>
      <c r="F894" s="726"/>
      <c r="G894" s="89" t="s">
        <v>28</v>
      </c>
      <c r="H894" s="98">
        <v>1</v>
      </c>
      <c r="I894" s="91">
        <v>95.17</v>
      </c>
      <c r="J894" s="91">
        <v>95.17</v>
      </c>
    </row>
    <row r="895" spans="1:10" ht="26.4">
      <c r="A895" s="99" t="s">
        <v>50</v>
      </c>
      <c r="B895" s="100" t="s">
        <v>398</v>
      </c>
      <c r="C895" s="99" t="s">
        <v>13</v>
      </c>
      <c r="D895" s="99" t="s">
        <v>399</v>
      </c>
      <c r="E895" s="717" t="s">
        <v>585</v>
      </c>
      <c r="F895" s="717"/>
      <c r="G895" s="101" t="s">
        <v>52</v>
      </c>
      <c r="H895" s="102">
        <v>0.5</v>
      </c>
      <c r="I895" s="103">
        <v>31.7</v>
      </c>
      <c r="J895" s="103">
        <v>15.85</v>
      </c>
    </row>
    <row r="896" spans="1:10" ht="14.4" customHeight="1">
      <c r="A896" s="99" t="s">
        <v>50</v>
      </c>
      <c r="B896" s="100" t="s">
        <v>396</v>
      </c>
      <c r="C896" s="99" t="s">
        <v>13</v>
      </c>
      <c r="D896" s="99" t="s">
        <v>397</v>
      </c>
      <c r="E896" s="717" t="s">
        <v>585</v>
      </c>
      <c r="F896" s="717"/>
      <c r="G896" s="101" t="s">
        <v>52</v>
      </c>
      <c r="H896" s="102">
        <v>0.5</v>
      </c>
      <c r="I896" s="103">
        <v>26.45</v>
      </c>
      <c r="J896" s="103">
        <v>13.22</v>
      </c>
    </row>
    <row r="897" spans="1:10" ht="26.4" customHeight="1" thickBot="1">
      <c r="A897" s="104" t="s">
        <v>48</v>
      </c>
      <c r="B897" s="105" t="s">
        <v>991</v>
      </c>
      <c r="C897" s="104" t="s">
        <v>10</v>
      </c>
      <c r="D897" s="104" t="s">
        <v>992</v>
      </c>
      <c r="E897" s="716" t="s">
        <v>53</v>
      </c>
      <c r="F897" s="716"/>
      <c r="G897" s="106" t="s">
        <v>28</v>
      </c>
      <c r="H897" s="107">
        <v>1</v>
      </c>
      <c r="I897" s="108">
        <v>66.099999999999994</v>
      </c>
      <c r="J897" s="108">
        <v>66.099999999999994</v>
      </c>
    </row>
    <row r="898" spans="1:10" ht="25.5" customHeight="1" thickTop="1">
      <c r="A898" s="111"/>
      <c r="B898" s="111"/>
      <c r="C898" s="111"/>
      <c r="D898" s="111"/>
      <c r="E898" s="111"/>
      <c r="F898" s="111"/>
      <c r="G898" s="111"/>
      <c r="H898" s="111"/>
      <c r="I898" s="111"/>
      <c r="J898" s="111"/>
    </row>
    <row r="899" spans="1:10" ht="25.5" customHeight="1">
      <c r="A899" s="95" t="s">
        <v>2990</v>
      </c>
      <c r="B899" s="96" t="s">
        <v>2</v>
      </c>
      <c r="C899" s="95" t="s">
        <v>3</v>
      </c>
      <c r="D899" s="95" t="s">
        <v>4</v>
      </c>
      <c r="E899" s="703" t="s">
        <v>47</v>
      </c>
      <c r="F899" s="703"/>
      <c r="G899" s="97" t="s">
        <v>5</v>
      </c>
      <c r="H899" s="96" t="s">
        <v>6</v>
      </c>
      <c r="I899" s="96" t="s">
        <v>7</v>
      </c>
      <c r="J899" s="96" t="s">
        <v>8</v>
      </c>
    </row>
    <row r="900" spans="1:10" ht="25.5" customHeight="1">
      <c r="A900" s="88" t="s">
        <v>49</v>
      </c>
      <c r="B900" s="90" t="s">
        <v>810</v>
      </c>
      <c r="C900" s="88" t="s">
        <v>10</v>
      </c>
      <c r="D900" s="88" t="s">
        <v>811</v>
      </c>
      <c r="E900" s="726" t="s">
        <v>51</v>
      </c>
      <c r="F900" s="726"/>
      <c r="G900" s="89" t="s">
        <v>14</v>
      </c>
      <c r="H900" s="98">
        <v>1</v>
      </c>
      <c r="I900" s="91">
        <v>259.44</v>
      </c>
      <c r="J900" s="91">
        <v>259.44</v>
      </c>
    </row>
    <row r="901" spans="1:10" ht="26.4">
      <c r="A901" s="99" t="s">
        <v>50</v>
      </c>
      <c r="B901" s="100" t="s">
        <v>398</v>
      </c>
      <c r="C901" s="99" t="s">
        <v>13</v>
      </c>
      <c r="D901" s="99" t="s">
        <v>399</v>
      </c>
      <c r="E901" s="717" t="s">
        <v>585</v>
      </c>
      <c r="F901" s="717"/>
      <c r="G901" s="101" t="s">
        <v>52</v>
      </c>
      <c r="H901" s="102">
        <v>1.3231999999999999</v>
      </c>
      <c r="I901" s="103">
        <v>31.7</v>
      </c>
      <c r="J901" s="103">
        <v>41.94</v>
      </c>
    </row>
    <row r="902" spans="1:10" ht="13.95" customHeight="1">
      <c r="A902" s="99" t="s">
        <v>50</v>
      </c>
      <c r="B902" s="100" t="s">
        <v>396</v>
      </c>
      <c r="C902" s="99" t="s">
        <v>13</v>
      </c>
      <c r="D902" s="99" t="s">
        <v>397</v>
      </c>
      <c r="E902" s="717" t="s">
        <v>585</v>
      </c>
      <c r="F902" s="717"/>
      <c r="G902" s="101" t="s">
        <v>52</v>
      </c>
      <c r="H902" s="102">
        <v>1.3231999999999999</v>
      </c>
      <c r="I902" s="103">
        <v>26.45</v>
      </c>
      <c r="J902" s="103">
        <v>34.99</v>
      </c>
    </row>
    <row r="903" spans="1:10" ht="13.8" thickBot="1">
      <c r="A903" s="104" t="s">
        <v>48</v>
      </c>
      <c r="B903" s="105" t="s">
        <v>993</v>
      </c>
      <c r="C903" s="104" t="s">
        <v>10</v>
      </c>
      <c r="D903" s="104" t="s">
        <v>811</v>
      </c>
      <c r="E903" s="716" t="s">
        <v>53</v>
      </c>
      <c r="F903" s="716"/>
      <c r="G903" s="106" t="s">
        <v>14</v>
      </c>
      <c r="H903" s="107">
        <v>1</v>
      </c>
      <c r="I903" s="108">
        <v>182.51</v>
      </c>
      <c r="J903" s="108">
        <v>182.51</v>
      </c>
    </row>
    <row r="904" spans="1:10" ht="26.4" customHeight="1" thickTop="1">
      <c r="A904" s="111"/>
      <c r="B904" s="111"/>
      <c r="C904" s="111"/>
      <c r="D904" s="111"/>
      <c r="E904" s="111"/>
      <c r="F904" s="111"/>
      <c r="G904" s="111"/>
      <c r="H904" s="111"/>
      <c r="I904" s="111"/>
      <c r="J904" s="111"/>
    </row>
    <row r="905" spans="1:10" ht="14.4" customHeight="1">
      <c r="A905" s="95" t="s">
        <v>2991</v>
      </c>
      <c r="B905" s="96" t="s">
        <v>2</v>
      </c>
      <c r="C905" s="95" t="s">
        <v>3</v>
      </c>
      <c r="D905" s="95" t="s">
        <v>4</v>
      </c>
      <c r="E905" s="703" t="s">
        <v>47</v>
      </c>
      <c r="F905" s="703"/>
      <c r="G905" s="97" t="s">
        <v>5</v>
      </c>
      <c r="H905" s="96" t="s">
        <v>6</v>
      </c>
      <c r="I905" s="96" t="s">
        <v>7</v>
      </c>
      <c r="J905" s="96" t="s">
        <v>8</v>
      </c>
    </row>
    <row r="906" spans="1:10">
      <c r="A906" s="88" t="s">
        <v>49</v>
      </c>
      <c r="B906" s="90" t="s">
        <v>812</v>
      </c>
      <c r="C906" s="88" t="s">
        <v>10</v>
      </c>
      <c r="D906" s="88" t="s">
        <v>813</v>
      </c>
      <c r="E906" s="726" t="s">
        <v>985</v>
      </c>
      <c r="F906" s="726"/>
      <c r="G906" s="89" t="s">
        <v>14</v>
      </c>
      <c r="H906" s="98">
        <v>1</v>
      </c>
      <c r="I906" s="91">
        <v>244.89</v>
      </c>
      <c r="J906" s="91">
        <v>244.89</v>
      </c>
    </row>
    <row r="907" spans="1:10" ht="25.5" customHeight="1">
      <c r="A907" s="99" t="s">
        <v>50</v>
      </c>
      <c r="B907" s="100" t="s">
        <v>398</v>
      </c>
      <c r="C907" s="99" t="s">
        <v>13</v>
      </c>
      <c r="D907" s="99" t="s">
        <v>399</v>
      </c>
      <c r="E907" s="717" t="s">
        <v>585</v>
      </c>
      <c r="F907" s="717"/>
      <c r="G907" s="101" t="s">
        <v>52</v>
      </c>
      <c r="H907" s="102">
        <v>0.353163</v>
      </c>
      <c r="I907" s="103">
        <v>31.7</v>
      </c>
      <c r="J907" s="103">
        <v>11.19</v>
      </c>
    </row>
    <row r="908" spans="1:10" ht="13.95" customHeight="1">
      <c r="A908" s="99" t="s">
        <v>50</v>
      </c>
      <c r="B908" s="100" t="s">
        <v>396</v>
      </c>
      <c r="C908" s="99" t="s">
        <v>13</v>
      </c>
      <c r="D908" s="99" t="s">
        <v>397</v>
      </c>
      <c r="E908" s="717" t="s">
        <v>585</v>
      </c>
      <c r="F908" s="717"/>
      <c r="G908" s="101" t="s">
        <v>52</v>
      </c>
      <c r="H908" s="102">
        <v>0.353163</v>
      </c>
      <c r="I908" s="103">
        <v>26.45</v>
      </c>
      <c r="J908" s="103">
        <v>9.34</v>
      </c>
    </row>
    <row r="909" spans="1:10" ht="25.5" customHeight="1">
      <c r="A909" s="104" t="s">
        <v>48</v>
      </c>
      <c r="B909" s="105" t="s">
        <v>1242</v>
      </c>
      <c r="C909" s="104" t="s">
        <v>13</v>
      </c>
      <c r="D909" s="104" t="s">
        <v>987</v>
      </c>
      <c r="E909" s="716" t="s">
        <v>53</v>
      </c>
      <c r="F909" s="716"/>
      <c r="G909" s="106" t="s">
        <v>14</v>
      </c>
      <c r="H909" s="107">
        <v>2</v>
      </c>
      <c r="I909" s="108">
        <v>2.59</v>
      </c>
      <c r="J909" s="108">
        <v>5.18</v>
      </c>
    </row>
    <row r="910" spans="1:10" ht="13.8" thickBot="1">
      <c r="A910" s="104" t="s">
        <v>48</v>
      </c>
      <c r="B910" s="105" t="s">
        <v>1249</v>
      </c>
      <c r="C910" s="104" t="s">
        <v>13</v>
      </c>
      <c r="D910" s="104" t="s">
        <v>994</v>
      </c>
      <c r="E910" s="716" t="s">
        <v>53</v>
      </c>
      <c r="F910" s="716"/>
      <c r="G910" s="106" t="s">
        <v>14</v>
      </c>
      <c r="H910" s="107">
        <v>1</v>
      </c>
      <c r="I910" s="108">
        <v>219.18</v>
      </c>
      <c r="J910" s="108">
        <v>219.18</v>
      </c>
    </row>
    <row r="911" spans="1:10" ht="13.8" thickTop="1">
      <c r="A911" s="111"/>
      <c r="B911" s="111"/>
      <c r="C911" s="111"/>
      <c r="D911" s="111"/>
      <c r="E911" s="111"/>
      <c r="F911" s="111"/>
      <c r="G911" s="111"/>
      <c r="H911" s="111"/>
      <c r="I911" s="111"/>
      <c r="J911" s="111"/>
    </row>
    <row r="912" spans="1:10" ht="26.4" customHeight="1">
      <c r="A912" s="95" t="s">
        <v>2873</v>
      </c>
      <c r="B912" s="96" t="s">
        <v>2</v>
      </c>
      <c r="C912" s="95" t="s">
        <v>3</v>
      </c>
      <c r="D912" s="95" t="s">
        <v>4</v>
      </c>
      <c r="E912" s="703" t="s">
        <v>47</v>
      </c>
      <c r="F912" s="703"/>
      <c r="G912" s="97" t="s">
        <v>5</v>
      </c>
      <c r="H912" s="96" t="s">
        <v>6</v>
      </c>
      <c r="I912" s="96" t="s">
        <v>7</v>
      </c>
      <c r="J912" s="96" t="s">
        <v>8</v>
      </c>
    </row>
    <row r="913" spans="1:10" ht="26.4" customHeight="1">
      <c r="A913" s="88" t="s">
        <v>49</v>
      </c>
      <c r="B913" s="90" t="s">
        <v>1250</v>
      </c>
      <c r="C913" s="88" t="s">
        <v>13</v>
      </c>
      <c r="D913" s="88" t="s">
        <v>814</v>
      </c>
      <c r="E913" s="726" t="s">
        <v>985</v>
      </c>
      <c r="F913" s="726"/>
      <c r="G913" s="89" t="s">
        <v>14</v>
      </c>
      <c r="H913" s="98">
        <v>1</v>
      </c>
      <c r="I913" s="91">
        <v>134.1</v>
      </c>
      <c r="J913" s="91">
        <v>134.1</v>
      </c>
    </row>
    <row r="914" spans="1:10" ht="26.4" customHeight="1">
      <c r="A914" s="99" t="s">
        <v>50</v>
      </c>
      <c r="B914" s="100" t="s">
        <v>398</v>
      </c>
      <c r="C914" s="99" t="s">
        <v>13</v>
      </c>
      <c r="D914" s="99" t="s">
        <v>399</v>
      </c>
      <c r="E914" s="717" t="s">
        <v>585</v>
      </c>
      <c r="F914" s="717"/>
      <c r="G914" s="101" t="s">
        <v>52</v>
      </c>
      <c r="H914" s="102">
        <v>0.52171000000000001</v>
      </c>
      <c r="I914" s="103">
        <v>31.7</v>
      </c>
      <c r="J914" s="103">
        <v>16.53</v>
      </c>
    </row>
    <row r="915" spans="1:10" ht="26.4">
      <c r="A915" s="99" t="s">
        <v>50</v>
      </c>
      <c r="B915" s="100" t="s">
        <v>396</v>
      </c>
      <c r="C915" s="99" t="s">
        <v>13</v>
      </c>
      <c r="D915" s="99" t="s">
        <v>397</v>
      </c>
      <c r="E915" s="717" t="s">
        <v>585</v>
      </c>
      <c r="F915" s="717"/>
      <c r="G915" s="101" t="s">
        <v>52</v>
      </c>
      <c r="H915" s="102">
        <v>0.52171000000000001</v>
      </c>
      <c r="I915" s="103">
        <v>26.45</v>
      </c>
      <c r="J915" s="103">
        <v>13.79</v>
      </c>
    </row>
    <row r="916" spans="1:10" ht="14.4" customHeight="1">
      <c r="A916" s="104" t="s">
        <v>48</v>
      </c>
      <c r="B916" s="105" t="s">
        <v>1251</v>
      </c>
      <c r="C916" s="104" t="s">
        <v>13</v>
      </c>
      <c r="D916" s="104" t="s">
        <v>995</v>
      </c>
      <c r="E916" s="716" t="s">
        <v>53</v>
      </c>
      <c r="F916" s="716"/>
      <c r="G916" s="106" t="s">
        <v>14</v>
      </c>
      <c r="H916" s="107">
        <v>1</v>
      </c>
      <c r="I916" s="108">
        <v>102.98</v>
      </c>
      <c r="J916" s="108">
        <v>102.98</v>
      </c>
    </row>
    <row r="917" spans="1:10" ht="25.5" customHeight="1" thickBot="1">
      <c r="A917" s="104" t="s">
        <v>48</v>
      </c>
      <c r="B917" s="105" t="s">
        <v>602</v>
      </c>
      <c r="C917" s="104" t="s">
        <v>13</v>
      </c>
      <c r="D917" s="104" t="s">
        <v>603</v>
      </c>
      <c r="E917" s="716" t="s">
        <v>53</v>
      </c>
      <c r="F917" s="716"/>
      <c r="G917" s="106" t="s">
        <v>14</v>
      </c>
      <c r="H917" s="107">
        <v>4</v>
      </c>
      <c r="I917" s="108">
        <v>0.2</v>
      </c>
      <c r="J917" s="108">
        <v>0.8</v>
      </c>
    </row>
    <row r="918" spans="1:10" ht="13.95" customHeight="1" thickTop="1">
      <c r="A918" s="111"/>
      <c r="B918" s="111"/>
      <c r="C918" s="111"/>
      <c r="D918" s="111"/>
      <c r="E918" s="111"/>
      <c r="F918" s="111"/>
      <c r="G918" s="111"/>
      <c r="H918" s="111"/>
      <c r="I918" s="111"/>
      <c r="J918" s="111"/>
    </row>
    <row r="919" spans="1:10" ht="13.8">
      <c r="A919" s="95" t="s">
        <v>2874</v>
      </c>
      <c r="B919" s="96" t="s">
        <v>2</v>
      </c>
      <c r="C919" s="95" t="s">
        <v>3</v>
      </c>
      <c r="D919" s="95" t="s">
        <v>4</v>
      </c>
      <c r="E919" s="703" t="s">
        <v>47</v>
      </c>
      <c r="F919" s="703"/>
      <c r="G919" s="97" t="s">
        <v>5</v>
      </c>
      <c r="H919" s="96" t="s">
        <v>6</v>
      </c>
      <c r="I919" s="96" t="s">
        <v>7</v>
      </c>
      <c r="J919" s="96" t="s">
        <v>8</v>
      </c>
    </row>
    <row r="920" spans="1:10" ht="39.6">
      <c r="A920" s="88" t="s">
        <v>49</v>
      </c>
      <c r="B920" s="508">
        <v>101879</v>
      </c>
      <c r="C920" s="508" t="s">
        <v>13</v>
      </c>
      <c r="D920" s="508" t="s">
        <v>3138</v>
      </c>
      <c r="E920" s="704" t="s">
        <v>996</v>
      </c>
      <c r="F920" s="704"/>
      <c r="G920" s="511" t="s">
        <v>14</v>
      </c>
      <c r="H920" s="538">
        <v>1</v>
      </c>
      <c r="I920" s="539">
        <f>J920</f>
        <v>634.9</v>
      </c>
      <c r="J920" s="540">
        <f>TRUNC(SUM(J921:J924),2)</f>
        <v>634.9</v>
      </c>
    </row>
    <row r="921" spans="1:10" ht="26.4" customHeight="1">
      <c r="A921" s="99" t="s">
        <v>50</v>
      </c>
      <c r="B921" s="541" t="s">
        <v>3296</v>
      </c>
      <c r="C921" s="508" t="s">
        <v>13</v>
      </c>
      <c r="D921" s="541" t="s">
        <v>3298</v>
      </c>
      <c r="E921" s="734" t="s">
        <v>611</v>
      </c>
      <c r="F921" s="735"/>
      <c r="G921" s="542" t="s">
        <v>17</v>
      </c>
      <c r="H921" s="543" t="s">
        <v>3300</v>
      </c>
      <c r="I921" s="543" t="s">
        <v>3302</v>
      </c>
      <c r="J921" s="540">
        <f>TRUNC(I921*H921,2)</f>
        <v>12.29</v>
      </c>
    </row>
    <row r="922" spans="1:10" ht="26.4" customHeight="1">
      <c r="A922" s="99" t="s">
        <v>50</v>
      </c>
      <c r="B922" s="541" t="s">
        <v>3119</v>
      </c>
      <c r="C922" s="508" t="s">
        <v>13</v>
      </c>
      <c r="D922" s="541" t="s">
        <v>397</v>
      </c>
      <c r="E922" s="734" t="s">
        <v>585</v>
      </c>
      <c r="F922" s="735"/>
      <c r="G922" s="542" t="s">
        <v>52</v>
      </c>
      <c r="H922" s="543" t="s">
        <v>3301</v>
      </c>
      <c r="I922" s="543" t="s">
        <v>3124</v>
      </c>
      <c r="J922" s="540">
        <f t="shared" ref="J922:J924" si="21">TRUNC(I922*H922,2)</f>
        <v>43.82</v>
      </c>
    </row>
    <row r="923" spans="1:10" ht="14.4" customHeight="1">
      <c r="A923" s="99" t="s">
        <v>50</v>
      </c>
      <c r="B923" s="541" t="s">
        <v>3120</v>
      </c>
      <c r="C923" s="508" t="s">
        <v>13</v>
      </c>
      <c r="D923" s="541" t="s">
        <v>399</v>
      </c>
      <c r="E923" s="734" t="s">
        <v>585</v>
      </c>
      <c r="F923" s="735"/>
      <c r="G923" s="542" t="s">
        <v>52</v>
      </c>
      <c r="H923" s="543" t="s">
        <v>3301</v>
      </c>
      <c r="I923" s="543" t="s">
        <v>3125</v>
      </c>
      <c r="J923" s="540">
        <f t="shared" si="21"/>
        <v>52.52</v>
      </c>
    </row>
    <row r="924" spans="1:10" ht="27" thickBot="1">
      <c r="A924" s="104" t="s">
        <v>48</v>
      </c>
      <c r="B924" s="541" t="s">
        <v>3297</v>
      </c>
      <c r="C924" s="508" t="s">
        <v>13</v>
      </c>
      <c r="D924" s="541" t="s">
        <v>3299</v>
      </c>
      <c r="E924" s="734" t="s">
        <v>53</v>
      </c>
      <c r="F924" s="735"/>
      <c r="G924" s="542" t="s">
        <v>14</v>
      </c>
      <c r="H924" s="543" t="s">
        <v>2102</v>
      </c>
      <c r="I924" s="543" t="s">
        <v>3303</v>
      </c>
      <c r="J924" s="540">
        <f t="shared" si="21"/>
        <v>526.27</v>
      </c>
    </row>
    <row r="925" spans="1:10" ht="13.8" thickTop="1">
      <c r="A925" s="111"/>
      <c r="B925" s="111"/>
      <c r="C925" s="111"/>
      <c r="D925" s="111"/>
      <c r="E925" s="111"/>
      <c r="F925" s="111"/>
      <c r="G925" s="111"/>
      <c r="H925" s="111"/>
      <c r="I925" s="111"/>
      <c r="J925" s="111"/>
    </row>
    <row r="926" spans="1:10" ht="13.8">
      <c r="A926" s="95" t="s">
        <v>2875</v>
      </c>
      <c r="B926" s="96" t="s">
        <v>2</v>
      </c>
      <c r="C926" s="95" t="s">
        <v>3</v>
      </c>
      <c r="D926" s="95" t="s">
        <v>4</v>
      </c>
      <c r="E926" s="703" t="s">
        <v>47</v>
      </c>
      <c r="F926" s="703"/>
      <c r="G926" s="97" t="s">
        <v>5</v>
      </c>
      <c r="H926" s="96" t="s">
        <v>6</v>
      </c>
      <c r="I926" s="96" t="s">
        <v>7</v>
      </c>
      <c r="J926" s="96" t="s">
        <v>8</v>
      </c>
    </row>
    <row r="927" spans="1:10" ht="14.4" customHeight="1">
      <c r="A927" s="88" t="s">
        <v>49</v>
      </c>
      <c r="B927" s="90" t="s">
        <v>1252</v>
      </c>
      <c r="C927" s="88" t="s">
        <v>13</v>
      </c>
      <c r="D927" s="88" t="s">
        <v>816</v>
      </c>
      <c r="E927" s="726" t="s">
        <v>973</v>
      </c>
      <c r="F927" s="726"/>
      <c r="G927" s="89" t="s">
        <v>14</v>
      </c>
      <c r="H927" s="98">
        <v>1</v>
      </c>
      <c r="I927" s="91">
        <v>59.42</v>
      </c>
      <c r="J927" s="91">
        <v>59.42</v>
      </c>
    </row>
    <row r="928" spans="1:10" ht="26.4" customHeight="1">
      <c r="A928" s="99" t="s">
        <v>50</v>
      </c>
      <c r="B928" s="100" t="s">
        <v>1253</v>
      </c>
      <c r="C928" s="99" t="s">
        <v>13</v>
      </c>
      <c r="D928" s="99" t="s">
        <v>1753</v>
      </c>
      <c r="E928" s="717" t="s">
        <v>588</v>
      </c>
      <c r="F928" s="717"/>
      <c r="G928" s="101" t="s">
        <v>17</v>
      </c>
      <c r="H928" s="102">
        <v>1.41E-2</v>
      </c>
      <c r="I928" s="103">
        <v>278.26</v>
      </c>
      <c r="J928" s="103">
        <v>3.92</v>
      </c>
    </row>
    <row r="929" spans="1:10" ht="26.4" customHeight="1">
      <c r="A929" s="99" t="s">
        <v>50</v>
      </c>
      <c r="B929" s="100" t="s">
        <v>61</v>
      </c>
      <c r="C929" s="99" t="s">
        <v>13</v>
      </c>
      <c r="D929" s="99" t="s">
        <v>62</v>
      </c>
      <c r="E929" s="717" t="s">
        <v>585</v>
      </c>
      <c r="F929" s="717"/>
      <c r="G929" s="101" t="s">
        <v>52</v>
      </c>
      <c r="H929" s="102">
        <v>0.10879999999999999</v>
      </c>
      <c r="I929" s="103">
        <v>24.68</v>
      </c>
      <c r="J929" s="103">
        <v>2.68</v>
      </c>
    </row>
    <row r="930" spans="1:10" ht="26.4">
      <c r="A930" s="99" t="s">
        <v>50</v>
      </c>
      <c r="B930" s="100" t="s">
        <v>434</v>
      </c>
      <c r="C930" s="99" t="s">
        <v>13</v>
      </c>
      <c r="D930" s="99" t="s">
        <v>65</v>
      </c>
      <c r="E930" s="717" t="s">
        <v>585</v>
      </c>
      <c r="F930" s="717"/>
      <c r="G930" s="101" t="s">
        <v>52</v>
      </c>
      <c r="H930" s="102">
        <v>0.1384</v>
      </c>
      <c r="I930" s="103">
        <v>30.54</v>
      </c>
      <c r="J930" s="103">
        <v>4.22</v>
      </c>
    </row>
    <row r="931" spans="1:10" ht="27.6" customHeight="1" thickBot="1">
      <c r="A931" s="104" t="s">
        <v>48</v>
      </c>
      <c r="B931" s="105" t="s">
        <v>1254</v>
      </c>
      <c r="C931" s="104" t="s">
        <v>13</v>
      </c>
      <c r="D931" s="104" t="s">
        <v>997</v>
      </c>
      <c r="E931" s="716" t="s">
        <v>53</v>
      </c>
      <c r="F931" s="716"/>
      <c r="G931" s="106" t="s">
        <v>14</v>
      </c>
      <c r="H931" s="107">
        <v>1</v>
      </c>
      <c r="I931" s="108">
        <v>48.6</v>
      </c>
      <c r="J931" s="108">
        <v>48.6</v>
      </c>
    </row>
    <row r="932" spans="1:10" ht="13.8" thickTop="1">
      <c r="A932" s="111"/>
      <c r="B932" s="111"/>
      <c r="C932" s="111"/>
      <c r="D932" s="111"/>
      <c r="E932" s="111"/>
      <c r="F932" s="111"/>
      <c r="G932" s="111"/>
      <c r="H932" s="111"/>
      <c r="I932" s="111"/>
      <c r="J932" s="111"/>
    </row>
    <row r="933" spans="1:10" ht="13.95" customHeight="1">
      <c r="A933" s="95" t="s">
        <v>2876</v>
      </c>
      <c r="B933" s="96" t="s">
        <v>2</v>
      </c>
      <c r="C933" s="95" t="s">
        <v>3</v>
      </c>
      <c r="D933" s="95" t="s">
        <v>4</v>
      </c>
      <c r="E933" s="703" t="s">
        <v>47</v>
      </c>
      <c r="F933" s="703"/>
      <c r="G933" s="97" t="s">
        <v>5</v>
      </c>
      <c r="H933" s="96" t="s">
        <v>6</v>
      </c>
      <c r="I933" s="96" t="s">
        <v>7</v>
      </c>
      <c r="J933" s="96" t="s">
        <v>8</v>
      </c>
    </row>
    <row r="934" spans="1:10" ht="26.4">
      <c r="A934" s="88" t="s">
        <v>49</v>
      </c>
      <c r="B934" s="90" t="s">
        <v>1255</v>
      </c>
      <c r="C934" s="88" t="s">
        <v>13</v>
      </c>
      <c r="D934" s="88" t="s">
        <v>817</v>
      </c>
      <c r="E934" s="726" t="s">
        <v>998</v>
      </c>
      <c r="F934" s="726"/>
      <c r="G934" s="89" t="s">
        <v>14</v>
      </c>
      <c r="H934" s="98">
        <v>1</v>
      </c>
      <c r="I934" s="91">
        <v>110</v>
      </c>
      <c r="J934" s="91">
        <v>110</v>
      </c>
    </row>
    <row r="935" spans="1:10" ht="26.4">
      <c r="A935" s="99" t="s">
        <v>50</v>
      </c>
      <c r="B935" s="100" t="s">
        <v>398</v>
      </c>
      <c r="C935" s="99" t="s">
        <v>13</v>
      </c>
      <c r="D935" s="99" t="s">
        <v>399</v>
      </c>
      <c r="E935" s="717" t="s">
        <v>585</v>
      </c>
      <c r="F935" s="717"/>
      <c r="G935" s="101" t="s">
        <v>52</v>
      </c>
      <c r="H935" s="102">
        <v>0.38819999999999999</v>
      </c>
      <c r="I935" s="103">
        <v>31.7</v>
      </c>
      <c r="J935" s="103">
        <v>12.3</v>
      </c>
    </row>
    <row r="936" spans="1:10" ht="14.4" customHeight="1">
      <c r="A936" s="99" t="s">
        <v>50</v>
      </c>
      <c r="B936" s="100" t="s">
        <v>396</v>
      </c>
      <c r="C936" s="99" t="s">
        <v>13</v>
      </c>
      <c r="D936" s="99" t="s">
        <v>397</v>
      </c>
      <c r="E936" s="717" t="s">
        <v>585</v>
      </c>
      <c r="F936" s="717"/>
      <c r="G936" s="101" t="s">
        <v>52</v>
      </c>
      <c r="H936" s="102">
        <v>0.38819999999999999</v>
      </c>
      <c r="I936" s="103">
        <v>26.45</v>
      </c>
      <c r="J936" s="103">
        <v>10.26</v>
      </c>
    </row>
    <row r="937" spans="1:10" ht="26.4" customHeight="1" thickBot="1">
      <c r="A937" s="104" t="s">
        <v>48</v>
      </c>
      <c r="B937" s="105" t="s">
        <v>1256</v>
      </c>
      <c r="C937" s="104" t="s">
        <v>13</v>
      </c>
      <c r="D937" s="104" t="s">
        <v>999</v>
      </c>
      <c r="E937" s="716" t="s">
        <v>53</v>
      </c>
      <c r="F937" s="716"/>
      <c r="G937" s="106" t="s">
        <v>14</v>
      </c>
      <c r="H937" s="107">
        <v>1</v>
      </c>
      <c r="I937" s="108">
        <v>87.44</v>
      </c>
      <c r="J937" s="108">
        <v>87.44</v>
      </c>
    </row>
    <row r="938" spans="1:10" ht="27.6" customHeight="1" thickTop="1">
      <c r="A938" s="111"/>
      <c r="B938" s="111"/>
      <c r="C938" s="111"/>
      <c r="D938" s="111"/>
      <c r="E938" s="111"/>
      <c r="F938" s="111"/>
      <c r="G938" s="111"/>
      <c r="H938" s="111"/>
      <c r="I938" s="111"/>
      <c r="J938" s="111"/>
    </row>
    <row r="939" spans="1:10" ht="25.5" customHeight="1">
      <c r="A939" s="95" t="s">
        <v>2992</v>
      </c>
      <c r="B939" s="96" t="s">
        <v>2</v>
      </c>
      <c r="C939" s="95" t="s">
        <v>3</v>
      </c>
      <c r="D939" s="95" t="s">
        <v>4</v>
      </c>
      <c r="E939" s="703" t="s">
        <v>47</v>
      </c>
      <c r="F939" s="703"/>
      <c r="G939" s="97" t="s">
        <v>5</v>
      </c>
      <c r="H939" s="96" t="s">
        <v>6</v>
      </c>
      <c r="I939" s="96" t="s">
        <v>7</v>
      </c>
      <c r="J939" s="96" t="s">
        <v>8</v>
      </c>
    </row>
    <row r="940" spans="1:10" ht="27.6" customHeight="1">
      <c r="A940" s="88" t="s">
        <v>49</v>
      </c>
      <c r="B940" s="90" t="s">
        <v>1257</v>
      </c>
      <c r="C940" s="88" t="s">
        <v>13</v>
      </c>
      <c r="D940" s="88" t="s">
        <v>1835</v>
      </c>
      <c r="E940" s="726" t="s">
        <v>1000</v>
      </c>
      <c r="F940" s="726"/>
      <c r="G940" s="89" t="s">
        <v>14</v>
      </c>
      <c r="H940" s="98">
        <v>1</v>
      </c>
      <c r="I940" s="91">
        <v>7.37</v>
      </c>
      <c r="J940" s="91">
        <v>7.37</v>
      </c>
    </row>
    <row r="941" spans="1:10" ht="26.4">
      <c r="A941" s="99" t="s">
        <v>50</v>
      </c>
      <c r="B941" s="100" t="s">
        <v>396</v>
      </c>
      <c r="C941" s="99" t="s">
        <v>13</v>
      </c>
      <c r="D941" s="99" t="s">
        <v>397</v>
      </c>
      <c r="E941" s="717" t="s">
        <v>585</v>
      </c>
      <c r="F941" s="717"/>
      <c r="G941" s="101" t="s">
        <v>52</v>
      </c>
      <c r="H941" s="102">
        <v>1.1140000000000001E-2</v>
      </c>
      <c r="I941" s="103">
        <v>26.45</v>
      </c>
      <c r="J941" s="103">
        <v>0.28999999999999998</v>
      </c>
    </row>
    <row r="942" spans="1:10" ht="13.95" customHeight="1">
      <c r="A942" s="99" t="s">
        <v>50</v>
      </c>
      <c r="B942" s="100" t="s">
        <v>398</v>
      </c>
      <c r="C942" s="99" t="s">
        <v>13</v>
      </c>
      <c r="D942" s="99" t="s">
        <v>399</v>
      </c>
      <c r="E942" s="717" t="s">
        <v>585</v>
      </c>
      <c r="F942" s="717"/>
      <c r="G942" s="101" t="s">
        <v>52</v>
      </c>
      <c r="H942" s="102">
        <v>5.57E-2</v>
      </c>
      <c r="I942" s="103">
        <v>31.7</v>
      </c>
      <c r="J942" s="103">
        <v>1.76</v>
      </c>
    </row>
    <row r="943" spans="1:10" ht="27" thickBot="1">
      <c r="A943" s="104" t="s">
        <v>48</v>
      </c>
      <c r="B943" s="105" t="s">
        <v>1258</v>
      </c>
      <c r="C943" s="104" t="s">
        <v>13</v>
      </c>
      <c r="D943" s="104" t="s">
        <v>1001</v>
      </c>
      <c r="E943" s="716" t="s">
        <v>53</v>
      </c>
      <c r="F943" s="716"/>
      <c r="G943" s="106" t="s">
        <v>14</v>
      </c>
      <c r="H943" s="107">
        <v>1</v>
      </c>
      <c r="I943" s="108">
        <v>5.32</v>
      </c>
      <c r="J943" s="108">
        <v>5.32</v>
      </c>
    </row>
    <row r="944" spans="1:10" ht="26.4" customHeight="1" thickTop="1">
      <c r="A944" s="111"/>
      <c r="B944" s="111"/>
      <c r="C944" s="111"/>
      <c r="D944" s="111"/>
      <c r="E944" s="111"/>
      <c r="F944" s="111"/>
      <c r="G944" s="111"/>
      <c r="H944" s="111"/>
      <c r="I944" s="111"/>
      <c r="J944" s="111"/>
    </row>
    <row r="945" spans="1:10" ht="26.4" customHeight="1">
      <c r="A945" s="95" t="s">
        <v>2993</v>
      </c>
      <c r="B945" s="96" t="s">
        <v>2</v>
      </c>
      <c r="C945" s="95" t="s">
        <v>3</v>
      </c>
      <c r="D945" s="95" t="s">
        <v>4</v>
      </c>
      <c r="E945" s="703" t="s">
        <v>47</v>
      </c>
      <c r="F945" s="703"/>
      <c r="G945" s="97" t="s">
        <v>5</v>
      </c>
      <c r="H945" s="96" t="s">
        <v>6</v>
      </c>
      <c r="I945" s="96" t="s">
        <v>7</v>
      </c>
      <c r="J945" s="96" t="s">
        <v>8</v>
      </c>
    </row>
    <row r="946" spans="1:10" ht="26.4">
      <c r="A946" s="88" t="s">
        <v>49</v>
      </c>
      <c r="B946" s="90" t="s">
        <v>1259</v>
      </c>
      <c r="C946" s="88" t="s">
        <v>13</v>
      </c>
      <c r="D946" s="88" t="s">
        <v>1836</v>
      </c>
      <c r="E946" s="726" t="s">
        <v>1002</v>
      </c>
      <c r="F946" s="726"/>
      <c r="G946" s="89" t="s">
        <v>16</v>
      </c>
      <c r="H946" s="98">
        <v>1</v>
      </c>
      <c r="I946" s="91">
        <v>141.76</v>
      </c>
      <c r="J946" s="91">
        <v>141.76</v>
      </c>
    </row>
    <row r="947" spans="1:10" ht="27.6" customHeight="1">
      <c r="A947" s="99" t="s">
        <v>50</v>
      </c>
      <c r="B947" s="100" t="s">
        <v>136</v>
      </c>
      <c r="C947" s="99" t="s">
        <v>13</v>
      </c>
      <c r="D947" s="99" t="s">
        <v>137</v>
      </c>
      <c r="E947" s="717" t="s">
        <v>585</v>
      </c>
      <c r="F947" s="717"/>
      <c r="G947" s="101" t="s">
        <v>52</v>
      </c>
      <c r="H947" s="102">
        <v>0.305392</v>
      </c>
      <c r="I947" s="103">
        <v>30.65</v>
      </c>
      <c r="J947" s="103">
        <v>9.36</v>
      </c>
    </row>
    <row r="948" spans="1:10" ht="27.6" customHeight="1">
      <c r="A948" s="99" t="s">
        <v>50</v>
      </c>
      <c r="B948" s="100" t="s">
        <v>456</v>
      </c>
      <c r="C948" s="99" t="s">
        <v>13</v>
      </c>
      <c r="D948" s="99" t="s">
        <v>139</v>
      </c>
      <c r="E948" s="717" t="s">
        <v>585</v>
      </c>
      <c r="F948" s="717"/>
      <c r="G948" s="101" t="s">
        <v>52</v>
      </c>
      <c r="H948" s="102">
        <v>0.305392</v>
      </c>
      <c r="I948" s="103">
        <v>25.49</v>
      </c>
      <c r="J948" s="103">
        <v>7.78</v>
      </c>
    </row>
    <row r="949" spans="1:10" ht="25.5" customHeight="1" thickBot="1">
      <c r="A949" s="104" t="s">
        <v>48</v>
      </c>
      <c r="B949" s="105" t="s">
        <v>1260</v>
      </c>
      <c r="C949" s="104" t="s">
        <v>13</v>
      </c>
      <c r="D949" s="104" t="s">
        <v>1003</v>
      </c>
      <c r="E949" s="716" t="s">
        <v>53</v>
      </c>
      <c r="F949" s="716"/>
      <c r="G949" s="106" t="s">
        <v>16</v>
      </c>
      <c r="H949" s="107">
        <v>1.0357749999999999</v>
      </c>
      <c r="I949" s="108">
        <v>120.32</v>
      </c>
      <c r="J949" s="108">
        <v>124.624448</v>
      </c>
    </row>
    <row r="950" spans="1:10" ht="14.4" customHeight="1" thickTop="1">
      <c r="A950" s="111"/>
      <c r="B950" s="111"/>
      <c r="C950" s="111"/>
      <c r="D950" s="111"/>
      <c r="E950" s="111"/>
      <c r="F950" s="111"/>
      <c r="G950" s="111"/>
      <c r="H950" s="111"/>
      <c r="I950" s="111"/>
      <c r="J950" s="111"/>
    </row>
    <row r="951" spans="1:10" ht="13.8">
      <c r="A951" s="95" t="s">
        <v>2994</v>
      </c>
      <c r="B951" s="96" t="s">
        <v>2</v>
      </c>
      <c r="C951" s="95" t="s">
        <v>3</v>
      </c>
      <c r="D951" s="95" t="s">
        <v>4</v>
      </c>
      <c r="E951" s="703" t="s">
        <v>47</v>
      </c>
      <c r="F951" s="703"/>
      <c r="G951" s="97" t="s">
        <v>5</v>
      </c>
      <c r="H951" s="96" t="s">
        <v>6</v>
      </c>
      <c r="I951" s="96" t="s">
        <v>7</v>
      </c>
      <c r="J951" s="96" t="s">
        <v>8</v>
      </c>
    </row>
    <row r="952" spans="1:10" ht="26.4" customHeight="1">
      <c r="A952" s="88" t="s">
        <v>49</v>
      </c>
      <c r="B952" s="90" t="s">
        <v>1261</v>
      </c>
      <c r="C952" s="88" t="s">
        <v>13</v>
      </c>
      <c r="D952" s="88" t="s">
        <v>1837</v>
      </c>
      <c r="E952" s="726" t="s">
        <v>1000</v>
      </c>
      <c r="F952" s="726"/>
      <c r="G952" s="89" t="s">
        <v>14</v>
      </c>
      <c r="H952" s="98">
        <v>1</v>
      </c>
      <c r="I952" s="91">
        <v>61.73</v>
      </c>
      <c r="J952" s="91">
        <v>61.73</v>
      </c>
    </row>
    <row r="953" spans="1:10" ht="26.4" customHeight="1">
      <c r="A953" s="99" t="s">
        <v>50</v>
      </c>
      <c r="B953" s="100" t="s">
        <v>396</v>
      </c>
      <c r="C953" s="99" t="s">
        <v>13</v>
      </c>
      <c r="D953" s="99" t="s">
        <v>397</v>
      </c>
      <c r="E953" s="717" t="s">
        <v>585</v>
      </c>
      <c r="F953" s="717"/>
      <c r="G953" s="101" t="s">
        <v>52</v>
      </c>
      <c r="H953" s="102">
        <v>6.7199999999999996E-2</v>
      </c>
      <c r="I953" s="103">
        <v>26.45</v>
      </c>
      <c r="J953" s="103">
        <v>1.77</v>
      </c>
    </row>
    <row r="954" spans="1:10" ht="13.95" customHeight="1">
      <c r="A954" s="99" t="s">
        <v>50</v>
      </c>
      <c r="B954" s="100" t="s">
        <v>398</v>
      </c>
      <c r="C954" s="99" t="s">
        <v>13</v>
      </c>
      <c r="D954" s="99" t="s">
        <v>399</v>
      </c>
      <c r="E954" s="717" t="s">
        <v>585</v>
      </c>
      <c r="F954" s="717"/>
      <c r="G954" s="101" t="s">
        <v>52</v>
      </c>
      <c r="H954" s="102">
        <v>0.33600000000000002</v>
      </c>
      <c r="I954" s="103">
        <v>31.7</v>
      </c>
      <c r="J954" s="103">
        <v>10.65</v>
      </c>
    </row>
    <row r="955" spans="1:10" ht="13.95" customHeight="1">
      <c r="A955" s="104" t="s">
        <v>48</v>
      </c>
      <c r="B955" s="105" t="s">
        <v>1264</v>
      </c>
      <c r="C955" s="104" t="s">
        <v>13</v>
      </c>
      <c r="D955" s="104" t="s">
        <v>1006</v>
      </c>
      <c r="E955" s="716" t="s">
        <v>53</v>
      </c>
      <c r="F955" s="716"/>
      <c r="G955" s="106" t="s">
        <v>14</v>
      </c>
      <c r="H955" s="107">
        <v>2</v>
      </c>
      <c r="I955" s="108">
        <v>1.29</v>
      </c>
      <c r="J955" s="108">
        <v>2.58</v>
      </c>
    </row>
    <row r="956" spans="1:10" ht="13.95" customHeight="1">
      <c r="A956" s="104" t="s">
        <v>48</v>
      </c>
      <c r="B956" s="105" t="s">
        <v>1263</v>
      </c>
      <c r="C956" s="104" t="s">
        <v>13</v>
      </c>
      <c r="D956" s="104" t="s">
        <v>1005</v>
      </c>
      <c r="E956" s="716" t="s">
        <v>53</v>
      </c>
      <c r="F956" s="716"/>
      <c r="G956" s="106" t="s">
        <v>14</v>
      </c>
      <c r="H956" s="107">
        <v>1</v>
      </c>
      <c r="I956" s="108">
        <v>45.5</v>
      </c>
      <c r="J956" s="108">
        <v>45.5</v>
      </c>
    </row>
    <row r="957" spans="1:10" ht="25.5" customHeight="1">
      <c r="A957" s="104" t="s">
        <v>48</v>
      </c>
      <c r="B957" s="105" t="s">
        <v>1265</v>
      </c>
      <c r="C957" s="104" t="s">
        <v>13</v>
      </c>
      <c r="D957" s="104" t="s">
        <v>1007</v>
      </c>
      <c r="E957" s="716" t="s">
        <v>53</v>
      </c>
      <c r="F957" s="716"/>
      <c r="G957" s="106" t="s">
        <v>14</v>
      </c>
      <c r="H957" s="107">
        <v>2</v>
      </c>
      <c r="I957" s="108">
        <v>0.28000000000000003</v>
      </c>
      <c r="J957" s="108">
        <v>0.56000000000000005</v>
      </c>
    </row>
    <row r="958" spans="1:10" ht="25.5" customHeight="1" thickBot="1">
      <c r="A958" s="104" t="s">
        <v>48</v>
      </c>
      <c r="B958" s="105" t="s">
        <v>1262</v>
      </c>
      <c r="C958" s="104" t="s">
        <v>13</v>
      </c>
      <c r="D958" s="104" t="s">
        <v>1004</v>
      </c>
      <c r="E958" s="716" t="s">
        <v>53</v>
      </c>
      <c r="F958" s="716"/>
      <c r="G958" s="106" t="s">
        <v>16</v>
      </c>
      <c r="H958" s="107">
        <v>0.16639999999999999</v>
      </c>
      <c r="I958" s="108">
        <v>4.05</v>
      </c>
      <c r="J958" s="108">
        <v>0.67391999999999996</v>
      </c>
    </row>
    <row r="959" spans="1:10" ht="13.8" thickTop="1">
      <c r="A959" s="111"/>
      <c r="B959" s="111"/>
      <c r="C959" s="111"/>
      <c r="D959" s="111"/>
      <c r="E959" s="111"/>
      <c r="F959" s="111"/>
      <c r="G959" s="111"/>
      <c r="H959" s="111"/>
      <c r="I959" s="111"/>
      <c r="J959" s="111"/>
    </row>
    <row r="960" spans="1:10" ht="13.8">
      <c r="A960" s="95" t="s">
        <v>2995</v>
      </c>
      <c r="B960" s="96" t="s">
        <v>2</v>
      </c>
      <c r="C960" s="95" t="s">
        <v>3</v>
      </c>
      <c r="D960" s="95" t="s">
        <v>4</v>
      </c>
      <c r="E960" s="703" t="s">
        <v>47</v>
      </c>
      <c r="F960" s="703"/>
      <c r="G960" s="97" t="s">
        <v>5</v>
      </c>
      <c r="H960" s="96" t="s">
        <v>6</v>
      </c>
      <c r="I960" s="96" t="s">
        <v>7</v>
      </c>
      <c r="J960" s="96" t="s">
        <v>8</v>
      </c>
    </row>
    <row r="961" spans="1:10" ht="26.4" customHeight="1">
      <c r="A961" s="88" t="s">
        <v>49</v>
      </c>
      <c r="B961" s="90" t="s">
        <v>1266</v>
      </c>
      <c r="C961" s="88" t="s">
        <v>13</v>
      </c>
      <c r="D961" s="88" t="s">
        <v>821</v>
      </c>
      <c r="E961" s="726" t="s">
        <v>1008</v>
      </c>
      <c r="F961" s="726"/>
      <c r="G961" s="89" t="s">
        <v>14</v>
      </c>
      <c r="H961" s="98">
        <v>1</v>
      </c>
      <c r="I961" s="91">
        <v>818</v>
      </c>
      <c r="J961" s="91">
        <v>818</v>
      </c>
    </row>
    <row r="962" spans="1:10" ht="26.4" customHeight="1">
      <c r="A962" s="99" t="s">
        <v>50</v>
      </c>
      <c r="B962" s="100" t="s">
        <v>1268</v>
      </c>
      <c r="C962" s="99" t="s">
        <v>13</v>
      </c>
      <c r="D962" s="99" t="s">
        <v>1010</v>
      </c>
      <c r="E962" s="717" t="s">
        <v>288</v>
      </c>
      <c r="F962" s="717"/>
      <c r="G962" s="101" t="s">
        <v>64</v>
      </c>
      <c r="H962" s="102">
        <v>7.1900000000000006E-2</v>
      </c>
      <c r="I962" s="103">
        <v>292.69</v>
      </c>
      <c r="J962" s="103">
        <v>21.04</v>
      </c>
    </row>
    <row r="963" spans="1:10" ht="26.4" customHeight="1">
      <c r="A963" s="99" t="s">
        <v>50</v>
      </c>
      <c r="B963" s="100" t="s">
        <v>1267</v>
      </c>
      <c r="C963" s="99" t="s">
        <v>13</v>
      </c>
      <c r="D963" s="99" t="s">
        <v>1009</v>
      </c>
      <c r="E963" s="717" t="s">
        <v>885</v>
      </c>
      <c r="F963" s="717"/>
      <c r="G963" s="101" t="s">
        <v>17</v>
      </c>
      <c r="H963" s="102">
        <v>0.27038109999999999</v>
      </c>
      <c r="I963" s="103">
        <v>531.45000000000005</v>
      </c>
      <c r="J963" s="103">
        <v>143.69</v>
      </c>
    </row>
    <row r="964" spans="1:10" ht="14.4" customHeight="1">
      <c r="A964" s="99" t="s">
        <v>50</v>
      </c>
      <c r="B964" s="100" t="s">
        <v>398</v>
      </c>
      <c r="C964" s="99" t="s">
        <v>13</v>
      </c>
      <c r="D964" s="99" t="s">
        <v>399</v>
      </c>
      <c r="E964" s="717" t="s">
        <v>585</v>
      </c>
      <c r="F964" s="717"/>
      <c r="G964" s="101" t="s">
        <v>52</v>
      </c>
      <c r="H964" s="102">
        <v>4.3670454999999997</v>
      </c>
      <c r="I964" s="103">
        <v>31.7</v>
      </c>
      <c r="J964" s="103">
        <v>138.43</v>
      </c>
    </row>
    <row r="965" spans="1:10" ht="25.5" customHeight="1">
      <c r="A965" s="99" t="s">
        <v>50</v>
      </c>
      <c r="B965" s="100" t="s">
        <v>396</v>
      </c>
      <c r="C965" s="99" t="s">
        <v>13</v>
      </c>
      <c r="D965" s="99" t="s">
        <v>397</v>
      </c>
      <c r="E965" s="717" t="s">
        <v>585</v>
      </c>
      <c r="F965" s="717"/>
      <c r="G965" s="101" t="s">
        <v>52</v>
      </c>
      <c r="H965" s="102">
        <v>0.9704545</v>
      </c>
      <c r="I965" s="103">
        <v>26.45</v>
      </c>
      <c r="J965" s="103">
        <v>25.66</v>
      </c>
    </row>
    <row r="966" spans="1:10" ht="25.5" customHeight="1">
      <c r="A966" s="99" t="s">
        <v>50</v>
      </c>
      <c r="B966" s="100" t="s">
        <v>1269</v>
      </c>
      <c r="C966" s="99" t="s">
        <v>13</v>
      </c>
      <c r="D966" s="99" t="s">
        <v>1011</v>
      </c>
      <c r="E966" s="717" t="s">
        <v>288</v>
      </c>
      <c r="F966" s="717"/>
      <c r="G966" s="101" t="s">
        <v>63</v>
      </c>
      <c r="H966" s="102">
        <v>0.98652010000000001</v>
      </c>
      <c r="I966" s="103">
        <v>79.95</v>
      </c>
      <c r="J966" s="103">
        <v>78.87</v>
      </c>
    </row>
    <row r="967" spans="1:10" ht="13.95" customHeight="1" thickBot="1">
      <c r="A967" s="104" t="s">
        <v>48</v>
      </c>
      <c r="B967" s="105" t="s">
        <v>1270</v>
      </c>
      <c r="C967" s="104" t="s">
        <v>13</v>
      </c>
      <c r="D967" s="104" t="s">
        <v>1012</v>
      </c>
      <c r="E967" s="716" t="s">
        <v>53</v>
      </c>
      <c r="F967" s="716"/>
      <c r="G967" s="106" t="s">
        <v>16</v>
      </c>
      <c r="H967" s="107">
        <v>9</v>
      </c>
      <c r="I967" s="108">
        <v>45.59</v>
      </c>
      <c r="J967" s="108">
        <v>410.31</v>
      </c>
    </row>
    <row r="968" spans="1:10" ht="13.8" thickTop="1">
      <c r="A968" s="111"/>
      <c r="B968" s="111"/>
      <c r="C968" s="111"/>
      <c r="D968" s="111"/>
      <c r="E968" s="111"/>
      <c r="F968" s="111"/>
      <c r="G968" s="111"/>
      <c r="H968" s="111"/>
      <c r="I968" s="111"/>
      <c r="J968" s="111"/>
    </row>
    <row r="969" spans="1:10" ht="13.8">
      <c r="A969" s="95" t="s">
        <v>2877</v>
      </c>
      <c r="B969" s="96" t="s">
        <v>2</v>
      </c>
      <c r="C969" s="95" t="s">
        <v>3</v>
      </c>
      <c r="D969" s="95" t="s">
        <v>4</v>
      </c>
      <c r="E969" s="703" t="s">
        <v>47</v>
      </c>
      <c r="F969" s="703"/>
      <c r="G969" s="97" t="s">
        <v>5</v>
      </c>
      <c r="H969" s="96" t="s">
        <v>6</v>
      </c>
      <c r="I969" s="96" t="s">
        <v>7</v>
      </c>
      <c r="J969" s="96" t="s">
        <v>8</v>
      </c>
    </row>
    <row r="970" spans="1:10" ht="26.4" customHeight="1">
      <c r="A970" s="88" t="s">
        <v>49</v>
      </c>
      <c r="B970" s="90" t="s">
        <v>1271</v>
      </c>
      <c r="C970" s="88" t="s">
        <v>13</v>
      </c>
      <c r="D970" s="88" t="s">
        <v>824</v>
      </c>
      <c r="E970" s="726" t="s">
        <v>998</v>
      </c>
      <c r="F970" s="726"/>
      <c r="G970" s="89" t="s">
        <v>14</v>
      </c>
      <c r="H970" s="98">
        <v>1</v>
      </c>
      <c r="I970" s="91">
        <v>19.86</v>
      </c>
      <c r="J970" s="91">
        <v>19.86</v>
      </c>
    </row>
    <row r="971" spans="1:10" ht="26.4" customHeight="1">
      <c r="A971" s="99" t="s">
        <v>50</v>
      </c>
      <c r="B971" s="100" t="s">
        <v>396</v>
      </c>
      <c r="C971" s="99" t="s">
        <v>13</v>
      </c>
      <c r="D971" s="99" t="s">
        <v>397</v>
      </c>
      <c r="E971" s="717" t="s">
        <v>585</v>
      </c>
      <c r="F971" s="717"/>
      <c r="G971" s="101" t="s">
        <v>52</v>
      </c>
      <c r="H971" s="102">
        <v>0.18629999999999999</v>
      </c>
      <c r="I971" s="103">
        <v>26.45</v>
      </c>
      <c r="J971" s="103">
        <v>4.92</v>
      </c>
    </row>
    <row r="972" spans="1:10" ht="26.4" customHeight="1">
      <c r="A972" s="99" t="s">
        <v>50</v>
      </c>
      <c r="B972" s="100" t="s">
        <v>398</v>
      </c>
      <c r="C972" s="99" t="s">
        <v>13</v>
      </c>
      <c r="D972" s="99" t="s">
        <v>399</v>
      </c>
      <c r="E972" s="717" t="s">
        <v>585</v>
      </c>
      <c r="F972" s="717"/>
      <c r="G972" s="101" t="s">
        <v>52</v>
      </c>
      <c r="H972" s="102">
        <v>0.18629999999999999</v>
      </c>
      <c r="I972" s="103">
        <v>31.7</v>
      </c>
      <c r="J972" s="103">
        <v>5.9</v>
      </c>
    </row>
    <row r="973" spans="1:10" ht="27" thickBot="1">
      <c r="A973" s="104" t="s">
        <v>48</v>
      </c>
      <c r="B973" s="105" t="s">
        <v>1272</v>
      </c>
      <c r="C973" s="104" t="s">
        <v>13</v>
      </c>
      <c r="D973" s="104" t="s">
        <v>1013</v>
      </c>
      <c r="E973" s="716" t="s">
        <v>53</v>
      </c>
      <c r="F973" s="716"/>
      <c r="G973" s="106" t="s">
        <v>14</v>
      </c>
      <c r="H973" s="107">
        <v>1</v>
      </c>
      <c r="I973" s="108">
        <v>9.0399999999999991</v>
      </c>
      <c r="J973" s="108">
        <v>9.0399999999999991</v>
      </c>
    </row>
    <row r="974" spans="1:10" ht="25.5" customHeight="1" thickTop="1">
      <c r="A974" s="111"/>
      <c r="B974" s="111"/>
      <c r="C974" s="111"/>
      <c r="D974" s="111"/>
      <c r="E974" s="111"/>
      <c r="F974" s="111"/>
      <c r="G974" s="111"/>
      <c r="H974" s="111"/>
      <c r="I974" s="111"/>
      <c r="J974" s="111"/>
    </row>
    <row r="975" spans="1:10" ht="13.8">
      <c r="A975" s="95" t="s">
        <v>2878</v>
      </c>
      <c r="B975" s="96" t="s">
        <v>2</v>
      </c>
      <c r="C975" s="95" t="s">
        <v>3</v>
      </c>
      <c r="D975" s="95" t="s">
        <v>4</v>
      </c>
      <c r="E975" s="703" t="s">
        <v>47</v>
      </c>
      <c r="F975" s="703"/>
      <c r="G975" s="97" t="s">
        <v>5</v>
      </c>
      <c r="H975" s="96" t="s">
        <v>6</v>
      </c>
      <c r="I975" s="96" t="s">
        <v>7</v>
      </c>
      <c r="J975" s="96" t="s">
        <v>8</v>
      </c>
    </row>
    <row r="976" spans="1:10" ht="13.95" customHeight="1">
      <c r="A976" s="88" t="s">
        <v>49</v>
      </c>
      <c r="B976" s="90" t="s">
        <v>1273</v>
      </c>
      <c r="C976" s="88" t="s">
        <v>39</v>
      </c>
      <c r="D976" s="88" t="s">
        <v>825</v>
      </c>
      <c r="E976" s="726" t="s">
        <v>1014</v>
      </c>
      <c r="F976" s="726"/>
      <c r="G976" s="89" t="s">
        <v>16</v>
      </c>
      <c r="H976" s="98">
        <v>1</v>
      </c>
      <c r="I976" s="91">
        <v>23.95</v>
      </c>
      <c r="J976" s="91">
        <v>23.95</v>
      </c>
    </row>
    <row r="977" spans="1:10">
      <c r="A977" s="104" t="s">
        <v>48</v>
      </c>
      <c r="B977" s="105" t="s">
        <v>1209</v>
      </c>
      <c r="C977" s="104" t="s">
        <v>39</v>
      </c>
      <c r="D977" s="104" t="s">
        <v>958</v>
      </c>
      <c r="E977" s="716" t="s">
        <v>98</v>
      </c>
      <c r="F977" s="716"/>
      <c r="G977" s="106" t="s">
        <v>52</v>
      </c>
      <c r="H977" s="107">
        <v>0.13</v>
      </c>
      <c r="I977" s="108">
        <v>17.290745999999999</v>
      </c>
      <c r="J977" s="108">
        <v>2.2477969999999998</v>
      </c>
    </row>
    <row r="978" spans="1:10">
      <c r="A978" s="104" t="s">
        <v>48</v>
      </c>
      <c r="B978" s="105" t="s">
        <v>1274</v>
      </c>
      <c r="C978" s="104" t="s">
        <v>39</v>
      </c>
      <c r="D978" s="104" t="s">
        <v>825</v>
      </c>
      <c r="E978" s="716" t="s">
        <v>53</v>
      </c>
      <c r="F978" s="716"/>
      <c r="G978" s="106" t="s">
        <v>16</v>
      </c>
      <c r="H978" s="107">
        <v>1.05</v>
      </c>
      <c r="I978" s="108">
        <v>18.010000000000002</v>
      </c>
      <c r="J978" s="108">
        <v>18.910499999999999</v>
      </c>
    </row>
    <row r="979" spans="1:10" ht="26.4" customHeight="1" thickBot="1">
      <c r="A979" s="104" t="s">
        <v>48</v>
      </c>
      <c r="B979" s="105" t="s">
        <v>1210</v>
      </c>
      <c r="C979" s="104" t="s">
        <v>39</v>
      </c>
      <c r="D979" s="104" t="s">
        <v>959</v>
      </c>
      <c r="E979" s="716" t="s">
        <v>98</v>
      </c>
      <c r="F979" s="716"/>
      <c r="G979" s="106" t="s">
        <v>52</v>
      </c>
      <c r="H979" s="107">
        <v>0.13</v>
      </c>
      <c r="I979" s="108">
        <v>21.546294</v>
      </c>
      <c r="J979" s="108">
        <v>2.8010182000000001</v>
      </c>
    </row>
    <row r="980" spans="1:10" ht="13.8" thickTop="1">
      <c r="A980" s="111"/>
      <c r="B980" s="111"/>
      <c r="C980" s="111"/>
      <c r="D980" s="111"/>
      <c r="E980" s="111"/>
      <c r="F980" s="111"/>
      <c r="G980" s="111"/>
      <c r="H980" s="111"/>
      <c r="I980" s="111"/>
      <c r="J980" s="111"/>
    </row>
    <row r="981" spans="1:10" ht="25.5" customHeight="1">
      <c r="A981" s="95" t="s">
        <v>2881</v>
      </c>
      <c r="B981" s="96" t="s">
        <v>2</v>
      </c>
      <c r="C981" s="95" t="s">
        <v>3</v>
      </c>
      <c r="D981" s="95" t="s">
        <v>4</v>
      </c>
      <c r="E981" s="703" t="s">
        <v>47</v>
      </c>
      <c r="F981" s="703"/>
      <c r="G981" s="97" t="s">
        <v>5</v>
      </c>
      <c r="H981" s="96" t="s">
        <v>6</v>
      </c>
      <c r="I981" s="96" t="s">
        <v>7</v>
      </c>
      <c r="J981" s="96" t="s">
        <v>8</v>
      </c>
    </row>
    <row r="982" spans="1:10" ht="25.5" customHeight="1">
      <c r="A982" s="88" t="s">
        <v>49</v>
      </c>
      <c r="B982" s="90" t="s">
        <v>1275</v>
      </c>
      <c r="C982" s="88" t="s">
        <v>13</v>
      </c>
      <c r="D982" s="88" t="s">
        <v>827</v>
      </c>
      <c r="E982" s="726" t="s">
        <v>1015</v>
      </c>
      <c r="F982" s="726"/>
      <c r="G982" s="89" t="s">
        <v>14</v>
      </c>
      <c r="H982" s="98">
        <v>1</v>
      </c>
      <c r="I982" s="91">
        <v>8.9600000000000009</v>
      </c>
      <c r="J982" s="91">
        <v>8.9600000000000009</v>
      </c>
    </row>
    <row r="983" spans="1:10" ht="25.5" customHeight="1">
      <c r="A983" s="99" t="s">
        <v>50</v>
      </c>
      <c r="B983" s="100" t="s">
        <v>456</v>
      </c>
      <c r="C983" s="99" t="s">
        <v>13</v>
      </c>
      <c r="D983" s="99" t="s">
        <v>139</v>
      </c>
      <c r="E983" s="717" t="s">
        <v>585</v>
      </c>
      <c r="F983" s="717"/>
      <c r="G983" s="101" t="s">
        <v>52</v>
      </c>
      <c r="H983" s="102">
        <v>0.1111</v>
      </c>
      <c r="I983" s="103">
        <v>25.49</v>
      </c>
      <c r="J983" s="103">
        <v>2.83</v>
      </c>
    </row>
    <row r="984" spans="1:10" ht="14.4" customHeight="1">
      <c r="A984" s="99" t="s">
        <v>50</v>
      </c>
      <c r="B984" s="100" t="s">
        <v>136</v>
      </c>
      <c r="C984" s="99" t="s">
        <v>13</v>
      </c>
      <c r="D984" s="99" t="s">
        <v>137</v>
      </c>
      <c r="E984" s="717" t="s">
        <v>585</v>
      </c>
      <c r="F984" s="717"/>
      <c r="G984" s="101" t="s">
        <v>52</v>
      </c>
      <c r="H984" s="102">
        <v>0.1111</v>
      </c>
      <c r="I984" s="103">
        <v>30.65</v>
      </c>
      <c r="J984" s="103">
        <v>3.4</v>
      </c>
    </row>
    <row r="985" spans="1:10" ht="13.95" customHeight="1">
      <c r="A985" s="104" t="s">
        <v>48</v>
      </c>
      <c r="B985" s="105" t="s">
        <v>1278</v>
      </c>
      <c r="C985" s="104" t="s">
        <v>13</v>
      </c>
      <c r="D985" s="104" t="s">
        <v>1018</v>
      </c>
      <c r="E985" s="716" t="s">
        <v>53</v>
      </c>
      <c r="F985" s="716"/>
      <c r="G985" s="106" t="s">
        <v>14</v>
      </c>
      <c r="H985" s="107">
        <v>8.2000000000000007E-3</v>
      </c>
      <c r="I985" s="108">
        <v>92.33</v>
      </c>
      <c r="J985" s="108">
        <v>0.75710599999999995</v>
      </c>
    </row>
    <row r="986" spans="1:10">
      <c r="A986" s="104" t="s">
        <v>48</v>
      </c>
      <c r="B986" s="105" t="s">
        <v>1277</v>
      </c>
      <c r="C986" s="104" t="s">
        <v>13</v>
      </c>
      <c r="D986" s="104" t="s">
        <v>1017</v>
      </c>
      <c r="E986" s="716" t="s">
        <v>53</v>
      </c>
      <c r="F986" s="716"/>
      <c r="G986" s="106" t="s">
        <v>14</v>
      </c>
      <c r="H986" s="107">
        <v>1</v>
      </c>
      <c r="I986" s="108">
        <v>0.9</v>
      </c>
      <c r="J986" s="108">
        <v>0.9</v>
      </c>
    </row>
    <row r="987" spans="1:10" ht="13.95" customHeight="1">
      <c r="A987" s="104" t="s">
        <v>48</v>
      </c>
      <c r="B987" s="105" t="s">
        <v>1276</v>
      </c>
      <c r="C987" s="104" t="s">
        <v>13</v>
      </c>
      <c r="D987" s="104" t="s">
        <v>1016</v>
      </c>
      <c r="E987" s="716" t="s">
        <v>53</v>
      </c>
      <c r="F987" s="716"/>
      <c r="G987" s="106" t="s">
        <v>14</v>
      </c>
      <c r="H987" s="107">
        <v>9.4999999999999998E-3</v>
      </c>
      <c r="I987" s="108">
        <v>104.61</v>
      </c>
      <c r="J987" s="108">
        <v>0.99379499999999998</v>
      </c>
    </row>
    <row r="988" spans="1:10" ht="26.4" customHeight="1" thickBot="1">
      <c r="A988" s="104" t="s">
        <v>48</v>
      </c>
      <c r="B988" s="105" t="s">
        <v>1279</v>
      </c>
      <c r="C988" s="104" t="s">
        <v>13</v>
      </c>
      <c r="D988" s="104" t="s">
        <v>1019</v>
      </c>
      <c r="E988" s="716" t="s">
        <v>53</v>
      </c>
      <c r="F988" s="716"/>
      <c r="G988" s="106" t="s">
        <v>14</v>
      </c>
      <c r="H988" s="107">
        <v>3.7100000000000001E-2</v>
      </c>
      <c r="I988" s="108">
        <v>2.59</v>
      </c>
      <c r="J988" s="108">
        <v>9.6088999999999994E-2</v>
      </c>
    </row>
    <row r="989" spans="1:10" ht="13.8" thickTop="1">
      <c r="A989" s="111"/>
      <c r="B989" s="111"/>
      <c r="C989" s="111"/>
      <c r="D989" s="111"/>
      <c r="E989" s="111"/>
      <c r="F989" s="111"/>
      <c r="G989" s="111"/>
      <c r="H989" s="111"/>
      <c r="I989" s="111"/>
      <c r="J989" s="111"/>
    </row>
    <row r="990" spans="1:10" ht="25.5" customHeight="1">
      <c r="A990" s="95" t="s">
        <v>2882</v>
      </c>
      <c r="B990" s="96" t="s">
        <v>2</v>
      </c>
      <c r="C990" s="95" t="s">
        <v>3</v>
      </c>
      <c r="D990" s="95" t="s">
        <v>4</v>
      </c>
      <c r="E990" s="703" t="s">
        <v>47</v>
      </c>
      <c r="F990" s="703"/>
      <c r="G990" s="97" t="s">
        <v>5</v>
      </c>
      <c r="H990" s="96" t="s">
        <v>6</v>
      </c>
      <c r="I990" s="96" t="s">
        <v>7</v>
      </c>
      <c r="J990" s="96" t="s">
        <v>8</v>
      </c>
    </row>
    <row r="991" spans="1:10" ht="25.5" customHeight="1">
      <c r="A991" s="88" t="s">
        <v>49</v>
      </c>
      <c r="B991" s="90" t="s">
        <v>1280</v>
      </c>
      <c r="C991" s="88" t="s">
        <v>13</v>
      </c>
      <c r="D991" s="88" t="s">
        <v>828</v>
      </c>
      <c r="E991" s="726" t="s">
        <v>1015</v>
      </c>
      <c r="F991" s="726"/>
      <c r="G991" s="89" t="s">
        <v>14</v>
      </c>
      <c r="H991" s="98">
        <v>1</v>
      </c>
      <c r="I991" s="91">
        <v>14.63</v>
      </c>
      <c r="J991" s="91">
        <v>14.63</v>
      </c>
    </row>
    <row r="992" spans="1:10" ht="25.5" customHeight="1">
      <c r="A992" s="99" t="s">
        <v>50</v>
      </c>
      <c r="B992" s="100" t="s">
        <v>136</v>
      </c>
      <c r="C992" s="99" t="s">
        <v>13</v>
      </c>
      <c r="D992" s="99" t="s">
        <v>137</v>
      </c>
      <c r="E992" s="717" t="s">
        <v>585</v>
      </c>
      <c r="F992" s="717"/>
      <c r="G992" s="101" t="s">
        <v>52</v>
      </c>
      <c r="H992" s="102">
        <v>0.14050000000000001</v>
      </c>
      <c r="I992" s="103">
        <v>30.65</v>
      </c>
      <c r="J992" s="103">
        <v>4.3</v>
      </c>
    </row>
    <row r="993" spans="1:10" ht="26.4">
      <c r="A993" s="99" t="s">
        <v>50</v>
      </c>
      <c r="B993" s="100" t="s">
        <v>456</v>
      </c>
      <c r="C993" s="99" t="s">
        <v>13</v>
      </c>
      <c r="D993" s="99" t="s">
        <v>139</v>
      </c>
      <c r="E993" s="717" t="s">
        <v>585</v>
      </c>
      <c r="F993" s="717"/>
      <c r="G993" s="101" t="s">
        <v>52</v>
      </c>
      <c r="H993" s="102">
        <v>0.14050000000000001</v>
      </c>
      <c r="I993" s="103">
        <v>25.49</v>
      </c>
      <c r="J993" s="103">
        <v>3.58</v>
      </c>
    </row>
    <row r="994" spans="1:10" ht="13.95" customHeight="1">
      <c r="A994" s="104" t="s">
        <v>48</v>
      </c>
      <c r="B994" s="105" t="s">
        <v>1279</v>
      </c>
      <c r="C994" s="104" t="s">
        <v>13</v>
      </c>
      <c r="D994" s="104" t="s">
        <v>1019</v>
      </c>
      <c r="E994" s="716" t="s">
        <v>53</v>
      </c>
      <c r="F994" s="716"/>
      <c r="G994" s="106" t="s">
        <v>14</v>
      </c>
      <c r="H994" s="107">
        <v>4.6899999999999997E-2</v>
      </c>
      <c r="I994" s="108">
        <v>2.59</v>
      </c>
      <c r="J994" s="108">
        <v>0.121471</v>
      </c>
    </row>
    <row r="995" spans="1:10" ht="14.4" customHeight="1">
      <c r="A995" s="104" t="s">
        <v>48</v>
      </c>
      <c r="B995" s="105" t="s">
        <v>1281</v>
      </c>
      <c r="C995" s="104" t="s">
        <v>13</v>
      </c>
      <c r="D995" s="104" t="s">
        <v>1020</v>
      </c>
      <c r="E995" s="716" t="s">
        <v>53</v>
      </c>
      <c r="F995" s="716"/>
      <c r="G995" s="106" t="s">
        <v>14</v>
      </c>
      <c r="H995" s="107">
        <v>1</v>
      </c>
      <c r="I995" s="108">
        <v>3.45</v>
      </c>
      <c r="J995" s="108">
        <v>3.45</v>
      </c>
    </row>
    <row r="996" spans="1:10" ht="15" customHeight="1">
      <c r="A996" s="104" t="s">
        <v>48</v>
      </c>
      <c r="B996" s="105" t="s">
        <v>1278</v>
      </c>
      <c r="C996" s="104" t="s">
        <v>13</v>
      </c>
      <c r="D996" s="104" t="s">
        <v>1018</v>
      </c>
      <c r="E996" s="716" t="s">
        <v>53</v>
      </c>
      <c r="F996" s="716"/>
      <c r="G996" s="106" t="s">
        <v>14</v>
      </c>
      <c r="H996" s="107">
        <v>1.41E-2</v>
      </c>
      <c r="I996" s="108">
        <v>92.33</v>
      </c>
      <c r="J996" s="108">
        <v>1.3018529999999999</v>
      </c>
    </row>
    <row r="997" spans="1:10" ht="26.4" customHeight="1" thickBot="1">
      <c r="A997" s="104" t="s">
        <v>48</v>
      </c>
      <c r="B997" s="105" t="s">
        <v>1276</v>
      </c>
      <c r="C997" s="104" t="s">
        <v>13</v>
      </c>
      <c r="D997" s="104" t="s">
        <v>1016</v>
      </c>
      <c r="E997" s="716" t="s">
        <v>53</v>
      </c>
      <c r="F997" s="716"/>
      <c r="G997" s="106" t="s">
        <v>14</v>
      </c>
      <c r="H997" s="107">
        <v>1.7999999999999999E-2</v>
      </c>
      <c r="I997" s="108">
        <v>104.61</v>
      </c>
      <c r="J997" s="108">
        <v>1.8829800000000001</v>
      </c>
    </row>
    <row r="998" spans="1:10" ht="25.5" customHeight="1" thickTop="1">
      <c r="A998" s="111"/>
      <c r="B998" s="111"/>
      <c r="C998" s="111"/>
      <c r="D998" s="111"/>
      <c r="E998" s="111"/>
      <c r="F998" s="111"/>
      <c r="G998" s="111"/>
      <c r="H998" s="111"/>
      <c r="I998" s="111"/>
      <c r="J998" s="111"/>
    </row>
    <row r="999" spans="1:10" ht="25.5" customHeight="1">
      <c r="A999" s="95" t="s">
        <v>2883</v>
      </c>
      <c r="B999" s="96" t="s">
        <v>2</v>
      </c>
      <c r="C999" s="95" t="s">
        <v>3</v>
      </c>
      <c r="D999" s="95" t="s">
        <v>4</v>
      </c>
      <c r="E999" s="703" t="s">
        <v>47</v>
      </c>
      <c r="F999" s="703"/>
      <c r="G999" s="97" t="s">
        <v>5</v>
      </c>
      <c r="H999" s="96" t="s">
        <v>6</v>
      </c>
      <c r="I999" s="96" t="s">
        <v>7</v>
      </c>
      <c r="J999" s="96" t="s">
        <v>8</v>
      </c>
    </row>
    <row r="1000" spans="1:10" ht="26.4">
      <c r="A1000" s="88" t="s">
        <v>49</v>
      </c>
      <c r="B1000" s="90" t="s">
        <v>1282</v>
      </c>
      <c r="C1000" s="88" t="s">
        <v>13</v>
      </c>
      <c r="D1000" s="88" t="s">
        <v>829</v>
      </c>
      <c r="E1000" s="726" t="s">
        <v>1015</v>
      </c>
      <c r="F1000" s="726"/>
      <c r="G1000" s="89" t="s">
        <v>14</v>
      </c>
      <c r="H1000" s="98">
        <v>1</v>
      </c>
      <c r="I1000" s="91">
        <v>8.27</v>
      </c>
      <c r="J1000" s="91">
        <v>8.27</v>
      </c>
    </row>
    <row r="1001" spans="1:10" ht="13.95" customHeight="1">
      <c r="A1001" s="99" t="s">
        <v>50</v>
      </c>
      <c r="B1001" s="100" t="s">
        <v>136</v>
      </c>
      <c r="C1001" s="99" t="s">
        <v>13</v>
      </c>
      <c r="D1001" s="99" t="s">
        <v>137</v>
      </c>
      <c r="E1001" s="717" t="s">
        <v>585</v>
      </c>
      <c r="F1001" s="717"/>
      <c r="G1001" s="101" t="s">
        <v>52</v>
      </c>
      <c r="H1001" s="102">
        <v>7.0599999999999996E-2</v>
      </c>
      <c r="I1001" s="103">
        <v>30.65</v>
      </c>
      <c r="J1001" s="103">
        <v>2.16</v>
      </c>
    </row>
    <row r="1002" spans="1:10" ht="26.4">
      <c r="A1002" s="99" t="s">
        <v>50</v>
      </c>
      <c r="B1002" s="100" t="s">
        <v>456</v>
      </c>
      <c r="C1002" s="99" t="s">
        <v>13</v>
      </c>
      <c r="D1002" s="99" t="s">
        <v>139</v>
      </c>
      <c r="E1002" s="717" t="s">
        <v>585</v>
      </c>
      <c r="F1002" s="717"/>
      <c r="G1002" s="101" t="s">
        <v>52</v>
      </c>
      <c r="H1002" s="102">
        <v>7.0599999999999996E-2</v>
      </c>
      <c r="I1002" s="103">
        <v>25.49</v>
      </c>
      <c r="J1002" s="103">
        <v>1.79</v>
      </c>
    </row>
    <row r="1003" spans="1:10" ht="15" customHeight="1">
      <c r="A1003" s="104" t="s">
        <v>48</v>
      </c>
      <c r="B1003" s="105" t="s">
        <v>1278</v>
      </c>
      <c r="C1003" s="104" t="s">
        <v>13</v>
      </c>
      <c r="D1003" s="104" t="s">
        <v>1018</v>
      </c>
      <c r="E1003" s="716" t="s">
        <v>53</v>
      </c>
      <c r="F1003" s="716"/>
      <c r="G1003" s="106" t="s">
        <v>14</v>
      </c>
      <c r="H1003" s="107">
        <v>7.1000000000000004E-3</v>
      </c>
      <c r="I1003" s="108">
        <v>92.33</v>
      </c>
      <c r="J1003" s="108">
        <v>0.65554299999999999</v>
      </c>
    </row>
    <row r="1004" spans="1:10" ht="26.4" customHeight="1">
      <c r="A1004" s="104" t="s">
        <v>48</v>
      </c>
      <c r="B1004" s="105" t="s">
        <v>1279</v>
      </c>
      <c r="C1004" s="104" t="s">
        <v>13</v>
      </c>
      <c r="D1004" s="104" t="s">
        <v>1019</v>
      </c>
      <c r="E1004" s="716" t="s">
        <v>53</v>
      </c>
      <c r="F1004" s="716"/>
      <c r="G1004" s="106" t="s">
        <v>14</v>
      </c>
      <c r="H1004" s="107">
        <v>1.0800000000000001E-2</v>
      </c>
      <c r="I1004" s="108">
        <v>2.59</v>
      </c>
      <c r="J1004" s="108">
        <v>2.7972E-2</v>
      </c>
    </row>
    <row r="1005" spans="1:10" ht="26.4" customHeight="1">
      <c r="A1005" s="104" t="s">
        <v>48</v>
      </c>
      <c r="B1005" s="105" t="s">
        <v>1276</v>
      </c>
      <c r="C1005" s="104" t="s">
        <v>13</v>
      </c>
      <c r="D1005" s="104" t="s">
        <v>1016</v>
      </c>
      <c r="E1005" s="716" t="s">
        <v>53</v>
      </c>
      <c r="F1005" s="716"/>
      <c r="G1005" s="106" t="s">
        <v>14</v>
      </c>
      <c r="H1005" s="107">
        <v>8.0000000000000002E-3</v>
      </c>
      <c r="I1005" s="108">
        <v>104.61</v>
      </c>
      <c r="J1005" s="108">
        <v>0.83687999999999996</v>
      </c>
    </row>
    <row r="1006" spans="1:10" ht="14.4" customHeight="1" thickBot="1">
      <c r="A1006" s="104" t="s">
        <v>48</v>
      </c>
      <c r="B1006" s="105" t="s">
        <v>1283</v>
      </c>
      <c r="C1006" s="104" t="s">
        <v>13</v>
      </c>
      <c r="D1006" s="104" t="s">
        <v>1021</v>
      </c>
      <c r="E1006" s="716" t="s">
        <v>53</v>
      </c>
      <c r="F1006" s="716"/>
      <c r="G1006" s="106" t="s">
        <v>14</v>
      </c>
      <c r="H1006" s="107">
        <v>1</v>
      </c>
      <c r="I1006" s="108">
        <v>2.82</v>
      </c>
      <c r="J1006" s="108">
        <v>2.82</v>
      </c>
    </row>
    <row r="1007" spans="1:10" ht="13.95" customHeight="1" thickTop="1">
      <c r="A1007" s="111"/>
      <c r="B1007" s="111"/>
      <c r="C1007" s="111"/>
      <c r="D1007" s="111"/>
      <c r="E1007" s="111"/>
      <c r="F1007" s="111"/>
      <c r="G1007" s="111"/>
      <c r="H1007" s="111"/>
      <c r="I1007" s="111"/>
      <c r="J1007" s="111"/>
    </row>
    <row r="1008" spans="1:10" ht="13.95" customHeight="1">
      <c r="A1008" s="95" t="s">
        <v>2996</v>
      </c>
      <c r="B1008" s="96" t="s">
        <v>2</v>
      </c>
      <c r="C1008" s="95" t="s">
        <v>3</v>
      </c>
      <c r="D1008" s="95" t="s">
        <v>4</v>
      </c>
      <c r="E1008" s="703" t="s">
        <v>47</v>
      </c>
      <c r="F1008" s="703"/>
      <c r="G1008" s="97" t="s">
        <v>5</v>
      </c>
      <c r="H1008" s="96" t="s">
        <v>6</v>
      </c>
      <c r="I1008" s="96" t="s">
        <v>7</v>
      </c>
      <c r="J1008" s="96" t="s">
        <v>8</v>
      </c>
    </row>
    <row r="1009" spans="1:10" ht="26.4">
      <c r="A1009" s="88" t="s">
        <v>49</v>
      </c>
      <c r="B1009" s="90" t="s">
        <v>1284</v>
      </c>
      <c r="C1009" s="88" t="s">
        <v>13</v>
      </c>
      <c r="D1009" s="88" t="s">
        <v>830</v>
      </c>
      <c r="E1009" s="726" t="s">
        <v>1022</v>
      </c>
      <c r="F1009" s="726"/>
      <c r="G1009" s="89" t="s">
        <v>14</v>
      </c>
      <c r="H1009" s="98">
        <v>1</v>
      </c>
      <c r="I1009" s="91">
        <v>24.06</v>
      </c>
      <c r="J1009" s="91">
        <v>24.06</v>
      </c>
    </row>
    <row r="1010" spans="1:10" ht="15" customHeight="1">
      <c r="A1010" s="99" t="s">
        <v>50</v>
      </c>
      <c r="B1010" s="100" t="s">
        <v>456</v>
      </c>
      <c r="C1010" s="99" t="s">
        <v>13</v>
      </c>
      <c r="D1010" s="99" t="s">
        <v>139</v>
      </c>
      <c r="E1010" s="717" t="s">
        <v>585</v>
      </c>
      <c r="F1010" s="717"/>
      <c r="G1010" s="101" t="s">
        <v>52</v>
      </c>
      <c r="H1010" s="102">
        <v>0.1401</v>
      </c>
      <c r="I1010" s="103">
        <v>25.49</v>
      </c>
      <c r="J1010" s="103">
        <v>3.57</v>
      </c>
    </row>
    <row r="1011" spans="1:10" ht="26.4" customHeight="1">
      <c r="A1011" s="99" t="s">
        <v>50</v>
      </c>
      <c r="B1011" s="100" t="s">
        <v>136</v>
      </c>
      <c r="C1011" s="99" t="s">
        <v>13</v>
      </c>
      <c r="D1011" s="99" t="s">
        <v>137</v>
      </c>
      <c r="E1011" s="717" t="s">
        <v>585</v>
      </c>
      <c r="F1011" s="717"/>
      <c r="G1011" s="101" t="s">
        <v>52</v>
      </c>
      <c r="H1011" s="102">
        <v>0.1401</v>
      </c>
      <c r="I1011" s="103">
        <v>30.65</v>
      </c>
      <c r="J1011" s="103">
        <v>4.29</v>
      </c>
    </row>
    <row r="1012" spans="1:10" ht="26.4" customHeight="1">
      <c r="A1012" s="104" t="s">
        <v>48</v>
      </c>
      <c r="B1012" s="105" t="s">
        <v>1285</v>
      </c>
      <c r="C1012" s="104" t="s">
        <v>13</v>
      </c>
      <c r="D1012" s="104" t="s">
        <v>1023</v>
      </c>
      <c r="E1012" s="716" t="s">
        <v>53</v>
      </c>
      <c r="F1012" s="716"/>
      <c r="G1012" s="106" t="s">
        <v>14</v>
      </c>
      <c r="H1012" s="107">
        <v>1</v>
      </c>
      <c r="I1012" s="108">
        <v>12.34</v>
      </c>
      <c r="J1012" s="108">
        <v>12.34</v>
      </c>
    </row>
    <row r="1013" spans="1:10" ht="26.4" customHeight="1">
      <c r="A1013" s="104" t="s">
        <v>48</v>
      </c>
      <c r="B1013" s="105" t="s">
        <v>1276</v>
      </c>
      <c r="C1013" s="104" t="s">
        <v>13</v>
      </c>
      <c r="D1013" s="104" t="s">
        <v>1016</v>
      </c>
      <c r="E1013" s="716" t="s">
        <v>53</v>
      </c>
      <c r="F1013" s="716"/>
      <c r="G1013" s="106" t="s">
        <v>14</v>
      </c>
      <c r="H1013" s="107">
        <v>2.1999999999999999E-2</v>
      </c>
      <c r="I1013" s="108">
        <v>104.61</v>
      </c>
      <c r="J1013" s="108">
        <v>2.3014199999999998</v>
      </c>
    </row>
    <row r="1014" spans="1:10" ht="25.5" customHeight="1">
      <c r="A1014" s="104" t="s">
        <v>48</v>
      </c>
      <c r="B1014" s="105" t="s">
        <v>1279</v>
      </c>
      <c r="C1014" s="104" t="s">
        <v>13</v>
      </c>
      <c r="D1014" s="104" t="s">
        <v>1019</v>
      </c>
      <c r="E1014" s="716" t="s">
        <v>53</v>
      </c>
      <c r="F1014" s="716"/>
      <c r="G1014" s="106" t="s">
        <v>14</v>
      </c>
      <c r="H1014" s="107">
        <v>1.5599999999999999E-2</v>
      </c>
      <c r="I1014" s="108">
        <v>2.59</v>
      </c>
      <c r="J1014" s="108">
        <v>4.0404000000000002E-2</v>
      </c>
    </row>
    <row r="1015" spans="1:10" ht="25.5" customHeight="1" thickBot="1">
      <c r="A1015" s="104" t="s">
        <v>48</v>
      </c>
      <c r="B1015" s="105" t="s">
        <v>1278</v>
      </c>
      <c r="C1015" s="104" t="s">
        <v>13</v>
      </c>
      <c r="D1015" s="104" t="s">
        <v>1018</v>
      </c>
      <c r="E1015" s="716" t="s">
        <v>53</v>
      </c>
      <c r="F1015" s="716"/>
      <c r="G1015" s="106" t="s">
        <v>14</v>
      </c>
      <c r="H1015" s="107">
        <v>1.6500000000000001E-2</v>
      </c>
      <c r="I1015" s="108">
        <v>92.33</v>
      </c>
      <c r="J1015" s="108">
        <v>1.5234449999999999</v>
      </c>
    </row>
    <row r="1016" spans="1:10" ht="13.8" thickTop="1">
      <c r="A1016" s="111"/>
      <c r="B1016" s="111"/>
      <c r="C1016" s="111"/>
      <c r="D1016" s="111"/>
      <c r="E1016" s="111"/>
      <c r="F1016" s="111"/>
      <c r="G1016" s="111"/>
      <c r="H1016" s="111"/>
      <c r="I1016" s="111"/>
      <c r="J1016" s="111"/>
    </row>
    <row r="1017" spans="1:10" ht="15" customHeight="1">
      <c r="A1017" s="95" t="s">
        <v>2997</v>
      </c>
      <c r="B1017" s="96" t="s">
        <v>2</v>
      </c>
      <c r="C1017" s="95" t="s">
        <v>3</v>
      </c>
      <c r="D1017" s="95" t="s">
        <v>4</v>
      </c>
      <c r="E1017" s="703" t="s">
        <v>47</v>
      </c>
      <c r="F1017" s="703"/>
      <c r="G1017" s="97" t="s">
        <v>5</v>
      </c>
      <c r="H1017" s="96" t="s">
        <v>6</v>
      </c>
      <c r="I1017" s="96" t="s">
        <v>7</v>
      </c>
      <c r="J1017" s="96" t="s">
        <v>8</v>
      </c>
    </row>
    <row r="1018" spans="1:10" ht="27.6" customHeight="1">
      <c r="A1018" s="88" t="s">
        <v>49</v>
      </c>
      <c r="B1018" s="90" t="s">
        <v>1286</v>
      </c>
      <c r="C1018" s="88" t="s">
        <v>13</v>
      </c>
      <c r="D1018" s="88" t="s">
        <v>831</v>
      </c>
      <c r="E1018" s="726" t="s">
        <v>1015</v>
      </c>
      <c r="F1018" s="726"/>
      <c r="G1018" s="89" t="s">
        <v>14</v>
      </c>
      <c r="H1018" s="98">
        <v>1</v>
      </c>
      <c r="I1018" s="91">
        <v>10.46</v>
      </c>
      <c r="J1018" s="91">
        <v>10.46</v>
      </c>
    </row>
    <row r="1019" spans="1:10" ht="27.6" customHeight="1">
      <c r="A1019" s="99" t="s">
        <v>50</v>
      </c>
      <c r="B1019" s="100" t="s">
        <v>136</v>
      </c>
      <c r="C1019" s="99" t="s">
        <v>13</v>
      </c>
      <c r="D1019" s="99" t="s">
        <v>137</v>
      </c>
      <c r="E1019" s="717" t="s">
        <v>585</v>
      </c>
      <c r="F1019" s="717"/>
      <c r="G1019" s="101" t="s">
        <v>52</v>
      </c>
      <c r="H1019" s="102">
        <v>4.7100000000000003E-2</v>
      </c>
      <c r="I1019" s="103">
        <v>30.65</v>
      </c>
      <c r="J1019" s="103">
        <v>1.44</v>
      </c>
    </row>
    <row r="1020" spans="1:10" ht="27.6" customHeight="1">
      <c r="A1020" s="99" t="s">
        <v>50</v>
      </c>
      <c r="B1020" s="100" t="s">
        <v>456</v>
      </c>
      <c r="C1020" s="99" t="s">
        <v>13</v>
      </c>
      <c r="D1020" s="99" t="s">
        <v>139</v>
      </c>
      <c r="E1020" s="717" t="s">
        <v>585</v>
      </c>
      <c r="F1020" s="717"/>
      <c r="G1020" s="101" t="s">
        <v>52</v>
      </c>
      <c r="H1020" s="102">
        <v>4.7100000000000003E-2</v>
      </c>
      <c r="I1020" s="103">
        <v>25.49</v>
      </c>
      <c r="J1020" s="103">
        <v>1.2</v>
      </c>
    </row>
    <row r="1021" spans="1:10" ht="25.5" customHeight="1">
      <c r="A1021" s="104" t="s">
        <v>48</v>
      </c>
      <c r="B1021" s="105" t="s">
        <v>1276</v>
      </c>
      <c r="C1021" s="104" t="s">
        <v>13</v>
      </c>
      <c r="D1021" s="104" t="s">
        <v>1016</v>
      </c>
      <c r="E1021" s="716" t="s">
        <v>53</v>
      </c>
      <c r="F1021" s="716"/>
      <c r="G1021" s="106" t="s">
        <v>14</v>
      </c>
      <c r="H1021" s="107">
        <v>8.0000000000000002E-3</v>
      </c>
      <c r="I1021" s="108">
        <v>104.61</v>
      </c>
      <c r="J1021" s="108">
        <v>0.83687999999999996</v>
      </c>
    </row>
    <row r="1022" spans="1:10" ht="14.4" customHeight="1">
      <c r="A1022" s="104" t="s">
        <v>48</v>
      </c>
      <c r="B1022" s="105" t="s">
        <v>1279</v>
      </c>
      <c r="C1022" s="104" t="s">
        <v>13</v>
      </c>
      <c r="D1022" s="104" t="s">
        <v>1019</v>
      </c>
      <c r="E1022" s="716" t="s">
        <v>53</v>
      </c>
      <c r="F1022" s="716"/>
      <c r="G1022" s="106" t="s">
        <v>14</v>
      </c>
      <c r="H1022" s="107">
        <v>1.0800000000000001E-2</v>
      </c>
      <c r="I1022" s="108">
        <v>2.59</v>
      </c>
      <c r="J1022" s="108">
        <v>2.7972E-2</v>
      </c>
    </row>
    <row r="1023" spans="1:10">
      <c r="A1023" s="104" t="s">
        <v>48</v>
      </c>
      <c r="B1023" s="105" t="s">
        <v>1278</v>
      </c>
      <c r="C1023" s="104" t="s">
        <v>13</v>
      </c>
      <c r="D1023" s="104" t="s">
        <v>1018</v>
      </c>
      <c r="E1023" s="716" t="s">
        <v>53</v>
      </c>
      <c r="F1023" s="716"/>
      <c r="G1023" s="106" t="s">
        <v>14</v>
      </c>
      <c r="H1023" s="107">
        <v>7.1000000000000004E-3</v>
      </c>
      <c r="I1023" s="108">
        <v>92.33</v>
      </c>
      <c r="J1023" s="108">
        <v>0.65554299999999999</v>
      </c>
    </row>
    <row r="1024" spans="1:10" ht="13.95" customHeight="1" thickBot="1">
      <c r="A1024" s="104" t="s">
        <v>48</v>
      </c>
      <c r="B1024" s="105" t="s">
        <v>1287</v>
      </c>
      <c r="C1024" s="104" t="s">
        <v>13</v>
      </c>
      <c r="D1024" s="104" t="s">
        <v>1024</v>
      </c>
      <c r="E1024" s="716" t="s">
        <v>53</v>
      </c>
      <c r="F1024" s="716"/>
      <c r="G1024" s="106" t="s">
        <v>14</v>
      </c>
      <c r="H1024" s="107">
        <v>1</v>
      </c>
      <c r="I1024" s="108">
        <v>6.32</v>
      </c>
      <c r="J1024" s="108">
        <v>6.32</v>
      </c>
    </row>
    <row r="1025" spans="1:10" ht="27.6" customHeight="1" thickTop="1">
      <c r="A1025" s="111"/>
      <c r="B1025" s="111"/>
      <c r="C1025" s="111"/>
      <c r="D1025" s="111"/>
      <c r="E1025" s="111"/>
      <c r="F1025" s="111"/>
      <c r="G1025" s="111"/>
      <c r="H1025" s="111"/>
      <c r="I1025" s="111"/>
      <c r="J1025" s="111"/>
    </row>
    <row r="1026" spans="1:10" ht="27.6" customHeight="1">
      <c r="A1026" s="95" t="s">
        <v>2998</v>
      </c>
      <c r="B1026" s="96" t="s">
        <v>2</v>
      </c>
      <c r="C1026" s="95" t="s">
        <v>3</v>
      </c>
      <c r="D1026" s="95" t="s">
        <v>4</v>
      </c>
      <c r="E1026" s="703" t="s">
        <v>47</v>
      </c>
      <c r="F1026" s="703"/>
      <c r="G1026" s="97" t="s">
        <v>5</v>
      </c>
      <c r="H1026" s="96" t="s">
        <v>6</v>
      </c>
      <c r="I1026" s="96" t="s">
        <v>7</v>
      </c>
      <c r="J1026" s="96" t="s">
        <v>8</v>
      </c>
    </row>
    <row r="1027" spans="1:10" ht="27.6" customHeight="1">
      <c r="A1027" s="88" t="s">
        <v>49</v>
      </c>
      <c r="B1027" s="90" t="s">
        <v>1288</v>
      </c>
      <c r="C1027" s="88" t="s">
        <v>13</v>
      </c>
      <c r="D1027" s="88" t="s">
        <v>832</v>
      </c>
      <c r="E1027" s="726" t="s">
        <v>1015</v>
      </c>
      <c r="F1027" s="726"/>
      <c r="G1027" s="89" t="s">
        <v>14</v>
      </c>
      <c r="H1027" s="98">
        <v>1</v>
      </c>
      <c r="I1027" s="91">
        <v>16.920000000000002</v>
      </c>
      <c r="J1027" s="91">
        <v>16.920000000000002</v>
      </c>
    </row>
    <row r="1028" spans="1:10" ht="26.4">
      <c r="A1028" s="99" t="s">
        <v>50</v>
      </c>
      <c r="B1028" s="100" t="s">
        <v>456</v>
      </c>
      <c r="C1028" s="99" t="s">
        <v>13</v>
      </c>
      <c r="D1028" s="99" t="s">
        <v>139</v>
      </c>
      <c r="E1028" s="717" t="s">
        <v>585</v>
      </c>
      <c r="F1028" s="717"/>
      <c r="G1028" s="101" t="s">
        <v>52</v>
      </c>
      <c r="H1028" s="102">
        <v>0.1416</v>
      </c>
      <c r="I1028" s="103">
        <v>25.49</v>
      </c>
      <c r="J1028" s="103">
        <v>3.6</v>
      </c>
    </row>
    <row r="1029" spans="1:10" ht="14.4" customHeight="1">
      <c r="A1029" s="99" t="s">
        <v>50</v>
      </c>
      <c r="B1029" s="100" t="s">
        <v>136</v>
      </c>
      <c r="C1029" s="99" t="s">
        <v>13</v>
      </c>
      <c r="D1029" s="99" t="s">
        <v>137</v>
      </c>
      <c r="E1029" s="717" t="s">
        <v>585</v>
      </c>
      <c r="F1029" s="717"/>
      <c r="G1029" s="101" t="s">
        <v>52</v>
      </c>
      <c r="H1029" s="102">
        <v>0.1416</v>
      </c>
      <c r="I1029" s="103">
        <v>30.65</v>
      </c>
      <c r="J1029" s="103">
        <v>4.34</v>
      </c>
    </row>
    <row r="1030" spans="1:10" ht="25.5" customHeight="1">
      <c r="A1030" s="104" t="s">
        <v>48</v>
      </c>
      <c r="B1030" s="105" t="s">
        <v>1278</v>
      </c>
      <c r="C1030" s="104" t="s">
        <v>13</v>
      </c>
      <c r="D1030" s="104" t="s">
        <v>1018</v>
      </c>
      <c r="E1030" s="716" t="s">
        <v>53</v>
      </c>
      <c r="F1030" s="716"/>
      <c r="G1030" s="106" t="s">
        <v>14</v>
      </c>
      <c r="H1030" s="107">
        <v>5.8999999999999999E-3</v>
      </c>
      <c r="I1030" s="108">
        <v>92.33</v>
      </c>
      <c r="J1030" s="108">
        <v>0.54474699999999998</v>
      </c>
    </row>
    <row r="1031" spans="1:10">
      <c r="A1031" s="104" t="s">
        <v>48</v>
      </c>
      <c r="B1031" s="105" t="s">
        <v>1276</v>
      </c>
      <c r="C1031" s="104" t="s">
        <v>13</v>
      </c>
      <c r="D1031" s="104" t="s">
        <v>1016</v>
      </c>
      <c r="E1031" s="716" t="s">
        <v>53</v>
      </c>
      <c r="F1031" s="716"/>
      <c r="G1031" s="106" t="s">
        <v>14</v>
      </c>
      <c r="H1031" s="107">
        <v>7.0000000000000001E-3</v>
      </c>
      <c r="I1031" s="108">
        <v>104.61</v>
      </c>
      <c r="J1031" s="108">
        <v>0.73226999999999998</v>
      </c>
    </row>
    <row r="1032" spans="1:10" ht="27.6" customHeight="1">
      <c r="A1032" s="104" t="s">
        <v>48</v>
      </c>
      <c r="B1032" s="105" t="s">
        <v>1279</v>
      </c>
      <c r="C1032" s="104" t="s">
        <v>13</v>
      </c>
      <c r="D1032" s="104" t="s">
        <v>1019</v>
      </c>
      <c r="E1032" s="716" t="s">
        <v>53</v>
      </c>
      <c r="F1032" s="716"/>
      <c r="G1032" s="106" t="s">
        <v>14</v>
      </c>
      <c r="H1032" s="107">
        <v>3.3799999999999997E-2</v>
      </c>
      <c r="I1032" s="108">
        <v>2.59</v>
      </c>
      <c r="J1032" s="108">
        <v>8.7541999999999995E-2</v>
      </c>
    </row>
    <row r="1033" spans="1:10" ht="27.6" customHeight="1" thickBot="1">
      <c r="A1033" s="104" t="s">
        <v>48</v>
      </c>
      <c r="B1033" s="105" t="s">
        <v>1289</v>
      </c>
      <c r="C1033" s="104" t="s">
        <v>13</v>
      </c>
      <c r="D1033" s="104" t="s">
        <v>1025</v>
      </c>
      <c r="E1033" s="716" t="s">
        <v>53</v>
      </c>
      <c r="F1033" s="716"/>
      <c r="G1033" s="106" t="s">
        <v>14</v>
      </c>
      <c r="H1033" s="107">
        <v>1</v>
      </c>
      <c r="I1033" s="108">
        <v>7.63</v>
      </c>
      <c r="J1033" s="108">
        <v>7.63</v>
      </c>
    </row>
    <row r="1034" spans="1:10" ht="26.4" customHeight="1" thickTop="1">
      <c r="A1034" s="111"/>
      <c r="B1034" s="111"/>
      <c r="C1034" s="111"/>
      <c r="D1034" s="111"/>
      <c r="E1034" s="111"/>
      <c r="F1034" s="111"/>
      <c r="G1034" s="111"/>
      <c r="H1034" s="111"/>
      <c r="I1034" s="111"/>
      <c r="J1034" s="111"/>
    </row>
    <row r="1035" spans="1:10" ht="26.4" customHeight="1">
      <c r="A1035" s="95" t="s">
        <v>2999</v>
      </c>
      <c r="B1035" s="96" t="s">
        <v>2</v>
      </c>
      <c r="C1035" s="95" t="s">
        <v>3</v>
      </c>
      <c r="D1035" s="95" t="s">
        <v>4</v>
      </c>
      <c r="E1035" s="703" t="s">
        <v>47</v>
      </c>
      <c r="F1035" s="703"/>
      <c r="G1035" s="97" t="s">
        <v>5</v>
      </c>
      <c r="H1035" s="96" t="s">
        <v>6</v>
      </c>
      <c r="I1035" s="96" t="s">
        <v>7</v>
      </c>
      <c r="J1035" s="96" t="s">
        <v>8</v>
      </c>
    </row>
    <row r="1036" spans="1:10" ht="27.6" customHeight="1">
      <c r="A1036" s="88" t="s">
        <v>49</v>
      </c>
      <c r="B1036" s="90" t="s">
        <v>1290</v>
      </c>
      <c r="C1036" s="88" t="s">
        <v>13</v>
      </c>
      <c r="D1036" s="88" t="s">
        <v>833</v>
      </c>
      <c r="E1036" s="726" t="s">
        <v>1015</v>
      </c>
      <c r="F1036" s="726"/>
      <c r="G1036" s="89" t="s">
        <v>14</v>
      </c>
      <c r="H1036" s="98">
        <v>1</v>
      </c>
      <c r="I1036" s="91">
        <v>6.14</v>
      </c>
      <c r="J1036" s="91">
        <v>6.14</v>
      </c>
    </row>
    <row r="1037" spans="1:10" ht="27.6" customHeight="1">
      <c r="A1037" s="99" t="s">
        <v>50</v>
      </c>
      <c r="B1037" s="100" t="s">
        <v>456</v>
      </c>
      <c r="C1037" s="99" t="s">
        <v>13</v>
      </c>
      <c r="D1037" s="99" t="s">
        <v>139</v>
      </c>
      <c r="E1037" s="717" t="s">
        <v>585</v>
      </c>
      <c r="F1037" s="717"/>
      <c r="G1037" s="101" t="s">
        <v>52</v>
      </c>
      <c r="H1037" s="102">
        <v>7.0599999999999996E-2</v>
      </c>
      <c r="I1037" s="103">
        <v>25.49</v>
      </c>
      <c r="J1037" s="103">
        <v>1.79</v>
      </c>
    </row>
    <row r="1038" spans="1:10" ht="25.5" customHeight="1">
      <c r="A1038" s="99" t="s">
        <v>50</v>
      </c>
      <c r="B1038" s="100" t="s">
        <v>136</v>
      </c>
      <c r="C1038" s="99" t="s">
        <v>13</v>
      </c>
      <c r="D1038" s="99" t="s">
        <v>137</v>
      </c>
      <c r="E1038" s="717" t="s">
        <v>585</v>
      </c>
      <c r="F1038" s="717"/>
      <c r="G1038" s="101" t="s">
        <v>52</v>
      </c>
      <c r="H1038" s="102">
        <v>7.0599999999999996E-2</v>
      </c>
      <c r="I1038" s="103">
        <v>30.65</v>
      </c>
      <c r="J1038" s="103">
        <v>2.16</v>
      </c>
    </row>
    <row r="1039" spans="1:10" ht="14.4" customHeight="1">
      <c r="A1039" s="104" t="s">
        <v>48</v>
      </c>
      <c r="B1039" s="105" t="s">
        <v>1278</v>
      </c>
      <c r="C1039" s="104" t="s">
        <v>13</v>
      </c>
      <c r="D1039" s="104" t="s">
        <v>1018</v>
      </c>
      <c r="E1039" s="716" t="s">
        <v>53</v>
      </c>
      <c r="F1039" s="716"/>
      <c r="G1039" s="106" t="s">
        <v>14</v>
      </c>
      <c r="H1039" s="107">
        <v>7.1000000000000004E-3</v>
      </c>
      <c r="I1039" s="108">
        <v>92.33</v>
      </c>
      <c r="J1039" s="108">
        <v>0.65554299999999999</v>
      </c>
    </row>
    <row r="1040" spans="1:10">
      <c r="A1040" s="104" t="s">
        <v>48</v>
      </c>
      <c r="B1040" s="105" t="s">
        <v>1291</v>
      </c>
      <c r="C1040" s="104" t="s">
        <v>13</v>
      </c>
      <c r="D1040" s="104" t="s">
        <v>1026</v>
      </c>
      <c r="E1040" s="716" t="s">
        <v>53</v>
      </c>
      <c r="F1040" s="716"/>
      <c r="G1040" s="106" t="s">
        <v>14</v>
      </c>
      <c r="H1040" s="107">
        <v>1</v>
      </c>
      <c r="I1040" s="108">
        <v>0.69</v>
      </c>
      <c r="J1040" s="108">
        <v>0.69</v>
      </c>
    </row>
    <row r="1041" spans="1:10" ht="13.95" customHeight="1">
      <c r="A1041" s="104" t="s">
        <v>48</v>
      </c>
      <c r="B1041" s="105" t="s">
        <v>1279</v>
      </c>
      <c r="C1041" s="104" t="s">
        <v>13</v>
      </c>
      <c r="D1041" s="104" t="s">
        <v>1019</v>
      </c>
      <c r="E1041" s="716" t="s">
        <v>53</v>
      </c>
      <c r="F1041" s="716"/>
      <c r="G1041" s="106" t="s">
        <v>14</v>
      </c>
      <c r="H1041" s="107">
        <v>1.0800000000000001E-2</v>
      </c>
      <c r="I1041" s="108">
        <v>2.59</v>
      </c>
      <c r="J1041" s="108">
        <v>2.7972E-2</v>
      </c>
    </row>
    <row r="1042" spans="1:10" ht="27.6" customHeight="1" thickBot="1">
      <c r="A1042" s="104" t="s">
        <v>48</v>
      </c>
      <c r="B1042" s="105" t="s">
        <v>1276</v>
      </c>
      <c r="C1042" s="104" t="s">
        <v>13</v>
      </c>
      <c r="D1042" s="104" t="s">
        <v>1016</v>
      </c>
      <c r="E1042" s="716" t="s">
        <v>53</v>
      </c>
      <c r="F1042" s="716"/>
      <c r="G1042" s="106" t="s">
        <v>14</v>
      </c>
      <c r="H1042" s="107">
        <v>8.0000000000000002E-3</v>
      </c>
      <c r="I1042" s="108">
        <v>104.61</v>
      </c>
      <c r="J1042" s="108">
        <v>0.83687999999999996</v>
      </c>
    </row>
    <row r="1043" spans="1:10" ht="14.4" customHeight="1" thickTop="1">
      <c r="A1043" s="111"/>
      <c r="B1043" s="111"/>
      <c r="C1043" s="111"/>
      <c r="D1043" s="111"/>
      <c r="E1043" s="111"/>
      <c r="F1043" s="111"/>
      <c r="G1043" s="111"/>
      <c r="H1043" s="111"/>
      <c r="I1043" s="111"/>
      <c r="J1043" s="111"/>
    </row>
    <row r="1044" spans="1:10" ht="26.4" customHeight="1">
      <c r="A1044" s="95" t="s">
        <v>3000</v>
      </c>
      <c r="B1044" s="96" t="s">
        <v>2</v>
      </c>
      <c r="C1044" s="95" t="s">
        <v>3</v>
      </c>
      <c r="D1044" s="95" t="s">
        <v>4</v>
      </c>
      <c r="E1044" s="703" t="s">
        <v>47</v>
      </c>
      <c r="F1044" s="703"/>
      <c r="G1044" s="97" t="s">
        <v>5</v>
      </c>
      <c r="H1044" s="96" t="s">
        <v>6</v>
      </c>
      <c r="I1044" s="96" t="s">
        <v>7</v>
      </c>
      <c r="J1044" s="96" t="s">
        <v>8</v>
      </c>
    </row>
    <row r="1045" spans="1:10" ht="25.5" customHeight="1">
      <c r="A1045" s="88" t="s">
        <v>49</v>
      </c>
      <c r="B1045" s="90" t="s">
        <v>1604</v>
      </c>
      <c r="C1045" s="88" t="s">
        <v>13</v>
      </c>
      <c r="D1045" s="88" t="s">
        <v>1605</v>
      </c>
      <c r="E1045" s="726" t="s">
        <v>1022</v>
      </c>
      <c r="F1045" s="726"/>
      <c r="G1045" s="89" t="s">
        <v>14</v>
      </c>
      <c r="H1045" s="98">
        <v>1</v>
      </c>
      <c r="I1045" s="91">
        <v>8.5299999999999994</v>
      </c>
      <c r="J1045" s="91">
        <v>8.5299999999999994</v>
      </c>
    </row>
    <row r="1046" spans="1:10" ht="27.6" customHeight="1">
      <c r="A1046" s="99" t="s">
        <v>50</v>
      </c>
      <c r="B1046" s="100" t="s">
        <v>136</v>
      </c>
      <c r="C1046" s="99" t="s">
        <v>13</v>
      </c>
      <c r="D1046" s="99" t="s">
        <v>137</v>
      </c>
      <c r="E1046" s="717" t="s">
        <v>585</v>
      </c>
      <c r="F1046" s="717"/>
      <c r="G1046" s="101" t="s">
        <v>52</v>
      </c>
      <c r="H1046" s="102">
        <v>7.51E-2</v>
      </c>
      <c r="I1046" s="103">
        <v>30.65</v>
      </c>
      <c r="J1046" s="103">
        <v>2.2999999999999998</v>
      </c>
    </row>
    <row r="1047" spans="1:10" ht="25.5" customHeight="1">
      <c r="A1047" s="99" t="s">
        <v>50</v>
      </c>
      <c r="B1047" s="100" t="s">
        <v>456</v>
      </c>
      <c r="C1047" s="99" t="s">
        <v>13</v>
      </c>
      <c r="D1047" s="99" t="s">
        <v>139</v>
      </c>
      <c r="E1047" s="717" t="s">
        <v>585</v>
      </c>
      <c r="F1047" s="717"/>
      <c r="G1047" s="101" t="s">
        <v>52</v>
      </c>
      <c r="H1047" s="102">
        <v>7.51E-2</v>
      </c>
      <c r="I1047" s="103">
        <v>25.49</v>
      </c>
      <c r="J1047" s="103">
        <v>1.91</v>
      </c>
    </row>
    <row r="1048" spans="1:10">
      <c r="A1048" s="104" t="s">
        <v>48</v>
      </c>
      <c r="B1048" s="105" t="s">
        <v>1278</v>
      </c>
      <c r="C1048" s="104" t="s">
        <v>13</v>
      </c>
      <c r="D1048" s="104" t="s">
        <v>1018</v>
      </c>
      <c r="E1048" s="716" t="s">
        <v>53</v>
      </c>
      <c r="F1048" s="716"/>
      <c r="G1048" s="106" t="s">
        <v>14</v>
      </c>
      <c r="H1048" s="107">
        <v>9.4000000000000004E-3</v>
      </c>
      <c r="I1048" s="108">
        <v>92.33</v>
      </c>
      <c r="J1048" s="108">
        <v>0.86790199999999995</v>
      </c>
    </row>
    <row r="1049" spans="1:10" ht="14.4" customHeight="1">
      <c r="A1049" s="104" t="s">
        <v>48</v>
      </c>
      <c r="B1049" s="105" t="s">
        <v>1276</v>
      </c>
      <c r="C1049" s="104" t="s">
        <v>13</v>
      </c>
      <c r="D1049" s="104" t="s">
        <v>1016</v>
      </c>
      <c r="E1049" s="716" t="s">
        <v>53</v>
      </c>
      <c r="F1049" s="716"/>
      <c r="G1049" s="106" t="s">
        <v>14</v>
      </c>
      <c r="H1049" s="107">
        <v>1.0999999999999999E-2</v>
      </c>
      <c r="I1049" s="108">
        <v>104.61</v>
      </c>
      <c r="J1049" s="108">
        <v>1.1507099999999999</v>
      </c>
    </row>
    <row r="1050" spans="1:10">
      <c r="A1050" s="104" t="s">
        <v>48</v>
      </c>
      <c r="B1050" s="105" t="s">
        <v>1754</v>
      </c>
      <c r="C1050" s="104" t="s">
        <v>13</v>
      </c>
      <c r="D1050" s="104" t="s">
        <v>1755</v>
      </c>
      <c r="E1050" s="716" t="s">
        <v>53</v>
      </c>
      <c r="F1050" s="716"/>
      <c r="G1050" s="106" t="s">
        <v>14</v>
      </c>
      <c r="H1050" s="107">
        <v>1</v>
      </c>
      <c r="I1050" s="108">
        <v>2.29</v>
      </c>
      <c r="J1050" s="108">
        <v>2.29</v>
      </c>
    </row>
    <row r="1051" spans="1:10" ht="13.8" thickBot="1">
      <c r="A1051" s="104" t="s">
        <v>48</v>
      </c>
      <c r="B1051" s="105" t="s">
        <v>1279</v>
      </c>
      <c r="C1051" s="104" t="s">
        <v>13</v>
      </c>
      <c r="D1051" s="104" t="s">
        <v>1019</v>
      </c>
      <c r="E1051" s="716" t="s">
        <v>53</v>
      </c>
      <c r="F1051" s="716"/>
      <c r="G1051" s="106" t="s">
        <v>14</v>
      </c>
      <c r="H1051" s="107">
        <v>8.3999999999999995E-3</v>
      </c>
      <c r="I1051" s="108">
        <v>2.59</v>
      </c>
      <c r="J1051" s="108">
        <v>2.1756000000000001E-2</v>
      </c>
    </row>
    <row r="1052" spans="1:10" ht="27.6" customHeight="1" thickTop="1">
      <c r="A1052" s="111"/>
      <c r="B1052" s="111"/>
      <c r="C1052" s="111"/>
      <c r="D1052" s="111"/>
      <c r="E1052" s="111"/>
      <c r="F1052" s="111"/>
      <c r="G1052" s="111"/>
      <c r="H1052" s="111"/>
      <c r="I1052" s="111"/>
      <c r="J1052" s="111"/>
    </row>
    <row r="1053" spans="1:10" ht="13.8">
      <c r="A1053" s="95" t="s">
        <v>3001</v>
      </c>
      <c r="B1053" s="96" t="s">
        <v>2</v>
      </c>
      <c r="C1053" s="95" t="s">
        <v>3</v>
      </c>
      <c r="D1053" s="95" t="s">
        <v>4</v>
      </c>
      <c r="E1053" s="703" t="s">
        <v>47</v>
      </c>
      <c r="F1053" s="703"/>
      <c r="G1053" s="97" t="s">
        <v>5</v>
      </c>
      <c r="H1053" s="96" t="s">
        <v>6</v>
      </c>
      <c r="I1053" s="96" t="s">
        <v>7</v>
      </c>
      <c r="J1053" s="96" t="s">
        <v>8</v>
      </c>
    </row>
    <row r="1054" spans="1:10" ht="14.4" customHeight="1">
      <c r="A1054" s="88" t="s">
        <v>49</v>
      </c>
      <c r="B1054" s="90" t="s">
        <v>1606</v>
      </c>
      <c r="C1054" s="88" t="s">
        <v>13</v>
      </c>
      <c r="D1054" s="88" t="s">
        <v>1607</v>
      </c>
      <c r="E1054" s="726" t="s">
        <v>1022</v>
      </c>
      <c r="F1054" s="726"/>
      <c r="G1054" s="89" t="s">
        <v>14</v>
      </c>
      <c r="H1054" s="98">
        <v>1</v>
      </c>
      <c r="I1054" s="91">
        <v>18.48</v>
      </c>
      <c r="J1054" s="91">
        <v>18.48</v>
      </c>
    </row>
    <row r="1055" spans="1:10" ht="25.5" customHeight="1">
      <c r="A1055" s="99" t="s">
        <v>50</v>
      </c>
      <c r="B1055" s="100" t="s">
        <v>136</v>
      </c>
      <c r="C1055" s="99" t="s">
        <v>13</v>
      </c>
      <c r="D1055" s="99" t="s">
        <v>137</v>
      </c>
      <c r="E1055" s="717" t="s">
        <v>585</v>
      </c>
      <c r="F1055" s="717"/>
      <c r="G1055" s="101" t="s">
        <v>52</v>
      </c>
      <c r="H1055" s="102">
        <v>0.1537</v>
      </c>
      <c r="I1055" s="103">
        <v>30.65</v>
      </c>
      <c r="J1055" s="103">
        <v>4.71</v>
      </c>
    </row>
    <row r="1056" spans="1:10" ht="26.4">
      <c r="A1056" s="99" t="s">
        <v>50</v>
      </c>
      <c r="B1056" s="100" t="s">
        <v>456</v>
      </c>
      <c r="C1056" s="99" t="s">
        <v>13</v>
      </c>
      <c r="D1056" s="99" t="s">
        <v>139</v>
      </c>
      <c r="E1056" s="717" t="s">
        <v>585</v>
      </c>
      <c r="F1056" s="717"/>
      <c r="G1056" s="101" t="s">
        <v>52</v>
      </c>
      <c r="H1056" s="102">
        <v>0.1537</v>
      </c>
      <c r="I1056" s="103">
        <v>25.49</v>
      </c>
      <c r="J1056" s="103">
        <v>3.91</v>
      </c>
    </row>
    <row r="1057" spans="1:10" ht="27.6" customHeight="1">
      <c r="A1057" s="99" t="s">
        <v>50</v>
      </c>
      <c r="B1057" s="100" t="s">
        <v>1756</v>
      </c>
      <c r="C1057" s="99" t="s">
        <v>13</v>
      </c>
      <c r="D1057" s="99" t="s">
        <v>1757</v>
      </c>
      <c r="E1057" s="717" t="s">
        <v>288</v>
      </c>
      <c r="F1057" s="717"/>
      <c r="G1057" s="101" t="s">
        <v>64</v>
      </c>
      <c r="H1057" s="102">
        <v>0.1053</v>
      </c>
      <c r="I1057" s="103">
        <v>0.83</v>
      </c>
      <c r="J1057" s="103">
        <v>0.08</v>
      </c>
    </row>
    <row r="1058" spans="1:10" ht="27.6" customHeight="1" thickBot="1">
      <c r="A1058" s="104" t="s">
        <v>48</v>
      </c>
      <c r="B1058" s="105" t="s">
        <v>1758</v>
      </c>
      <c r="C1058" s="104" t="s">
        <v>13</v>
      </c>
      <c r="D1058" s="104" t="s">
        <v>1759</v>
      </c>
      <c r="E1058" s="716" t="s">
        <v>53</v>
      </c>
      <c r="F1058" s="716"/>
      <c r="G1058" s="106" t="s">
        <v>14</v>
      </c>
      <c r="H1058" s="107">
        <v>1</v>
      </c>
      <c r="I1058" s="108">
        <v>9.7799999999999994</v>
      </c>
      <c r="J1058" s="108">
        <v>9.7799999999999994</v>
      </c>
    </row>
    <row r="1059" spans="1:10" ht="27.6" customHeight="1" thickTop="1">
      <c r="A1059" s="111"/>
      <c r="B1059" s="111"/>
      <c r="C1059" s="111"/>
      <c r="D1059" s="111"/>
      <c r="E1059" s="111"/>
      <c r="F1059" s="111"/>
      <c r="G1059" s="111"/>
      <c r="H1059" s="111"/>
      <c r="I1059" s="111"/>
      <c r="J1059" s="111"/>
    </row>
    <row r="1060" spans="1:10" ht="26.4" customHeight="1">
      <c r="A1060" s="95" t="s">
        <v>3002</v>
      </c>
      <c r="B1060" s="96" t="s">
        <v>2</v>
      </c>
      <c r="C1060" s="95" t="s">
        <v>3</v>
      </c>
      <c r="D1060" s="95" t="s">
        <v>4</v>
      </c>
      <c r="E1060" s="703" t="s">
        <v>47</v>
      </c>
      <c r="F1060" s="703"/>
      <c r="G1060" s="97" t="s">
        <v>5</v>
      </c>
      <c r="H1060" s="96" t="s">
        <v>6</v>
      </c>
      <c r="I1060" s="96" t="s">
        <v>7</v>
      </c>
      <c r="J1060" s="96" t="s">
        <v>8</v>
      </c>
    </row>
    <row r="1061" spans="1:10" ht="14.4" customHeight="1">
      <c r="A1061" s="88" t="s">
        <v>49</v>
      </c>
      <c r="B1061" s="90" t="s">
        <v>1292</v>
      </c>
      <c r="C1061" s="88" t="s">
        <v>13</v>
      </c>
      <c r="D1061" s="88" t="s">
        <v>834</v>
      </c>
      <c r="E1061" s="726" t="s">
        <v>1022</v>
      </c>
      <c r="F1061" s="726"/>
      <c r="G1061" s="89" t="s">
        <v>14</v>
      </c>
      <c r="H1061" s="98">
        <v>1</v>
      </c>
      <c r="I1061" s="91">
        <v>16.440000000000001</v>
      </c>
      <c r="J1061" s="91">
        <v>16.440000000000001</v>
      </c>
    </row>
    <row r="1062" spans="1:10" ht="25.5" customHeight="1">
      <c r="A1062" s="99" t="s">
        <v>50</v>
      </c>
      <c r="B1062" s="100" t="s">
        <v>456</v>
      </c>
      <c r="C1062" s="99" t="s">
        <v>13</v>
      </c>
      <c r="D1062" s="99" t="s">
        <v>139</v>
      </c>
      <c r="E1062" s="717" t="s">
        <v>585</v>
      </c>
      <c r="F1062" s="717"/>
      <c r="G1062" s="101" t="s">
        <v>52</v>
      </c>
      <c r="H1062" s="102">
        <v>0.1401</v>
      </c>
      <c r="I1062" s="103">
        <v>25.49</v>
      </c>
      <c r="J1062" s="103">
        <v>3.57</v>
      </c>
    </row>
    <row r="1063" spans="1:10" ht="25.5" customHeight="1">
      <c r="A1063" s="99" t="s">
        <v>50</v>
      </c>
      <c r="B1063" s="100" t="s">
        <v>136</v>
      </c>
      <c r="C1063" s="99" t="s">
        <v>13</v>
      </c>
      <c r="D1063" s="99" t="s">
        <v>137</v>
      </c>
      <c r="E1063" s="717" t="s">
        <v>585</v>
      </c>
      <c r="F1063" s="717"/>
      <c r="G1063" s="101" t="s">
        <v>52</v>
      </c>
      <c r="H1063" s="102">
        <v>0.1401</v>
      </c>
      <c r="I1063" s="103">
        <v>30.65</v>
      </c>
      <c r="J1063" s="103">
        <v>4.29</v>
      </c>
    </row>
    <row r="1064" spans="1:10" ht="27.6" customHeight="1">
      <c r="A1064" s="104" t="s">
        <v>48</v>
      </c>
      <c r="B1064" s="105" t="s">
        <v>1278</v>
      </c>
      <c r="C1064" s="104" t="s">
        <v>13</v>
      </c>
      <c r="D1064" s="104" t="s">
        <v>1018</v>
      </c>
      <c r="E1064" s="716" t="s">
        <v>53</v>
      </c>
      <c r="F1064" s="716"/>
      <c r="G1064" s="106" t="s">
        <v>14</v>
      </c>
      <c r="H1064" s="107">
        <v>1.6500000000000001E-2</v>
      </c>
      <c r="I1064" s="108">
        <v>92.33</v>
      </c>
      <c r="J1064" s="108">
        <v>1.5234449999999999</v>
      </c>
    </row>
    <row r="1065" spans="1:10" ht="27.6" customHeight="1">
      <c r="A1065" s="104" t="s">
        <v>48</v>
      </c>
      <c r="B1065" s="105" t="s">
        <v>1293</v>
      </c>
      <c r="C1065" s="104" t="s">
        <v>13</v>
      </c>
      <c r="D1065" s="104" t="s">
        <v>1027</v>
      </c>
      <c r="E1065" s="716" t="s">
        <v>53</v>
      </c>
      <c r="F1065" s="716"/>
      <c r="G1065" s="106" t="s">
        <v>14</v>
      </c>
      <c r="H1065" s="107">
        <v>1</v>
      </c>
      <c r="I1065" s="108">
        <v>4.72</v>
      </c>
      <c r="J1065" s="108">
        <v>4.72</v>
      </c>
    </row>
    <row r="1066" spans="1:10" ht="13.95" customHeight="1">
      <c r="A1066" s="104" t="s">
        <v>48</v>
      </c>
      <c r="B1066" s="105" t="s">
        <v>1276</v>
      </c>
      <c r="C1066" s="104" t="s">
        <v>13</v>
      </c>
      <c r="D1066" s="104" t="s">
        <v>1016</v>
      </c>
      <c r="E1066" s="716" t="s">
        <v>53</v>
      </c>
      <c r="F1066" s="716"/>
      <c r="G1066" s="106" t="s">
        <v>14</v>
      </c>
      <c r="H1066" s="107">
        <v>2.1999999999999999E-2</v>
      </c>
      <c r="I1066" s="108">
        <v>104.61</v>
      </c>
      <c r="J1066" s="108">
        <v>2.3014199999999998</v>
      </c>
    </row>
    <row r="1067" spans="1:10" ht="14.4" customHeight="1" thickBot="1">
      <c r="A1067" s="104" t="s">
        <v>48</v>
      </c>
      <c r="B1067" s="105" t="s">
        <v>1279</v>
      </c>
      <c r="C1067" s="104" t="s">
        <v>13</v>
      </c>
      <c r="D1067" s="104" t="s">
        <v>1019</v>
      </c>
      <c r="E1067" s="716" t="s">
        <v>53</v>
      </c>
      <c r="F1067" s="716"/>
      <c r="G1067" s="106" t="s">
        <v>14</v>
      </c>
      <c r="H1067" s="107">
        <v>1.5599999999999999E-2</v>
      </c>
      <c r="I1067" s="108">
        <v>2.59</v>
      </c>
      <c r="J1067" s="108">
        <v>4.0404000000000002E-2</v>
      </c>
    </row>
    <row r="1068" spans="1:10" ht="27.6" customHeight="1" thickTop="1">
      <c r="A1068" s="111"/>
      <c r="B1068" s="111"/>
      <c r="C1068" s="111"/>
      <c r="D1068" s="111"/>
      <c r="E1068" s="111"/>
      <c r="F1068" s="111"/>
      <c r="G1068" s="111"/>
      <c r="H1068" s="111"/>
      <c r="I1068" s="111"/>
      <c r="J1068" s="111"/>
    </row>
    <row r="1069" spans="1:10" ht="27.6" customHeight="1">
      <c r="A1069" s="95" t="s">
        <v>3003</v>
      </c>
      <c r="B1069" s="96" t="s">
        <v>2</v>
      </c>
      <c r="C1069" s="95" t="s">
        <v>3</v>
      </c>
      <c r="D1069" s="95" t="s">
        <v>4</v>
      </c>
      <c r="E1069" s="703" t="s">
        <v>47</v>
      </c>
      <c r="F1069" s="703"/>
      <c r="G1069" s="97" t="s">
        <v>5</v>
      </c>
      <c r="H1069" s="96" t="s">
        <v>6</v>
      </c>
      <c r="I1069" s="96" t="s">
        <v>7</v>
      </c>
      <c r="J1069" s="96" t="s">
        <v>8</v>
      </c>
    </row>
    <row r="1070" spans="1:10" ht="25.5" customHeight="1">
      <c r="A1070" s="88" t="s">
        <v>49</v>
      </c>
      <c r="B1070" s="90" t="s">
        <v>1294</v>
      </c>
      <c r="C1070" s="88" t="s">
        <v>13</v>
      </c>
      <c r="D1070" s="88" t="s">
        <v>835</v>
      </c>
      <c r="E1070" s="726" t="s">
        <v>1022</v>
      </c>
      <c r="F1070" s="726"/>
      <c r="G1070" s="89" t="s">
        <v>14</v>
      </c>
      <c r="H1070" s="98">
        <v>1</v>
      </c>
      <c r="I1070" s="91">
        <v>7.68</v>
      </c>
      <c r="J1070" s="91">
        <v>7.68</v>
      </c>
    </row>
    <row r="1071" spans="1:10" ht="14.4" customHeight="1">
      <c r="A1071" s="99" t="s">
        <v>50</v>
      </c>
      <c r="B1071" s="100" t="s">
        <v>456</v>
      </c>
      <c r="C1071" s="99" t="s">
        <v>13</v>
      </c>
      <c r="D1071" s="99" t="s">
        <v>139</v>
      </c>
      <c r="E1071" s="717" t="s">
        <v>585</v>
      </c>
      <c r="F1071" s="717"/>
      <c r="G1071" s="101" t="s">
        <v>52</v>
      </c>
      <c r="H1071" s="102">
        <v>7.6700000000000004E-2</v>
      </c>
      <c r="I1071" s="103">
        <v>25.49</v>
      </c>
      <c r="J1071" s="103">
        <v>1.95</v>
      </c>
    </row>
    <row r="1072" spans="1:10" ht="25.5" customHeight="1">
      <c r="A1072" s="99" t="s">
        <v>50</v>
      </c>
      <c r="B1072" s="100" t="s">
        <v>136</v>
      </c>
      <c r="C1072" s="99" t="s">
        <v>13</v>
      </c>
      <c r="D1072" s="99" t="s">
        <v>137</v>
      </c>
      <c r="E1072" s="717" t="s">
        <v>585</v>
      </c>
      <c r="F1072" s="717"/>
      <c r="G1072" s="101" t="s">
        <v>52</v>
      </c>
      <c r="H1072" s="102">
        <v>7.6700000000000004E-2</v>
      </c>
      <c r="I1072" s="103">
        <v>30.65</v>
      </c>
      <c r="J1072" s="103">
        <v>2.35</v>
      </c>
    </row>
    <row r="1073" spans="1:10">
      <c r="A1073" s="104" t="s">
        <v>48</v>
      </c>
      <c r="B1073" s="105" t="s">
        <v>1295</v>
      </c>
      <c r="C1073" s="104" t="s">
        <v>13</v>
      </c>
      <c r="D1073" s="104" t="s">
        <v>1028</v>
      </c>
      <c r="E1073" s="716" t="s">
        <v>53</v>
      </c>
      <c r="F1073" s="716"/>
      <c r="G1073" s="106" t="s">
        <v>14</v>
      </c>
      <c r="H1073" s="107">
        <v>1</v>
      </c>
      <c r="I1073" s="108">
        <v>1.1399999999999999</v>
      </c>
      <c r="J1073" s="108">
        <v>1.1399999999999999</v>
      </c>
    </row>
    <row r="1074" spans="1:10" ht="27.6" customHeight="1">
      <c r="A1074" s="104" t="s">
        <v>48</v>
      </c>
      <c r="B1074" s="105" t="s">
        <v>1278</v>
      </c>
      <c r="C1074" s="104" t="s">
        <v>13</v>
      </c>
      <c r="D1074" s="104" t="s">
        <v>1018</v>
      </c>
      <c r="E1074" s="716" t="s">
        <v>53</v>
      </c>
      <c r="F1074" s="716"/>
      <c r="G1074" s="106" t="s">
        <v>14</v>
      </c>
      <c r="H1074" s="107">
        <v>1.06E-2</v>
      </c>
      <c r="I1074" s="108">
        <v>92.33</v>
      </c>
      <c r="J1074" s="108">
        <v>0.97869799999999996</v>
      </c>
    </row>
    <row r="1075" spans="1:10" ht="27.6" customHeight="1">
      <c r="A1075" s="104" t="s">
        <v>48</v>
      </c>
      <c r="B1075" s="105" t="s">
        <v>1276</v>
      </c>
      <c r="C1075" s="104" t="s">
        <v>13</v>
      </c>
      <c r="D1075" s="104" t="s">
        <v>1016</v>
      </c>
      <c r="E1075" s="716" t="s">
        <v>53</v>
      </c>
      <c r="F1075" s="716"/>
      <c r="G1075" s="106" t="s">
        <v>14</v>
      </c>
      <c r="H1075" s="107">
        <v>1.2E-2</v>
      </c>
      <c r="I1075" s="108">
        <v>104.61</v>
      </c>
      <c r="J1075" s="108">
        <v>1.25532</v>
      </c>
    </row>
    <row r="1076" spans="1:10" ht="13.8" thickBot="1">
      <c r="A1076" s="104" t="s">
        <v>48</v>
      </c>
      <c r="B1076" s="105" t="s">
        <v>1279</v>
      </c>
      <c r="C1076" s="104" t="s">
        <v>13</v>
      </c>
      <c r="D1076" s="104" t="s">
        <v>1019</v>
      </c>
      <c r="E1076" s="716" t="s">
        <v>53</v>
      </c>
      <c r="F1076" s="716"/>
      <c r="G1076" s="106" t="s">
        <v>14</v>
      </c>
      <c r="H1076" s="107">
        <v>9.5999999999999992E-3</v>
      </c>
      <c r="I1076" s="108">
        <v>2.59</v>
      </c>
      <c r="J1076" s="108">
        <v>2.4864000000000001E-2</v>
      </c>
    </row>
    <row r="1077" spans="1:10" ht="26.4" customHeight="1" thickTop="1">
      <c r="A1077" s="111"/>
      <c r="B1077" s="111"/>
      <c r="C1077" s="111"/>
      <c r="D1077" s="111"/>
      <c r="E1077" s="111"/>
      <c r="F1077" s="111"/>
      <c r="G1077" s="111"/>
      <c r="H1077" s="111"/>
      <c r="I1077" s="111"/>
      <c r="J1077" s="111"/>
    </row>
    <row r="1078" spans="1:10" ht="27.6" customHeight="1">
      <c r="A1078" s="95" t="s">
        <v>3004</v>
      </c>
      <c r="B1078" s="96" t="s">
        <v>2</v>
      </c>
      <c r="C1078" s="95" t="s">
        <v>3</v>
      </c>
      <c r="D1078" s="95" t="s">
        <v>4</v>
      </c>
      <c r="E1078" s="703" t="s">
        <v>47</v>
      </c>
      <c r="F1078" s="703"/>
      <c r="G1078" s="97" t="s">
        <v>5</v>
      </c>
      <c r="H1078" s="96" t="s">
        <v>6</v>
      </c>
      <c r="I1078" s="96" t="s">
        <v>7</v>
      </c>
      <c r="J1078" s="96" t="s">
        <v>8</v>
      </c>
    </row>
    <row r="1079" spans="1:10" ht="25.5" customHeight="1">
      <c r="A1079" s="88" t="s">
        <v>49</v>
      </c>
      <c r="B1079" s="90" t="s">
        <v>1296</v>
      </c>
      <c r="C1079" s="88" t="s">
        <v>13</v>
      </c>
      <c r="D1079" s="88" t="s">
        <v>836</v>
      </c>
      <c r="E1079" s="726" t="s">
        <v>1015</v>
      </c>
      <c r="F1079" s="726"/>
      <c r="G1079" s="89" t="s">
        <v>16</v>
      </c>
      <c r="H1079" s="98">
        <v>1</v>
      </c>
      <c r="I1079" s="91">
        <v>5.21</v>
      </c>
      <c r="J1079" s="91">
        <v>5.21</v>
      </c>
    </row>
    <row r="1080" spans="1:10" ht="25.5" customHeight="1">
      <c r="A1080" s="99" t="s">
        <v>50</v>
      </c>
      <c r="B1080" s="100" t="s">
        <v>456</v>
      </c>
      <c r="C1080" s="99" t="s">
        <v>13</v>
      </c>
      <c r="D1080" s="99" t="s">
        <v>139</v>
      </c>
      <c r="E1080" s="717" t="s">
        <v>585</v>
      </c>
      <c r="F1080" s="717"/>
      <c r="G1080" s="101" t="s">
        <v>52</v>
      </c>
      <c r="H1080" s="102">
        <v>1.95E-2</v>
      </c>
      <c r="I1080" s="103">
        <v>25.49</v>
      </c>
      <c r="J1080" s="103">
        <v>0.49</v>
      </c>
    </row>
    <row r="1081" spans="1:10" ht="14.4" customHeight="1">
      <c r="A1081" s="99" t="s">
        <v>50</v>
      </c>
      <c r="B1081" s="100" t="s">
        <v>136</v>
      </c>
      <c r="C1081" s="99" t="s">
        <v>13</v>
      </c>
      <c r="D1081" s="99" t="s">
        <v>137</v>
      </c>
      <c r="E1081" s="717" t="s">
        <v>585</v>
      </c>
      <c r="F1081" s="717"/>
      <c r="G1081" s="101" t="s">
        <v>52</v>
      </c>
      <c r="H1081" s="102">
        <v>1.95E-2</v>
      </c>
      <c r="I1081" s="103">
        <v>30.65</v>
      </c>
      <c r="J1081" s="103">
        <v>0.59</v>
      </c>
    </row>
    <row r="1082" spans="1:10" ht="13.95" customHeight="1">
      <c r="A1082" s="104" t="s">
        <v>48</v>
      </c>
      <c r="B1082" s="105" t="s">
        <v>1297</v>
      </c>
      <c r="C1082" s="104" t="s">
        <v>13</v>
      </c>
      <c r="D1082" s="104" t="s">
        <v>1029</v>
      </c>
      <c r="E1082" s="716" t="s">
        <v>53</v>
      </c>
      <c r="F1082" s="716"/>
      <c r="G1082" s="106" t="s">
        <v>16</v>
      </c>
      <c r="H1082" s="107">
        <v>1.0492999999999999</v>
      </c>
      <c r="I1082" s="108">
        <v>3.93</v>
      </c>
      <c r="J1082" s="108">
        <v>4.1237490000000001</v>
      </c>
    </row>
    <row r="1083" spans="1:10" ht="13.8" thickBot="1">
      <c r="A1083" s="104" t="s">
        <v>48</v>
      </c>
      <c r="B1083" s="105" t="s">
        <v>1279</v>
      </c>
      <c r="C1083" s="104" t="s">
        <v>13</v>
      </c>
      <c r="D1083" s="104" t="s">
        <v>1019</v>
      </c>
      <c r="E1083" s="716" t="s">
        <v>53</v>
      </c>
      <c r="F1083" s="716"/>
      <c r="G1083" s="106" t="s">
        <v>14</v>
      </c>
      <c r="H1083" s="107">
        <v>4.4999999999999997E-3</v>
      </c>
      <c r="I1083" s="108">
        <v>2.59</v>
      </c>
      <c r="J1083" s="108">
        <v>1.1655E-2</v>
      </c>
    </row>
    <row r="1084" spans="1:10" ht="26.4" customHeight="1" thickTop="1">
      <c r="A1084" s="111"/>
      <c r="B1084" s="111"/>
      <c r="C1084" s="111"/>
      <c r="D1084" s="111"/>
      <c r="E1084" s="111"/>
      <c r="F1084" s="111"/>
      <c r="G1084" s="111"/>
      <c r="H1084" s="111"/>
      <c r="I1084" s="111"/>
      <c r="J1084" s="111"/>
    </row>
    <row r="1085" spans="1:10" ht="26.4" customHeight="1">
      <c r="A1085" s="95" t="s">
        <v>3005</v>
      </c>
      <c r="B1085" s="96" t="s">
        <v>2</v>
      </c>
      <c r="C1085" s="95" t="s">
        <v>3</v>
      </c>
      <c r="D1085" s="95" t="s">
        <v>4</v>
      </c>
      <c r="E1085" s="703" t="s">
        <v>47</v>
      </c>
      <c r="F1085" s="703"/>
      <c r="G1085" s="97" t="s">
        <v>5</v>
      </c>
      <c r="H1085" s="96" t="s">
        <v>6</v>
      </c>
      <c r="I1085" s="96" t="s">
        <v>7</v>
      </c>
      <c r="J1085" s="96" t="s">
        <v>8</v>
      </c>
    </row>
    <row r="1086" spans="1:10" ht="26.4">
      <c r="A1086" s="88" t="s">
        <v>49</v>
      </c>
      <c r="B1086" s="90" t="s">
        <v>1298</v>
      </c>
      <c r="C1086" s="88" t="s">
        <v>13</v>
      </c>
      <c r="D1086" s="88" t="s">
        <v>837</v>
      </c>
      <c r="E1086" s="726" t="s">
        <v>1015</v>
      </c>
      <c r="F1086" s="726"/>
      <c r="G1086" s="89" t="s">
        <v>16</v>
      </c>
      <c r="H1086" s="98">
        <v>1</v>
      </c>
      <c r="I1086" s="91">
        <v>10.210000000000001</v>
      </c>
      <c r="J1086" s="91">
        <v>10.210000000000001</v>
      </c>
    </row>
    <row r="1087" spans="1:10" ht="25.5" customHeight="1">
      <c r="A1087" s="99" t="s">
        <v>50</v>
      </c>
      <c r="B1087" s="100" t="s">
        <v>456</v>
      </c>
      <c r="C1087" s="99" t="s">
        <v>13</v>
      </c>
      <c r="D1087" s="99" t="s">
        <v>139</v>
      </c>
      <c r="E1087" s="717" t="s">
        <v>585</v>
      </c>
      <c r="F1087" s="717"/>
      <c r="G1087" s="101" t="s">
        <v>52</v>
      </c>
      <c r="H1087" s="102">
        <v>2.35E-2</v>
      </c>
      <c r="I1087" s="103">
        <v>25.49</v>
      </c>
      <c r="J1087" s="103">
        <v>0.59</v>
      </c>
    </row>
    <row r="1088" spans="1:10" ht="25.5" customHeight="1">
      <c r="A1088" s="99" t="s">
        <v>50</v>
      </c>
      <c r="B1088" s="100" t="s">
        <v>136</v>
      </c>
      <c r="C1088" s="99" t="s">
        <v>13</v>
      </c>
      <c r="D1088" s="99" t="s">
        <v>137</v>
      </c>
      <c r="E1088" s="717" t="s">
        <v>585</v>
      </c>
      <c r="F1088" s="717"/>
      <c r="G1088" s="101" t="s">
        <v>52</v>
      </c>
      <c r="H1088" s="102">
        <v>2.35E-2</v>
      </c>
      <c r="I1088" s="103">
        <v>30.65</v>
      </c>
      <c r="J1088" s="103">
        <v>0.72</v>
      </c>
    </row>
    <row r="1089" spans="1:10" ht="25.5" customHeight="1">
      <c r="A1089" s="104" t="s">
        <v>48</v>
      </c>
      <c r="B1089" s="105" t="s">
        <v>1299</v>
      </c>
      <c r="C1089" s="104" t="s">
        <v>13</v>
      </c>
      <c r="D1089" s="104" t="s">
        <v>1030</v>
      </c>
      <c r="E1089" s="716" t="s">
        <v>53</v>
      </c>
      <c r="F1089" s="716"/>
      <c r="G1089" s="106" t="s">
        <v>16</v>
      </c>
      <c r="H1089" s="107">
        <v>1.0492999999999999</v>
      </c>
      <c r="I1089" s="108">
        <v>8.48</v>
      </c>
      <c r="J1089" s="108">
        <v>8.8980639999999998</v>
      </c>
    </row>
    <row r="1090" spans="1:10" ht="13.8" thickBot="1">
      <c r="A1090" s="104" t="s">
        <v>48</v>
      </c>
      <c r="B1090" s="105" t="s">
        <v>1279</v>
      </c>
      <c r="C1090" s="104" t="s">
        <v>13</v>
      </c>
      <c r="D1090" s="104" t="s">
        <v>1019</v>
      </c>
      <c r="E1090" s="716" t="s">
        <v>53</v>
      </c>
      <c r="F1090" s="716"/>
      <c r="G1090" s="106" t="s">
        <v>14</v>
      </c>
      <c r="H1090" s="107">
        <v>5.4999999999999997E-3</v>
      </c>
      <c r="I1090" s="108">
        <v>2.59</v>
      </c>
      <c r="J1090" s="108">
        <v>1.4245000000000001E-2</v>
      </c>
    </row>
    <row r="1091" spans="1:10" ht="13.8" thickTop="1">
      <c r="A1091" s="111"/>
      <c r="B1091" s="111"/>
      <c r="C1091" s="111"/>
      <c r="D1091" s="111"/>
      <c r="E1091" s="111"/>
      <c r="F1091" s="111"/>
      <c r="G1091" s="111"/>
      <c r="H1091" s="111"/>
      <c r="I1091" s="111"/>
      <c r="J1091" s="111"/>
    </row>
    <row r="1092" spans="1:10" ht="26.4" customHeight="1">
      <c r="A1092" s="95" t="s">
        <v>3006</v>
      </c>
      <c r="B1092" s="96" t="s">
        <v>2</v>
      </c>
      <c r="C1092" s="95" t="s">
        <v>3</v>
      </c>
      <c r="D1092" s="95" t="s">
        <v>4</v>
      </c>
      <c r="E1092" s="703" t="s">
        <v>47</v>
      </c>
      <c r="F1092" s="703"/>
      <c r="G1092" s="97" t="s">
        <v>5</v>
      </c>
      <c r="H1092" s="96" t="s">
        <v>6</v>
      </c>
      <c r="I1092" s="96" t="s">
        <v>7</v>
      </c>
      <c r="J1092" s="96" t="s">
        <v>8</v>
      </c>
    </row>
    <row r="1093" spans="1:10" ht="41.4" customHeight="1">
      <c r="A1093" s="88" t="s">
        <v>49</v>
      </c>
      <c r="B1093" s="90" t="s">
        <v>1300</v>
      </c>
      <c r="C1093" s="88" t="s">
        <v>13</v>
      </c>
      <c r="D1093" s="88" t="s">
        <v>838</v>
      </c>
      <c r="E1093" s="726" t="s">
        <v>1015</v>
      </c>
      <c r="F1093" s="726"/>
      <c r="G1093" s="89" t="s">
        <v>16</v>
      </c>
      <c r="H1093" s="98">
        <v>1</v>
      </c>
      <c r="I1093" s="91">
        <v>15.55</v>
      </c>
      <c r="J1093" s="91">
        <v>15.55</v>
      </c>
    </row>
    <row r="1094" spans="1:10" ht="41.4" customHeight="1">
      <c r="A1094" s="99" t="s">
        <v>50</v>
      </c>
      <c r="B1094" s="100" t="s">
        <v>136</v>
      </c>
      <c r="C1094" s="99" t="s">
        <v>13</v>
      </c>
      <c r="D1094" s="99" t="s">
        <v>137</v>
      </c>
      <c r="E1094" s="717" t="s">
        <v>585</v>
      </c>
      <c r="F1094" s="717"/>
      <c r="G1094" s="101" t="s">
        <v>52</v>
      </c>
      <c r="H1094" s="102">
        <v>2.8199999999999999E-2</v>
      </c>
      <c r="I1094" s="103">
        <v>30.65</v>
      </c>
      <c r="J1094" s="103">
        <v>0.86</v>
      </c>
    </row>
    <row r="1095" spans="1:10" ht="27.6" customHeight="1">
      <c r="A1095" s="99" t="s">
        <v>50</v>
      </c>
      <c r="B1095" s="100" t="s">
        <v>456</v>
      </c>
      <c r="C1095" s="99" t="s">
        <v>13</v>
      </c>
      <c r="D1095" s="99" t="s">
        <v>139</v>
      </c>
      <c r="E1095" s="717" t="s">
        <v>585</v>
      </c>
      <c r="F1095" s="717"/>
      <c r="G1095" s="101" t="s">
        <v>52</v>
      </c>
      <c r="H1095" s="102">
        <v>2.8199999999999999E-2</v>
      </c>
      <c r="I1095" s="103">
        <v>25.49</v>
      </c>
      <c r="J1095" s="103">
        <v>0.71</v>
      </c>
    </row>
    <row r="1096" spans="1:10" ht="25.5" customHeight="1">
      <c r="A1096" s="104" t="s">
        <v>48</v>
      </c>
      <c r="B1096" s="105" t="s">
        <v>1301</v>
      </c>
      <c r="C1096" s="104" t="s">
        <v>13</v>
      </c>
      <c r="D1096" s="104" t="s">
        <v>1031</v>
      </c>
      <c r="E1096" s="716" t="s">
        <v>53</v>
      </c>
      <c r="F1096" s="716"/>
      <c r="G1096" s="106" t="s">
        <v>16</v>
      </c>
      <c r="H1096" s="107">
        <v>1.0492999999999999</v>
      </c>
      <c r="I1096" s="108">
        <v>13.32</v>
      </c>
      <c r="J1096" s="108">
        <v>13.976675999999999</v>
      </c>
    </row>
    <row r="1097" spans="1:10" ht="41.4" customHeight="1" thickBot="1">
      <c r="A1097" s="104" t="s">
        <v>48</v>
      </c>
      <c r="B1097" s="105" t="s">
        <v>1279</v>
      </c>
      <c r="C1097" s="104" t="s">
        <v>13</v>
      </c>
      <c r="D1097" s="104" t="s">
        <v>1019</v>
      </c>
      <c r="E1097" s="716" t="s">
        <v>53</v>
      </c>
      <c r="F1097" s="716"/>
      <c r="G1097" s="106" t="s">
        <v>14</v>
      </c>
      <c r="H1097" s="107">
        <v>6.6E-3</v>
      </c>
      <c r="I1097" s="108">
        <v>2.59</v>
      </c>
      <c r="J1097" s="108">
        <v>1.7094000000000002E-2</v>
      </c>
    </row>
    <row r="1098" spans="1:10" ht="13.95" customHeight="1" thickTop="1">
      <c r="A1098" s="111"/>
      <c r="B1098" s="111"/>
      <c r="C1098" s="111"/>
      <c r="D1098" s="111"/>
      <c r="E1098" s="111"/>
      <c r="F1098" s="111"/>
      <c r="G1098" s="111"/>
      <c r="H1098" s="111"/>
      <c r="I1098" s="111"/>
      <c r="J1098" s="111"/>
    </row>
    <row r="1099" spans="1:10" ht="13.8">
      <c r="A1099" s="95" t="s">
        <v>3007</v>
      </c>
      <c r="B1099" s="96" t="s">
        <v>2</v>
      </c>
      <c r="C1099" s="95" t="s">
        <v>3</v>
      </c>
      <c r="D1099" s="95" t="s">
        <v>4</v>
      </c>
      <c r="E1099" s="703" t="s">
        <v>47</v>
      </c>
      <c r="F1099" s="703"/>
      <c r="G1099" s="97" t="s">
        <v>5</v>
      </c>
      <c r="H1099" s="96" t="s">
        <v>6</v>
      </c>
      <c r="I1099" s="96" t="s">
        <v>7</v>
      </c>
      <c r="J1099" s="96" t="s">
        <v>8</v>
      </c>
    </row>
    <row r="1100" spans="1:10" ht="41.4" customHeight="1">
      <c r="A1100" s="88" t="s">
        <v>49</v>
      </c>
      <c r="B1100" s="90" t="s">
        <v>1608</v>
      </c>
      <c r="C1100" s="88" t="s">
        <v>13</v>
      </c>
      <c r="D1100" s="88" t="s">
        <v>1609</v>
      </c>
      <c r="E1100" s="726" t="s">
        <v>1015</v>
      </c>
      <c r="F1100" s="726"/>
      <c r="G1100" s="89" t="s">
        <v>16</v>
      </c>
      <c r="H1100" s="98">
        <v>1</v>
      </c>
      <c r="I1100" s="91">
        <v>17.25</v>
      </c>
      <c r="J1100" s="91">
        <v>17.25</v>
      </c>
    </row>
    <row r="1101" spans="1:10" ht="41.4" customHeight="1">
      <c r="A1101" s="99" t="s">
        <v>50</v>
      </c>
      <c r="B1101" s="100" t="s">
        <v>456</v>
      </c>
      <c r="C1101" s="99" t="s">
        <v>13</v>
      </c>
      <c r="D1101" s="99" t="s">
        <v>139</v>
      </c>
      <c r="E1101" s="717" t="s">
        <v>585</v>
      </c>
      <c r="F1101" s="717"/>
      <c r="G1101" s="101" t="s">
        <v>52</v>
      </c>
      <c r="H1101" s="102">
        <v>3.4099999999999998E-2</v>
      </c>
      <c r="I1101" s="103">
        <v>25.49</v>
      </c>
      <c r="J1101" s="103">
        <v>0.86</v>
      </c>
    </row>
    <row r="1102" spans="1:10" ht="26.4" customHeight="1">
      <c r="A1102" s="99" t="s">
        <v>50</v>
      </c>
      <c r="B1102" s="100" t="s">
        <v>136</v>
      </c>
      <c r="C1102" s="99" t="s">
        <v>13</v>
      </c>
      <c r="D1102" s="99" t="s">
        <v>137</v>
      </c>
      <c r="E1102" s="717" t="s">
        <v>585</v>
      </c>
      <c r="F1102" s="717"/>
      <c r="G1102" s="101" t="s">
        <v>52</v>
      </c>
      <c r="H1102" s="102">
        <v>3.4099999999999998E-2</v>
      </c>
      <c r="I1102" s="103">
        <v>30.65</v>
      </c>
      <c r="J1102" s="103">
        <v>1.04</v>
      </c>
    </row>
    <row r="1103" spans="1:10" ht="41.4" customHeight="1">
      <c r="A1103" s="104" t="s">
        <v>48</v>
      </c>
      <c r="B1103" s="105" t="s">
        <v>1762</v>
      </c>
      <c r="C1103" s="104" t="s">
        <v>13</v>
      </c>
      <c r="D1103" s="104" t="s">
        <v>1763</v>
      </c>
      <c r="E1103" s="716" t="s">
        <v>53</v>
      </c>
      <c r="F1103" s="716"/>
      <c r="G1103" s="106" t="s">
        <v>16</v>
      </c>
      <c r="H1103" s="107">
        <v>1.0492999999999999</v>
      </c>
      <c r="I1103" s="108">
        <v>14.61</v>
      </c>
      <c r="J1103" s="108">
        <v>15.330273</v>
      </c>
    </row>
    <row r="1104" spans="1:10" ht="27.6" customHeight="1" thickBot="1">
      <c r="A1104" s="104" t="s">
        <v>48</v>
      </c>
      <c r="B1104" s="105" t="s">
        <v>1279</v>
      </c>
      <c r="C1104" s="104" t="s">
        <v>13</v>
      </c>
      <c r="D1104" s="104" t="s">
        <v>1019</v>
      </c>
      <c r="E1104" s="716" t="s">
        <v>53</v>
      </c>
      <c r="F1104" s="716"/>
      <c r="G1104" s="106" t="s">
        <v>14</v>
      </c>
      <c r="H1104" s="107">
        <v>8.0000000000000002E-3</v>
      </c>
      <c r="I1104" s="108">
        <v>2.59</v>
      </c>
      <c r="J1104" s="108">
        <v>2.0719999999999999E-2</v>
      </c>
    </row>
    <row r="1105" spans="1:10" ht="25.5" customHeight="1" thickTop="1">
      <c r="A1105" s="111"/>
      <c r="B1105" s="111"/>
      <c r="C1105" s="111"/>
      <c r="D1105" s="111"/>
      <c r="E1105" s="111"/>
      <c r="F1105" s="111"/>
      <c r="G1105" s="111"/>
      <c r="H1105" s="111"/>
      <c r="I1105" s="111"/>
      <c r="J1105" s="111"/>
    </row>
    <row r="1106" spans="1:10" ht="14.4" customHeight="1">
      <c r="A1106" s="95" t="s">
        <v>2897</v>
      </c>
      <c r="B1106" s="96" t="s">
        <v>2</v>
      </c>
      <c r="C1106" s="95" t="s">
        <v>3</v>
      </c>
      <c r="D1106" s="95" t="s">
        <v>4</v>
      </c>
      <c r="E1106" s="703" t="s">
        <v>47</v>
      </c>
      <c r="F1106" s="703"/>
      <c r="G1106" s="97" t="s">
        <v>5</v>
      </c>
      <c r="H1106" s="96" t="s">
        <v>6</v>
      </c>
      <c r="I1106" s="96" t="s">
        <v>7</v>
      </c>
      <c r="J1106" s="96" t="s">
        <v>8</v>
      </c>
    </row>
    <row r="1107" spans="1:10" ht="13.95" customHeight="1">
      <c r="A1107" s="88" t="s">
        <v>49</v>
      </c>
      <c r="B1107" s="485">
        <v>94794</v>
      </c>
      <c r="C1107" s="485" t="s">
        <v>13</v>
      </c>
      <c r="D1107" s="486" t="s">
        <v>3139</v>
      </c>
      <c r="E1107" s="715" t="s">
        <v>1053</v>
      </c>
      <c r="F1107" s="715"/>
      <c r="G1107" s="502" t="s">
        <v>14</v>
      </c>
      <c r="H1107" s="503">
        <v>1</v>
      </c>
      <c r="I1107" s="496">
        <f>J1107</f>
        <v>141.41999999999999</v>
      </c>
      <c r="J1107" s="532">
        <f>TRUNC(SUM(J1108:J1111),2)</f>
        <v>141.41999999999999</v>
      </c>
    </row>
    <row r="1108" spans="1:10" ht="25.5" customHeight="1">
      <c r="A1108" s="99" t="s">
        <v>50</v>
      </c>
      <c r="B1108" s="505" t="s">
        <v>3304</v>
      </c>
      <c r="C1108" s="99" t="s">
        <v>13</v>
      </c>
      <c r="D1108" s="505" t="s">
        <v>139</v>
      </c>
      <c r="E1108" s="717" t="s">
        <v>585</v>
      </c>
      <c r="F1108" s="717"/>
      <c r="G1108" s="544" t="s">
        <v>52</v>
      </c>
      <c r="H1108" s="498" t="s">
        <v>3309</v>
      </c>
      <c r="I1108" s="498" t="s">
        <v>3311</v>
      </c>
      <c r="J1108" s="532">
        <f>TRUNC(I1108*H1108,2)</f>
        <v>9.5399999999999991</v>
      </c>
    </row>
    <row r="1109" spans="1:10" ht="41.4" customHeight="1">
      <c r="A1109" s="99" t="s">
        <v>50</v>
      </c>
      <c r="B1109" s="505" t="s">
        <v>3305</v>
      </c>
      <c r="C1109" s="99" t="s">
        <v>13</v>
      </c>
      <c r="D1109" s="505" t="s">
        <v>137</v>
      </c>
      <c r="E1109" s="717" t="s">
        <v>585</v>
      </c>
      <c r="F1109" s="717"/>
      <c r="G1109" s="544" t="s">
        <v>52</v>
      </c>
      <c r="H1109" s="498" t="s">
        <v>3309</v>
      </c>
      <c r="I1109" s="498" t="s">
        <v>3312</v>
      </c>
      <c r="J1109" s="532">
        <f t="shared" ref="J1109:J1111" si="22">TRUNC(I1109*H1109,2)</f>
        <v>11.47</v>
      </c>
    </row>
    <row r="1110" spans="1:10" ht="27.6" customHeight="1">
      <c r="A1110" s="104" t="s">
        <v>48</v>
      </c>
      <c r="B1110" s="545" t="s">
        <v>3306</v>
      </c>
      <c r="C1110" s="104" t="s">
        <v>13</v>
      </c>
      <c r="D1110" s="545" t="s">
        <v>1055</v>
      </c>
      <c r="E1110" s="716" t="s">
        <v>53</v>
      </c>
      <c r="F1110" s="716"/>
      <c r="G1110" s="546" t="s">
        <v>14</v>
      </c>
      <c r="H1110" s="547" t="s">
        <v>3310</v>
      </c>
      <c r="I1110" s="547" t="s">
        <v>3313</v>
      </c>
      <c r="J1110" s="532">
        <f t="shared" si="22"/>
        <v>0.34</v>
      </c>
    </row>
    <row r="1111" spans="1:10" ht="27.6" customHeight="1" thickBot="1">
      <c r="A1111" s="104" t="s">
        <v>48</v>
      </c>
      <c r="B1111" s="430" t="s">
        <v>3307</v>
      </c>
      <c r="C1111" s="104" t="s">
        <v>13</v>
      </c>
      <c r="D1111" s="430" t="s">
        <v>3308</v>
      </c>
      <c r="E1111" s="716" t="s">
        <v>53</v>
      </c>
      <c r="F1111" s="716"/>
      <c r="G1111" s="431" t="s">
        <v>14</v>
      </c>
      <c r="H1111" s="432" t="s">
        <v>2102</v>
      </c>
      <c r="I1111" s="432" t="s">
        <v>3314</v>
      </c>
      <c r="J1111" s="532">
        <f t="shared" si="22"/>
        <v>120.07</v>
      </c>
    </row>
    <row r="1112" spans="1:10" ht="25.5" customHeight="1" thickTop="1">
      <c r="A1112" s="111"/>
      <c r="B1112" s="111"/>
      <c r="C1112" s="111"/>
      <c r="D1112" s="111"/>
      <c r="E1112" s="111"/>
      <c r="F1112" s="111"/>
      <c r="G1112" s="111"/>
      <c r="H1112" s="111"/>
      <c r="I1112" s="111"/>
      <c r="J1112" s="111"/>
    </row>
    <row r="1113" spans="1:10" ht="25.5" customHeight="1">
      <c r="A1113" s="95" t="s">
        <v>2898</v>
      </c>
      <c r="B1113" s="96" t="s">
        <v>2</v>
      </c>
      <c r="C1113" s="95" t="s">
        <v>3</v>
      </c>
      <c r="D1113" s="95" t="s">
        <v>4</v>
      </c>
      <c r="E1113" s="703" t="s">
        <v>47</v>
      </c>
      <c r="F1113" s="703"/>
      <c r="G1113" s="97" t="s">
        <v>5</v>
      </c>
      <c r="H1113" s="96" t="s">
        <v>6</v>
      </c>
      <c r="I1113" s="96" t="s">
        <v>7</v>
      </c>
      <c r="J1113" s="96" t="s">
        <v>8</v>
      </c>
    </row>
    <row r="1114" spans="1:10" ht="41.4" customHeight="1">
      <c r="A1114" s="88" t="s">
        <v>49</v>
      </c>
      <c r="B1114" s="90" t="s">
        <v>1335</v>
      </c>
      <c r="C1114" s="88" t="s">
        <v>13</v>
      </c>
      <c r="D1114" s="88" t="s">
        <v>855</v>
      </c>
      <c r="E1114" s="726" t="s">
        <v>1053</v>
      </c>
      <c r="F1114" s="726"/>
      <c r="G1114" s="89" t="s">
        <v>14</v>
      </c>
      <c r="H1114" s="98">
        <v>1</v>
      </c>
      <c r="I1114" s="91">
        <v>80.040000000000006</v>
      </c>
      <c r="J1114" s="91">
        <v>80.040000000000006</v>
      </c>
    </row>
    <row r="1115" spans="1:10" ht="27.6" customHeight="1">
      <c r="A1115" s="99" t="s">
        <v>50</v>
      </c>
      <c r="B1115" s="100" t="s">
        <v>136</v>
      </c>
      <c r="C1115" s="99" t="s">
        <v>13</v>
      </c>
      <c r="D1115" s="99" t="s">
        <v>137</v>
      </c>
      <c r="E1115" s="717" t="s">
        <v>585</v>
      </c>
      <c r="F1115" s="717"/>
      <c r="G1115" s="101" t="s">
        <v>52</v>
      </c>
      <c r="H1115" s="102">
        <v>0.22120000000000001</v>
      </c>
      <c r="I1115" s="103">
        <v>30.65</v>
      </c>
      <c r="J1115" s="103">
        <v>6.77</v>
      </c>
    </row>
    <row r="1116" spans="1:10" ht="27.6" customHeight="1">
      <c r="A1116" s="99" t="s">
        <v>50</v>
      </c>
      <c r="B1116" s="100" t="s">
        <v>456</v>
      </c>
      <c r="C1116" s="99" t="s">
        <v>13</v>
      </c>
      <c r="D1116" s="99" t="s">
        <v>139</v>
      </c>
      <c r="E1116" s="717" t="s">
        <v>585</v>
      </c>
      <c r="F1116" s="717"/>
      <c r="G1116" s="101" t="s">
        <v>52</v>
      </c>
      <c r="H1116" s="102">
        <v>0.22120000000000001</v>
      </c>
      <c r="I1116" s="103">
        <v>25.49</v>
      </c>
      <c r="J1116" s="103">
        <v>5.63</v>
      </c>
    </row>
    <row r="1117" spans="1:10" ht="15" customHeight="1">
      <c r="A1117" s="104" t="s">
        <v>48</v>
      </c>
      <c r="B1117" s="105" t="s">
        <v>1337</v>
      </c>
      <c r="C1117" s="104" t="s">
        <v>13</v>
      </c>
      <c r="D1117" s="104" t="s">
        <v>1055</v>
      </c>
      <c r="E1117" s="716" t="s">
        <v>53</v>
      </c>
      <c r="F1117" s="716"/>
      <c r="G1117" s="106" t="s">
        <v>14</v>
      </c>
      <c r="H1117" s="107">
        <v>1.06E-2</v>
      </c>
      <c r="I1117" s="108">
        <v>17.940000000000001</v>
      </c>
      <c r="J1117" s="108">
        <v>0.190164</v>
      </c>
    </row>
    <row r="1118" spans="1:10" ht="14.4" customHeight="1">
      <c r="A1118" s="104" t="s">
        <v>48</v>
      </c>
      <c r="B1118" s="105" t="s">
        <v>1336</v>
      </c>
      <c r="C1118" s="104" t="s">
        <v>13</v>
      </c>
      <c r="D1118" s="104" t="s">
        <v>1054</v>
      </c>
      <c r="E1118" s="716" t="s">
        <v>53</v>
      </c>
      <c r="F1118" s="716"/>
      <c r="G1118" s="106" t="s">
        <v>14</v>
      </c>
      <c r="H1118" s="107">
        <v>1</v>
      </c>
      <c r="I1118" s="108">
        <v>67.45</v>
      </c>
      <c r="J1118" s="108">
        <v>67.45</v>
      </c>
    </row>
    <row r="1119" spans="1:10" ht="26.4" customHeight="1">
      <c r="A1119" s="95" t="s">
        <v>2899</v>
      </c>
      <c r="B1119" s="96" t="s">
        <v>2</v>
      </c>
      <c r="C1119" s="95" t="s">
        <v>3</v>
      </c>
      <c r="D1119" s="95" t="s">
        <v>4</v>
      </c>
      <c r="E1119" s="703" t="s">
        <v>47</v>
      </c>
      <c r="F1119" s="703"/>
      <c r="G1119" s="97" t="s">
        <v>5</v>
      </c>
      <c r="H1119" s="96" t="s">
        <v>6</v>
      </c>
      <c r="I1119" s="96" t="s">
        <v>7</v>
      </c>
      <c r="J1119" s="96" t="s">
        <v>8</v>
      </c>
    </row>
    <row r="1120" spans="1:10" ht="26.4" customHeight="1">
      <c r="A1120" s="88" t="s">
        <v>49</v>
      </c>
      <c r="B1120" s="485">
        <v>89596</v>
      </c>
      <c r="C1120" s="487" t="s">
        <v>13</v>
      </c>
      <c r="D1120" s="485" t="s">
        <v>3140</v>
      </c>
      <c r="E1120" s="715" t="s">
        <v>1015</v>
      </c>
      <c r="F1120" s="715"/>
      <c r="G1120" s="502" t="s">
        <v>14</v>
      </c>
      <c r="H1120" s="503">
        <v>1</v>
      </c>
      <c r="I1120" s="496">
        <f>J1120</f>
        <v>11.29</v>
      </c>
      <c r="J1120" s="532">
        <f>TRUNC(SUM(J1121:J1126),2)</f>
        <v>11.29</v>
      </c>
    </row>
    <row r="1121" spans="1:10" ht="26.4" customHeight="1">
      <c r="A1121" s="99" t="s">
        <v>50</v>
      </c>
      <c r="B1121" s="434" t="s">
        <v>3304</v>
      </c>
      <c r="C1121" s="99" t="s">
        <v>13</v>
      </c>
      <c r="D1121" s="434" t="s">
        <v>139</v>
      </c>
      <c r="E1121" s="711" t="s">
        <v>585</v>
      </c>
      <c r="F1121" s="712"/>
      <c r="G1121" s="435" t="s">
        <v>52</v>
      </c>
      <c r="H1121" s="436" t="s">
        <v>3320</v>
      </c>
      <c r="I1121" s="436" t="s">
        <v>3311</v>
      </c>
      <c r="J1121" s="532">
        <f>TRUNC(I1121*H1121,2)</f>
        <v>1.87</v>
      </c>
    </row>
    <row r="1122" spans="1:10" ht="26.4" customHeight="1">
      <c r="A1122" s="99" t="s">
        <v>50</v>
      </c>
      <c r="B1122" s="434" t="s">
        <v>3305</v>
      </c>
      <c r="C1122" s="99" t="s">
        <v>13</v>
      </c>
      <c r="D1122" s="434" t="s">
        <v>137</v>
      </c>
      <c r="E1122" s="713" t="s">
        <v>585</v>
      </c>
      <c r="F1122" s="714"/>
      <c r="G1122" s="435" t="s">
        <v>52</v>
      </c>
      <c r="H1122" s="436" t="s">
        <v>3320</v>
      </c>
      <c r="I1122" s="436" t="s">
        <v>3312</v>
      </c>
      <c r="J1122" s="532">
        <f t="shared" ref="J1122:J1126" si="23">TRUNC(I1122*H1122,2)</f>
        <v>2.25</v>
      </c>
    </row>
    <row r="1123" spans="1:10" ht="26.4" customHeight="1">
      <c r="A1123" s="104" t="s">
        <v>48</v>
      </c>
      <c r="B1123" s="430" t="s">
        <v>3315</v>
      </c>
      <c r="C1123" s="104" t="s">
        <v>13</v>
      </c>
      <c r="D1123" s="430" t="s">
        <v>3319</v>
      </c>
      <c r="E1123" s="707" t="s">
        <v>53</v>
      </c>
      <c r="F1123" s="708"/>
      <c r="G1123" s="431" t="s">
        <v>14</v>
      </c>
      <c r="H1123" s="432" t="s">
        <v>2102</v>
      </c>
      <c r="I1123" s="432" t="s">
        <v>3324</v>
      </c>
      <c r="J1123" s="532">
        <f t="shared" si="23"/>
        <v>4.22</v>
      </c>
    </row>
    <row r="1124" spans="1:10" ht="26.4" customHeight="1">
      <c r="A1124" s="104" t="s">
        <v>48</v>
      </c>
      <c r="B1124" s="430" t="s">
        <v>3316</v>
      </c>
      <c r="C1124" s="104" t="s">
        <v>13</v>
      </c>
      <c r="D1124" s="430" t="s">
        <v>1018</v>
      </c>
      <c r="E1124" s="707" t="s">
        <v>53</v>
      </c>
      <c r="F1124" s="708"/>
      <c r="G1124" s="431" t="s">
        <v>14</v>
      </c>
      <c r="H1124" s="432" t="s">
        <v>3321</v>
      </c>
      <c r="I1124" s="432" t="s">
        <v>3325</v>
      </c>
      <c r="J1124" s="532">
        <f t="shared" si="23"/>
        <v>1.19</v>
      </c>
    </row>
    <row r="1125" spans="1:10" ht="26.4" customHeight="1">
      <c r="A1125" s="104" t="s">
        <v>48</v>
      </c>
      <c r="B1125" s="430" t="s">
        <v>3317</v>
      </c>
      <c r="C1125" s="104" t="s">
        <v>13</v>
      </c>
      <c r="D1125" s="430" t="s">
        <v>1019</v>
      </c>
      <c r="E1125" s="707" t="s">
        <v>53</v>
      </c>
      <c r="F1125" s="708"/>
      <c r="G1125" s="431" t="s">
        <v>14</v>
      </c>
      <c r="H1125" s="432" t="s">
        <v>3322</v>
      </c>
      <c r="I1125" s="432" t="s">
        <v>3326</v>
      </c>
      <c r="J1125" s="532">
        <f t="shared" si="23"/>
        <v>0.04</v>
      </c>
    </row>
    <row r="1126" spans="1:10" ht="26.4" customHeight="1">
      <c r="A1126" s="104" t="s">
        <v>48</v>
      </c>
      <c r="B1126" s="430" t="s">
        <v>3318</v>
      </c>
      <c r="C1126" s="104" t="s">
        <v>13</v>
      </c>
      <c r="D1126" s="430" t="s">
        <v>1016</v>
      </c>
      <c r="E1126" s="707" t="s">
        <v>53</v>
      </c>
      <c r="F1126" s="708"/>
      <c r="G1126" s="431" t="s">
        <v>14</v>
      </c>
      <c r="H1126" s="432" t="s">
        <v>3323</v>
      </c>
      <c r="I1126" s="432" t="s">
        <v>3327</v>
      </c>
      <c r="J1126" s="532">
        <f t="shared" si="23"/>
        <v>1.72</v>
      </c>
    </row>
    <row r="1127" spans="1:10" ht="26.4" customHeight="1">
      <c r="A1127" s="109"/>
      <c r="B1127" s="109"/>
      <c r="C1127" s="109"/>
      <c r="D1127" s="109"/>
      <c r="E1127" s="109"/>
      <c r="F1127" s="110"/>
      <c r="G1127" s="109"/>
      <c r="H1127" s="109"/>
      <c r="I1127" s="109"/>
      <c r="J1127" s="110"/>
    </row>
    <row r="1128" spans="1:10" ht="26.4" customHeight="1">
      <c r="A1128" s="95" t="s">
        <v>2900</v>
      </c>
      <c r="B1128" s="96" t="s">
        <v>2</v>
      </c>
      <c r="C1128" s="95" t="s">
        <v>3</v>
      </c>
      <c r="D1128" s="95" t="s">
        <v>4</v>
      </c>
      <c r="E1128" s="703" t="s">
        <v>47</v>
      </c>
      <c r="F1128" s="703"/>
      <c r="G1128" s="97" t="s">
        <v>5</v>
      </c>
      <c r="H1128" s="96" t="s">
        <v>6</v>
      </c>
      <c r="I1128" s="96" t="s">
        <v>7</v>
      </c>
      <c r="J1128" s="96" t="s">
        <v>8</v>
      </c>
    </row>
    <row r="1129" spans="1:10" ht="26.4" customHeight="1">
      <c r="A1129" s="88" t="s">
        <v>49</v>
      </c>
      <c r="B1129" s="485">
        <v>89383</v>
      </c>
      <c r="C1129" s="487" t="s">
        <v>13</v>
      </c>
      <c r="D1129" s="485" t="s">
        <v>3141</v>
      </c>
      <c r="E1129" s="715" t="s">
        <v>1015</v>
      </c>
      <c r="F1129" s="715"/>
      <c r="G1129" s="502" t="s">
        <v>14</v>
      </c>
      <c r="H1129" s="503">
        <v>1</v>
      </c>
      <c r="I1129" s="496">
        <f>J1129</f>
        <v>7.48</v>
      </c>
      <c r="J1129" s="532">
        <f>TRUNC(SUM(J1130:J1135),2)</f>
        <v>7.48</v>
      </c>
    </row>
    <row r="1130" spans="1:10" ht="26.4" customHeight="1">
      <c r="A1130" s="99" t="s">
        <v>50</v>
      </c>
      <c r="B1130" s="434" t="s">
        <v>3304</v>
      </c>
      <c r="C1130" s="99" t="s">
        <v>13</v>
      </c>
      <c r="D1130" s="434" t="s">
        <v>139</v>
      </c>
      <c r="E1130" s="711" t="s">
        <v>585</v>
      </c>
      <c r="F1130" s="712"/>
      <c r="G1130" s="435" t="s">
        <v>52</v>
      </c>
      <c r="H1130" s="436" t="s">
        <v>3330</v>
      </c>
      <c r="I1130" s="436" t="s">
        <v>3311</v>
      </c>
      <c r="J1130" s="532">
        <f>TRUNC(I1130*H1130,2)</f>
        <v>2.4</v>
      </c>
    </row>
    <row r="1131" spans="1:10" ht="26.4" customHeight="1">
      <c r="A1131" s="99" t="s">
        <v>50</v>
      </c>
      <c r="B1131" s="434" t="s">
        <v>3305</v>
      </c>
      <c r="C1131" s="99" t="s">
        <v>13</v>
      </c>
      <c r="D1131" s="434" t="s">
        <v>137</v>
      </c>
      <c r="E1131" s="713" t="s">
        <v>585</v>
      </c>
      <c r="F1131" s="714"/>
      <c r="G1131" s="435" t="s">
        <v>52</v>
      </c>
      <c r="H1131" s="436" t="s">
        <v>3330</v>
      </c>
      <c r="I1131" s="436" t="s">
        <v>3312</v>
      </c>
      <c r="J1131" s="532">
        <f t="shared" ref="J1131:J1135" si="24">TRUNC(I1131*H1131,2)</f>
        <v>2.89</v>
      </c>
    </row>
    <row r="1132" spans="1:10" ht="26.4" customHeight="1">
      <c r="A1132" s="104" t="s">
        <v>48</v>
      </c>
      <c r="B1132" s="430" t="s">
        <v>3328</v>
      </c>
      <c r="C1132" s="104" t="s">
        <v>13</v>
      </c>
      <c r="D1132" s="430" t="s">
        <v>3329</v>
      </c>
      <c r="E1132" s="707" t="s">
        <v>53</v>
      </c>
      <c r="F1132" s="708"/>
      <c r="G1132" s="431" t="s">
        <v>14</v>
      </c>
      <c r="H1132" s="432" t="s">
        <v>2102</v>
      </c>
      <c r="I1132" s="432" t="s">
        <v>2174</v>
      </c>
      <c r="J1132" s="532">
        <f t="shared" si="24"/>
        <v>0.84</v>
      </c>
    </row>
    <row r="1133" spans="1:10" ht="26.4" customHeight="1">
      <c r="A1133" s="104" t="s">
        <v>48</v>
      </c>
      <c r="B1133" s="430" t="s">
        <v>3316</v>
      </c>
      <c r="C1133" s="104" t="s">
        <v>13</v>
      </c>
      <c r="D1133" s="430" t="s">
        <v>1018</v>
      </c>
      <c r="E1133" s="707" t="s">
        <v>53</v>
      </c>
      <c r="F1133" s="708"/>
      <c r="G1133" s="431" t="s">
        <v>14</v>
      </c>
      <c r="H1133" s="432" t="s">
        <v>3331</v>
      </c>
      <c r="I1133" s="432" t="s">
        <v>3325</v>
      </c>
      <c r="J1133" s="532">
        <f t="shared" si="24"/>
        <v>0.54</v>
      </c>
    </row>
    <row r="1134" spans="1:10" ht="26.4" customHeight="1">
      <c r="A1134" s="104" t="s">
        <v>48</v>
      </c>
      <c r="B1134" s="430" t="s">
        <v>3317</v>
      </c>
      <c r="C1134" s="104" t="s">
        <v>13</v>
      </c>
      <c r="D1134" s="430" t="s">
        <v>1019</v>
      </c>
      <c r="E1134" s="707" t="s">
        <v>53</v>
      </c>
      <c r="F1134" s="708"/>
      <c r="G1134" s="431" t="s">
        <v>14</v>
      </c>
      <c r="H1134" s="432" t="s">
        <v>3332</v>
      </c>
      <c r="I1134" s="432" t="s">
        <v>3326</v>
      </c>
      <c r="J1134" s="532">
        <f t="shared" si="24"/>
        <v>0.08</v>
      </c>
    </row>
    <row r="1135" spans="1:10" ht="26.4" customHeight="1" thickBot="1">
      <c r="A1135" s="104" t="s">
        <v>48</v>
      </c>
      <c r="B1135" s="430" t="s">
        <v>3318</v>
      </c>
      <c r="C1135" s="104" t="s">
        <v>13</v>
      </c>
      <c r="D1135" s="430" t="s">
        <v>1016</v>
      </c>
      <c r="E1135" s="707" t="s">
        <v>53</v>
      </c>
      <c r="F1135" s="708"/>
      <c r="G1135" s="431" t="s">
        <v>14</v>
      </c>
      <c r="H1135" s="432" t="s">
        <v>3333</v>
      </c>
      <c r="I1135" s="432" t="s">
        <v>3327</v>
      </c>
      <c r="J1135" s="532">
        <f t="shared" si="24"/>
        <v>0.73</v>
      </c>
    </row>
    <row r="1136" spans="1:10" ht="27.6" customHeight="1" thickTop="1">
      <c r="A1136" s="111"/>
      <c r="B1136" s="111"/>
      <c r="C1136" s="111"/>
      <c r="D1136" s="111"/>
      <c r="E1136" s="111"/>
      <c r="F1136" s="111"/>
      <c r="G1136" s="111"/>
      <c r="H1136" s="111"/>
      <c r="I1136" s="111"/>
      <c r="J1136" s="111"/>
    </row>
    <row r="1137" spans="1:10" ht="27.6" customHeight="1">
      <c r="A1137" s="95" t="s">
        <v>2901</v>
      </c>
      <c r="B1137" s="96" t="s">
        <v>2</v>
      </c>
      <c r="C1137" s="95" t="s">
        <v>3</v>
      </c>
      <c r="D1137" s="95" t="s">
        <v>4</v>
      </c>
      <c r="E1137" s="703" t="s">
        <v>47</v>
      </c>
      <c r="F1137" s="703"/>
      <c r="G1137" s="97" t="s">
        <v>5</v>
      </c>
      <c r="H1137" s="96" t="s">
        <v>6</v>
      </c>
      <c r="I1137" s="96" t="s">
        <v>7</v>
      </c>
      <c r="J1137" s="96" t="s">
        <v>8</v>
      </c>
    </row>
    <row r="1138" spans="1:10" ht="27.6" customHeight="1">
      <c r="A1138" s="88" t="s">
        <v>49</v>
      </c>
      <c r="B1138" s="90" t="s">
        <v>1357</v>
      </c>
      <c r="C1138" s="88" t="s">
        <v>13</v>
      </c>
      <c r="D1138" s="88" t="s">
        <v>1072</v>
      </c>
      <c r="E1138" s="726" t="s">
        <v>1053</v>
      </c>
      <c r="F1138" s="726"/>
      <c r="G1138" s="89" t="s">
        <v>14</v>
      </c>
      <c r="H1138" s="98">
        <v>1</v>
      </c>
      <c r="I1138" s="91">
        <v>26.42</v>
      </c>
      <c r="J1138" s="91">
        <v>26.42</v>
      </c>
    </row>
    <row r="1139" spans="1:10" ht="13.95" customHeight="1">
      <c r="A1139" s="99" t="s">
        <v>50</v>
      </c>
      <c r="B1139" s="100" t="s">
        <v>456</v>
      </c>
      <c r="C1139" s="99" t="s">
        <v>13</v>
      </c>
      <c r="D1139" s="99" t="s">
        <v>139</v>
      </c>
      <c r="E1139" s="717" t="s">
        <v>585</v>
      </c>
      <c r="F1139" s="717"/>
      <c r="G1139" s="101" t="s">
        <v>52</v>
      </c>
      <c r="H1139" s="102">
        <v>7.9500000000000001E-2</v>
      </c>
      <c r="I1139" s="103">
        <v>25.49</v>
      </c>
      <c r="J1139" s="103">
        <v>2.02</v>
      </c>
    </row>
    <row r="1140" spans="1:10" ht="14.4" customHeight="1">
      <c r="A1140" s="99" t="s">
        <v>50</v>
      </c>
      <c r="B1140" s="100" t="s">
        <v>136</v>
      </c>
      <c r="C1140" s="99" t="s">
        <v>13</v>
      </c>
      <c r="D1140" s="99" t="s">
        <v>137</v>
      </c>
      <c r="E1140" s="717" t="s">
        <v>585</v>
      </c>
      <c r="F1140" s="717"/>
      <c r="G1140" s="101" t="s">
        <v>52</v>
      </c>
      <c r="H1140" s="102">
        <v>7.9500000000000001E-2</v>
      </c>
      <c r="I1140" s="103">
        <v>30.65</v>
      </c>
      <c r="J1140" s="103">
        <v>2.4300000000000002</v>
      </c>
    </row>
    <row r="1141" spans="1:10" ht="15" customHeight="1">
      <c r="A1141" s="104" t="s">
        <v>48</v>
      </c>
      <c r="B1141" s="105" t="s">
        <v>1488</v>
      </c>
      <c r="C1141" s="104" t="s">
        <v>13</v>
      </c>
      <c r="D1141" s="104" t="s">
        <v>1489</v>
      </c>
      <c r="E1141" s="716" t="s">
        <v>53</v>
      </c>
      <c r="F1141" s="716"/>
      <c r="G1141" s="106" t="s">
        <v>14</v>
      </c>
      <c r="H1141" s="107">
        <v>0.04</v>
      </c>
      <c r="I1141" s="108">
        <v>30.13</v>
      </c>
      <c r="J1141" s="108">
        <v>1.2052</v>
      </c>
    </row>
    <row r="1142" spans="1:10" ht="26.4" customHeight="1">
      <c r="A1142" s="104" t="s">
        <v>48</v>
      </c>
      <c r="B1142" s="105" t="s">
        <v>1490</v>
      </c>
      <c r="C1142" s="104" t="s">
        <v>13</v>
      </c>
      <c r="D1142" s="104" t="s">
        <v>1491</v>
      </c>
      <c r="E1142" s="716" t="s">
        <v>53</v>
      </c>
      <c r="F1142" s="716"/>
      <c r="G1142" s="106" t="s">
        <v>14</v>
      </c>
      <c r="H1142" s="107">
        <v>1</v>
      </c>
      <c r="I1142" s="108">
        <v>19.760000000000002</v>
      </c>
      <c r="J1142" s="108">
        <v>19.760000000000002</v>
      </c>
    </row>
    <row r="1143" spans="1:10" ht="41.4" customHeight="1">
      <c r="A1143" s="104" t="s">
        <v>48</v>
      </c>
      <c r="B1143" s="105" t="s">
        <v>1276</v>
      </c>
      <c r="C1143" s="104" t="s">
        <v>13</v>
      </c>
      <c r="D1143" s="104" t="s">
        <v>1016</v>
      </c>
      <c r="E1143" s="716" t="s">
        <v>53</v>
      </c>
      <c r="F1143" s="716"/>
      <c r="G1143" s="106" t="s">
        <v>14</v>
      </c>
      <c r="H1143" s="107">
        <v>9.4999999999999998E-3</v>
      </c>
      <c r="I1143" s="108">
        <v>104.61</v>
      </c>
      <c r="J1143" s="108">
        <v>0.99379499999999998</v>
      </c>
    </row>
    <row r="1144" spans="1:10" ht="27.6" customHeight="1" thickBot="1">
      <c r="A1144" s="104" t="s">
        <v>48</v>
      </c>
      <c r="B1144" s="105" t="s">
        <v>1279</v>
      </c>
      <c r="C1144" s="104" t="s">
        <v>13</v>
      </c>
      <c r="D1144" s="104" t="s">
        <v>1019</v>
      </c>
      <c r="E1144" s="716" t="s">
        <v>53</v>
      </c>
      <c r="F1144" s="716"/>
      <c r="G1144" s="106" t="s">
        <v>14</v>
      </c>
      <c r="H1144" s="107">
        <v>8.0000000000000002E-3</v>
      </c>
      <c r="I1144" s="108">
        <v>2.59</v>
      </c>
      <c r="J1144" s="108">
        <v>2.0719999999999999E-2</v>
      </c>
    </row>
    <row r="1145" spans="1:10" ht="14.4" customHeight="1" thickTop="1">
      <c r="A1145" s="111"/>
      <c r="B1145" s="111"/>
      <c r="C1145" s="111"/>
      <c r="D1145" s="111"/>
      <c r="E1145" s="111"/>
      <c r="F1145" s="111"/>
      <c r="G1145" s="111"/>
      <c r="H1145" s="111"/>
      <c r="I1145" s="111"/>
      <c r="J1145" s="111"/>
    </row>
    <row r="1146" spans="1:10" ht="13.95" customHeight="1">
      <c r="A1146" s="95" t="s">
        <v>2902</v>
      </c>
      <c r="B1146" s="96" t="s">
        <v>2</v>
      </c>
      <c r="C1146" s="95" t="s">
        <v>3</v>
      </c>
      <c r="D1146" s="95" t="s">
        <v>4</v>
      </c>
      <c r="E1146" s="703" t="s">
        <v>47</v>
      </c>
      <c r="F1146" s="703"/>
      <c r="G1146" s="97" t="s">
        <v>5</v>
      </c>
      <c r="H1146" s="96" t="s">
        <v>6</v>
      </c>
      <c r="I1146" s="96" t="s">
        <v>7</v>
      </c>
      <c r="J1146" s="96" t="s">
        <v>8</v>
      </c>
    </row>
    <row r="1147" spans="1:10" ht="26.4">
      <c r="A1147" s="88" t="s">
        <v>49</v>
      </c>
      <c r="B1147" s="90" t="s">
        <v>1610</v>
      </c>
      <c r="C1147" s="88" t="s">
        <v>13</v>
      </c>
      <c r="D1147" s="88" t="s">
        <v>1611</v>
      </c>
      <c r="E1147" s="726" t="s">
        <v>1053</v>
      </c>
      <c r="F1147" s="726"/>
      <c r="G1147" s="89" t="s">
        <v>14</v>
      </c>
      <c r="H1147" s="98">
        <v>1</v>
      </c>
      <c r="I1147" s="91">
        <v>38.04</v>
      </c>
      <c r="J1147" s="91">
        <v>38.04</v>
      </c>
    </row>
    <row r="1148" spans="1:10" ht="41.4" customHeight="1">
      <c r="A1148" s="99" t="s">
        <v>50</v>
      </c>
      <c r="B1148" s="100" t="s">
        <v>136</v>
      </c>
      <c r="C1148" s="99" t="s">
        <v>13</v>
      </c>
      <c r="D1148" s="99" t="s">
        <v>137</v>
      </c>
      <c r="E1148" s="717" t="s">
        <v>585</v>
      </c>
      <c r="F1148" s="717"/>
      <c r="G1148" s="101" t="s">
        <v>52</v>
      </c>
      <c r="H1148" s="102">
        <v>7.9500000000000001E-2</v>
      </c>
      <c r="I1148" s="103">
        <v>30.65</v>
      </c>
      <c r="J1148" s="103">
        <v>2.4300000000000002</v>
      </c>
    </row>
    <row r="1149" spans="1:10" ht="26.4" customHeight="1">
      <c r="A1149" s="99" t="s">
        <v>50</v>
      </c>
      <c r="B1149" s="100" t="s">
        <v>456</v>
      </c>
      <c r="C1149" s="99" t="s">
        <v>13</v>
      </c>
      <c r="D1149" s="99" t="s">
        <v>139</v>
      </c>
      <c r="E1149" s="717" t="s">
        <v>585</v>
      </c>
      <c r="F1149" s="717"/>
      <c r="G1149" s="101" t="s">
        <v>52</v>
      </c>
      <c r="H1149" s="102">
        <v>7.9500000000000001E-2</v>
      </c>
      <c r="I1149" s="103">
        <v>25.49</v>
      </c>
      <c r="J1149" s="103">
        <v>2.02</v>
      </c>
    </row>
    <row r="1150" spans="1:10" ht="26.4" customHeight="1">
      <c r="A1150" s="104" t="s">
        <v>48</v>
      </c>
      <c r="B1150" s="105" t="s">
        <v>1765</v>
      </c>
      <c r="C1150" s="104" t="s">
        <v>13</v>
      </c>
      <c r="D1150" s="104" t="s">
        <v>1766</v>
      </c>
      <c r="E1150" s="716" t="s">
        <v>53</v>
      </c>
      <c r="F1150" s="716"/>
      <c r="G1150" s="106" t="s">
        <v>14</v>
      </c>
      <c r="H1150" s="107">
        <v>1</v>
      </c>
      <c r="I1150" s="108">
        <v>31.38</v>
      </c>
      <c r="J1150" s="108">
        <v>31.38</v>
      </c>
    </row>
    <row r="1151" spans="1:10" ht="14.4" customHeight="1">
      <c r="A1151" s="104" t="s">
        <v>48</v>
      </c>
      <c r="B1151" s="105" t="s">
        <v>1276</v>
      </c>
      <c r="C1151" s="104" t="s">
        <v>13</v>
      </c>
      <c r="D1151" s="104" t="s">
        <v>1016</v>
      </c>
      <c r="E1151" s="716" t="s">
        <v>53</v>
      </c>
      <c r="F1151" s="716"/>
      <c r="G1151" s="106" t="s">
        <v>14</v>
      </c>
      <c r="H1151" s="107">
        <v>9.4999999999999998E-3</v>
      </c>
      <c r="I1151" s="108">
        <v>104.61</v>
      </c>
      <c r="J1151" s="108">
        <v>0.99379499999999998</v>
      </c>
    </row>
    <row r="1152" spans="1:10" ht="25.5" customHeight="1">
      <c r="A1152" s="104" t="s">
        <v>48</v>
      </c>
      <c r="B1152" s="105" t="s">
        <v>1488</v>
      </c>
      <c r="C1152" s="104" t="s">
        <v>13</v>
      </c>
      <c r="D1152" s="104" t="s">
        <v>1489</v>
      </c>
      <c r="E1152" s="716" t="s">
        <v>53</v>
      </c>
      <c r="F1152" s="716"/>
      <c r="G1152" s="106" t="s">
        <v>14</v>
      </c>
      <c r="H1152" s="107">
        <v>0.04</v>
      </c>
      <c r="I1152" s="108">
        <v>30.13</v>
      </c>
      <c r="J1152" s="108">
        <v>1.2052</v>
      </c>
    </row>
    <row r="1153" spans="1:10" ht="25.5" customHeight="1" thickBot="1">
      <c r="A1153" s="104" t="s">
        <v>48</v>
      </c>
      <c r="B1153" s="105" t="s">
        <v>1279</v>
      </c>
      <c r="C1153" s="104" t="s">
        <v>13</v>
      </c>
      <c r="D1153" s="104" t="s">
        <v>1019</v>
      </c>
      <c r="E1153" s="716" t="s">
        <v>53</v>
      </c>
      <c r="F1153" s="716"/>
      <c r="G1153" s="106" t="s">
        <v>14</v>
      </c>
      <c r="H1153" s="107">
        <v>8.0000000000000002E-3</v>
      </c>
      <c r="I1153" s="108">
        <v>2.59</v>
      </c>
      <c r="J1153" s="108">
        <v>2.0719999999999999E-2</v>
      </c>
    </row>
    <row r="1154" spans="1:10" ht="13.8" thickTop="1">
      <c r="A1154" s="111"/>
      <c r="B1154" s="111"/>
      <c r="C1154" s="111"/>
      <c r="D1154" s="111"/>
      <c r="E1154" s="111"/>
      <c r="F1154" s="111"/>
      <c r="G1154" s="111"/>
      <c r="H1154" s="111"/>
      <c r="I1154" s="111"/>
      <c r="J1154" s="111"/>
    </row>
    <row r="1155" spans="1:10" ht="41.4" customHeight="1">
      <c r="A1155" s="95" t="s">
        <v>2903</v>
      </c>
      <c r="B1155" s="96" t="s">
        <v>2</v>
      </c>
      <c r="C1155" s="95" t="s">
        <v>3</v>
      </c>
      <c r="D1155" s="95" t="s">
        <v>4</v>
      </c>
      <c r="E1155" s="703" t="s">
        <v>47</v>
      </c>
      <c r="F1155" s="703"/>
      <c r="G1155" s="97" t="s">
        <v>5</v>
      </c>
      <c r="H1155" s="96" t="s">
        <v>6</v>
      </c>
      <c r="I1155" s="96" t="s">
        <v>7</v>
      </c>
      <c r="J1155" s="96" t="s">
        <v>8</v>
      </c>
    </row>
    <row r="1156" spans="1:10" ht="41.4" customHeight="1">
      <c r="A1156" s="88" t="s">
        <v>49</v>
      </c>
      <c r="B1156" s="90" t="s">
        <v>1612</v>
      </c>
      <c r="C1156" s="88" t="s">
        <v>13</v>
      </c>
      <c r="D1156" s="88" t="s">
        <v>1613</v>
      </c>
      <c r="E1156" s="726" t="s">
        <v>1053</v>
      </c>
      <c r="F1156" s="726"/>
      <c r="G1156" s="89" t="s">
        <v>14</v>
      </c>
      <c r="H1156" s="98">
        <v>1</v>
      </c>
      <c r="I1156" s="91">
        <v>53.74</v>
      </c>
      <c r="J1156" s="91">
        <v>53.74</v>
      </c>
    </row>
    <row r="1157" spans="1:10" ht="26.4" customHeight="1">
      <c r="A1157" s="99" t="s">
        <v>50</v>
      </c>
      <c r="B1157" s="100" t="s">
        <v>136</v>
      </c>
      <c r="C1157" s="99" t="s">
        <v>13</v>
      </c>
      <c r="D1157" s="99" t="s">
        <v>137</v>
      </c>
      <c r="E1157" s="717" t="s">
        <v>585</v>
      </c>
      <c r="F1157" s="717"/>
      <c r="G1157" s="101" t="s">
        <v>52</v>
      </c>
      <c r="H1157" s="102">
        <v>0.1133</v>
      </c>
      <c r="I1157" s="103">
        <v>30.65</v>
      </c>
      <c r="J1157" s="103">
        <v>3.47</v>
      </c>
    </row>
    <row r="1158" spans="1:10" ht="14.4" customHeight="1">
      <c r="A1158" s="99" t="s">
        <v>50</v>
      </c>
      <c r="B1158" s="100" t="s">
        <v>456</v>
      </c>
      <c r="C1158" s="99" t="s">
        <v>13</v>
      </c>
      <c r="D1158" s="99" t="s">
        <v>139</v>
      </c>
      <c r="E1158" s="717" t="s">
        <v>585</v>
      </c>
      <c r="F1158" s="717"/>
      <c r="G1158" s="101" t="s">
        <v>52</v>
      </c>
      <c r="H1158" s="102">
        <v>0.1133</v>
      </c>
      <c r="I1158" s="103">
        <v>25.49</v>
      </c>
      <c r="J1158" s="103">
        <v>2.88</v>
      </c>
    </row>
    <row r="1159" spans="1:10" ht="25.5" customHeight="1">
      <c r="A1159" s="104" t="s">
        <v>48</v>
      </c>
      <c r="B1159" s="105" t="s">
        <v>1279</v>
      </c>
      <c r="C1159" s="104" t="s">
        <v>13</v>
      </c>
      <c r="D1159" s="104" t="s">
        <v>1019</v>
      </c>
      <c r="E1159" s="716" t="s">
        <v>53</v>
      </c>
      <c r="F1159" s="716"/>
      <c r="G1159" s="106" t="s">
        <v>14</v>
      </c>
      <c r="H1159" s="107">
        <v>1.14E-2</v>
      </c>
      <c r="I1159" s="108">
        <v>2.59</v>
      </c>
      <c r="J1159" s="108">
        <v>2.9526E-2</v>
      </c>
    </row>
    <row r="1160" spans="1:10" ht="25.5" customHeight="1">
      <c r="A1160" s="104" t="s">
        <v>48</v>
      </c>
      <c r="B1160" s="105" t="s">
        <v>1488</v>
      </c>
      <c r="C1160" s="104" t="s">
        <v>13</v>
      </c>
      <c r="D1160" s="104" t="s">
        <v>1489</v>
      </c>
      <c r="E1160" s="716" t="s">
        <v>53</v>
      </c>
      <c r="F1160" s="716"/>
      <c r="G1160" s="106" t="s">
        <v>14</v>
      </c>
      <c r="H1160" s="107">
        <v>7.1400000000000005E-2</v>
      </c>
      <c r="I1160" s="108">
        <v>30.13</v>
      </c>
      <c r="J1160" s="108">
        <v>2.1512820000000001</v>
      </c>
    </row>
    <row r="1161" spans="1:10" ht="41.4" customHeight="1">
      <c r="A1161" s="104" t="s">
        <v>48</v>
      </c>
      <c r="B1161" s="105" t="s">
        <v>1767</v>
      </c>
      <c r="C1161" s="104" t="s">
        <v>13</v>
      </c>
      <c r="D1161" s="104" t="s">
        <v>1768</v>
      </c>
      <c r="E1161" s="716" t="s">
        <v>53</v>
      </c>
      <c r="F1161" s="716"/>
      <c r="G1161" s="106" t="s">
        <v>14</v>
      </c>
      <c r="H1161" s="107">
        <v>1</v>
      </c>
      <c r="I1161" s="108">
        <v>43.34</v>
      </c>
      <c r="J1161" s="108">
        <v>43.34</v>
      </c>
    </row>
    <row r="1162" spans="1:10" ht="41.4" customHeight="1" thickBot="1">
      <c r="A1162" s="104" t="s">
        <v>48</v>
      </c>
      <c r="B1162" s="105" t="s">
        <v>1276</v>
      </c>
      <c r="C1162" s="104" t="s">
        <v>13</v>
      </c>
      <c r="D1162" s="104" t="s">
        <v>1016</v>
      </c>
      <c r="E1162" s="716" t="s">
        <v>53</v>
      </c>
      <c r="F1162" s="716"/>
      <c r="G1162" s="106" t="s">
        <v>14</v>
      </c>
      <c r="H1162" s="107">
        <v>1.7999999999999999E-2</v>
      </c>
      <c r="I1162" s="108">
        <v>104.61</v>
      </c>
      <c r="J1162" s="108">
        <v>1.8829800000000001</v>
      </c>
    </row>
    <row r="1163" spans="1:10" ht="41.4" customHeight="1" thickTop="1">
      <c r="A1163" s="111"/>
      <c r="B1163" s="111"/>
      <c r="C1163" s="111"/>
      <c r="D1163" s="111"/>
      <c r="E1163" s="111"/>
      <c r="F1163" s="111"/>
      <c r="G1163" s="111"/>
      <c r="H1163" s="111"/>
      <c r="I1163" s="111"/>
      <c r="J1163" s="111"/>
    </row>
    <row r="1164" spans="1:10" ht="41.4" customHeight="1">
      <c r="A1164" s="95" t="s">
        <v>2904</v>
      </c>
      <c r="B1164" s="96" t="s">
        <v>2</v>
      </c>
      <c r="C1164" s="95" t="s">
        <v>3</v>
      </c>
      <c r="D1164" s="95" t="s">
        <v>4</v>
      </c>
      <c r="E1164" s="703" t="s">
        <v>47</v>
      </c>
      <c r="F1164" s="703"/>
      <c r="G1164" s="97" t="s">
        <v>5</v>
      </c>
      <c r="H1164" s="96" t="s">
        <v>6</v>
      </c>
      <c r="I1164" s="96" t="s">
        <v>7</v>
      </c>
      <c r="J1164" s="96" t="s">
        <v>8</v>
      </c>
    </row>
    <row r="1165" spans="1:10" ht="26.4" customHeight="1">
      <c r="A1165" s="88" t="s">
        <v>49</v>
      </c>
      <c r="B1165" s="90" t="s">
        <v>1327</v>
      </c>
      <c r="C1165" s="88" t="s">
        <v>13</v>
      </c>
      <c r="D1165" s="88" t="s">
        <v>852</v>
      </c>
      <c r="E1165" s="726" t="s">
        <v>1022</v>
      </c>
      <c r="F1165" s="726"/>
      <c r="G1165" s="89" t="s">
        <v>14</v>
      </c>
      <c r="H1165" s="98">
        <v>1</v>
      </c>
      <c r="I1165" s="91">
        <v>19.899999999999999</v>
      </c>
      <c r="J1165" s="91">
        <v>19.899999999999999</v>
      </c>
    </row>
    <row r="1166" spans="1:10" ht="26.4" customHeight="1">
      <c r="A1166" s="99" t="s">
        <v>50</v>
      </c>
      <c r="B1166" s="100" t="s">
        <v>136</v>
      </c>
      <c r="C1166" s="99" t="s">
        <v>13</v>
      </c>
      <c r="D1166" s="99" t="s">
        <v>137</v>
      </c>
      <c r="E1166" s="717" t="s">
        <v>585</v>
      </c>
      <c r="F1166" s="717"/>
      <c r="G1166" s="101" t="s">
        <v>52</v>
      </c>
      <c r="H1166" s="102">
        <v>0.1338</v>
      </c>
      <c r="I1166" s="103">
        <v>30.65</v>
      </c>
      <c r="J1166" s="103">
        <v>4.0999999999999996</v>
      </c>
    </row>
    <row r="1167" spans="1:10" ht="14.4" customHeight="1">
      <c r="A1167" s="99" t="s">
        <v>50</v>
      </c>
      <c r="B1167" s="100" t="s">
        <v>456</v>
      </c>
      <c r="C1167" s="99" t="s">
        <v>13</v>
      </c>
      <c r="D1167" s="99" t="s">
        <v>139</v>
      </c>
      <c r="E1167" s="717" t="s">
        <v>585</v>
      </c>
      <c r="F1167" s="717"/>
      <c r="G1167" s="101" t="s">
        <v>52</v>
      </c>
      <c r="H1167" s="102">
        <v>0.1338</v>
      </c>
      <c r="I1167" s="103">
        <v>25.49</v>
      </c>
      <c r="J1167" s="103">
        <v>3.41</v>
      </c>
    </row>
    <row r="1168" spans="1:10">
      <c r="A1168" s="104" t="s">
        <v>48</v>
      </c>
      <c r="B1168" s="105" t="s">
        <v>1276</v>
      </c>
      <c r="C1168" s="104" t="s">
        <v>13</v>
      </c>
      <c r="D1168" s="104" t="s">
        <v>1016</v>
      </c>
      <c r="E1168" s="716" t="s">
        <v>53</v>
      </c>
      <c r="F1168" s="716"/>
      <c r="G1168" s="106" t="s">
        <v>14</v>
      </c>
      <c r="H1168" s="107">
        <v>4.0000000000000001E-3</v>
      </c>
      <c r="I1168" s="108">
        <v>104.61</v>
      </c>
      <c r="J1168" s="108">
        <v>0.41843999999999998</v>
      </c>
    </row>
    <row r="1169" spans="1:10">
      <c r="A1169" s="104" t="s">
        <v>48</v>
      </c>
      <c r="B1169" s="105" t="s">
        <v>1278</v>
      </c>
      <c r="C1169" s="104" t="s">
        <v>13</v>
      </c>
      <c r="D1169" s="104" t="s">
        <v>1018</v>
      </c>
      <c r="E1169" s="716" t="s">
        <v>53</v>
      </c>
      <c r="F1169" s="716"/>
      <c r="G1169" s="106" t="s">
        <v>14</v>
      </c>
      <c r="H1169" s="107">
        <v>3.5000000000000001E-3</v>
      </c>
      <c r="I1169" s="108">
        <v>92.33</v>
      </c>
      <c r="J1169" s="108">
        <v>0.32315500000000003</v>
      </c>
    </row>
    <row r="1170" spans="1:10" ht="41.4" customHeight="1" thickBot="1">
      <c r="A1170" s="104" t="s">
        <v>48</v>
      </c>
      <c r="B1170" s="105" t="s">
        <v>1328</v>
      </c>
      <c r="C1170" s="104" t="s">
        <v>13</v>
      </c>
      <c r="D1170" s="104" t="s">
        <v>1047</v>
      </c>
      <c r="E1170" s="716" t="s">
        <v>53</v>
      </c>
      <c r="F1170" s="716"/>
      <c r="G1170" s="106" t="s">
        <v>14</v>
      </c>
      <c r="H1170" s="107">
        <v>1</v>
      </c>
      <c r="I1170" s="108">
        <v>11.66</v>
      </c>
      <c r="J1170" s="108">
        <v>11.66</v>
      </c>
    </row>
    <row r="1171" spans="1:10" ht="13.8" thickTop="1">
      <c r="A1171" s="111"/>
      <c r="B1171" s="111"/>
      <c r="C1171" s="111"/>
      <c r="D1171" s="111"/>
      <c r="E1171" s="111"/>
      <c r="F1171" s="111"/>
      <c r="G1171" s="111"/>
      <c r="H1171" s="111"/>
      <c r="I1171" s="111"/>
      <c r="J1171" s="111"/>
    </row>
    <row r="1172" spans="1:10" ht="14.4" customHeight="1">
      <c r="A1172" s="95" t="s">
        <v>2905</v>
      </c>
      <c r="B1172" s="96" t="s">
        <v>2</v>
      </c>
      <c r="C1172" s="95" t="s">
        <v>3</v>
      </c>
      <c r="D1172" s="95" t="s">
        <v>4</v>
      </c>
      <c r="E1172" s="703" t="s">
        <v>47</v>
      </c>
      <c r="F1172" s="703"/>
      <c r="G1172" s="97" t="s">
        <v>5</v>
      </c>
      <c r="H1172" s="96" t="s">
        <v>6</v>
      </c>
      <c r="I1172" s="96" t="s">
        <v>7</v>
      </c>
      <c r="J1172" s="96" t="s">
        <v>8</v>
      </c>
    </row>
    <row r="1173" spans="1:10" ht="25.5" customHeight="1">
      <c r="A1173" s="88" t="s">
        <v>49</v>
      </c>
      <c r="B1173" s="90" t="s">
        <v>1329</v>
      </c>
      <c r="C1173" s="88" t="s">
        <v>13</v>
      </c>
      <c r="D1173" s="88" t="s">
        <v>853</v>
      </c>
      <c r="E1173" s="726" t="s">
        <v>1022</v>
      </c>
      <c r="F1173" s="726"/>
      <c r="G1173" s="89" t="s">
        <v>14</v>
      </c>
      <c r="H1173" s="98">
        <v>1</v>
      </c>
      <c r="I1173" s="91">
        <v>26.25</v>
      </c>
      <c r="J1173" s="91">
        <v>26.25</v>
      </c>
    </row>
    <row r="1174" spans="1:10" ht="25.5" customHeight="1">
      <c r="A1174" s="99" t="s">
        <v>50</v>
      </c>
      <c r="B1174" s="100" t="s">
        <v>456</v>
      </c>
      <c r="C1174" s="99" t="s">
        <v>13</v>
      </c>
      <c r="D1174" s="99" t="s">
        <v>139</v>
      </c>
      <c r="E1174" s="717" t="s">
        <v>585</v>
      </c>
      <c r="F1174" s="717"/>
      <c r="G1174" s="101" t="s">
        <v>52</v>
      </c>
      <c r="H1174" s="102">
        <v>0.13750000000000001</v>
      </c>
      <c r="I1174" s="103">
        <v>25.49</v>
      </c>
      <c r="J1174" s="103">
        <v>3.5</v>
      </c>
    </row>
    <row r="1175" spans="1:10" ht="41.4" customHeight="1">
      <c r="A1175" s="99" t="s">
        <v>50</v>
      </c>
      <c r="B1175" s="100" t="s">
        <v>136</v>
      </c>
      <c r="C1175" s="99" t="s">
        <v>13</v>
      </c>
      <c r="D1175" s="99" t="s">
        <v>137</v>
      </c>
      <c r="E1175" s="717" t="s">
        <v>585</v>
      </c>
      <c r="F1175" s="717"/>
      <c r="G1175" s="101" t="s">
        <v>52</v>
      </c>
      <c r="H1175" s="102">
        <v>0.13750000000000001</v>
      </c>
      <c r="I1175" s="103">
        <v>30.65</v>
      </c>
      <c r="J1175" s="103">
        <v>4.21</v>
      </c>
    </row>
    <row r="1176" spans="1:10" ht="27.6" customHeight="1">
      <c r="A1176" s="104" t="s">
        <v>48</v>
      </c>
      <c r="B1176" s="105" t="s">
        <v>1276</v>
      </c>
      <c r="C1176" s="104" t="s">
        <v>13</v>
      </c>
      <c r="D1176" s="104" t="s">
        <v>1016</v>
      </c>
      <c r="E1176" s="716" t="s">
        <v>53</v>
      </c>
      <c r="F1176" s="716"/>
      <c r="G1176" s="106" t="s">
        <v>14</v>
      </c>
      <c r="H1176" s="107">
        <v>5.4999999999999997E-3</v>
      </c>
      <c r="I1176" s="108">
        <v>104.61</v>
      </c>
      <c r="J1176" s="108">
        <v>0.57535499999999995</v>
      </c>
    </row>
    <row r="1177" spans="1:10" ht="13.95" customHeight="1">
      <c r="A1177" s="104" t="s">
        <v>48</v>
      </c>
      <c r="B1177" s="105" t="s">
        <v>1278</v>
      </c>
      <c r="C1177" s="104" t="s">
        <v>13</v>
      </c>
      <c r="D1177" s="104" t="s">
        <v>1018</v>
      </c>
      <c r="E1177" s="716" t="s">
        <v>53</v>
      </c>
      <c r="F1177" s="716"/>
      <c r="G1177" s="106" t="s">
        <v>14</v>
      </c>
      <c r="H1177" s="107">
        <v>4.7000000000000002E-3</v>
      </c>
      <c r="I1177" s="108">
        <v>92.33</v>
      </c>
      <c r="J1177" s="108">
        <v>0.43395099999999998</v>
      </c>
    </row>
    <row r="1178" spans="1:10" ht="27" thickBot="1">
      <c r="A1178" s="104" t="s">
        <v>48</v>
      </c>
      <c r="B1178" s="105" t="s">
        <v>1330</v>
      </c>
      <c r="C1178" s="104" t="s">
        <v>13</v>
      </c>
      <c r="D1178" s="104" t="s">
        <v>1048</v>
      </c>
      <c r="E1178" s="716" t="s">
        <v>53</v>
      </c>
      <c r="F1178" s="716"/>
      <c r="G1178" s="106" t="s">
        <v>14</v>
      </c>
      <c r="H1178" s="107">
        <v>1</v>
      </c>
      <c r="I1178" s="108">
        <v>17.54</v>
      </c>
      <c r="J1178" s="108">
        <v>17.54</v>
      </c>
    </row>
    <row r="1179" spans="1:10" ht="41.4" customHeight="1" thickTop="1">
      <c r="A1179" s="111"/>
      <c r="B1179" s="111"/>
      <c r="C1179" s="111"/>
      <c r="D1179" s="111"/>
      <c r="E1179" s="111"/>
      <c r="F1179" s="111"/>
      <c r="G1179" s="111"/>
      <c r="H1179" s="111"/>
      <c r="I1179" s="111"/>
      <c r="J1179" s="111"/>
    </row>
    <row r="1180" spans="1:10" ht="26.4" customHeight="1">
      <c r="A1180" s="95" t="s">
        <v>2906</v>
      </c>
      <c r="B1180" s="96" t="s">
        <v>2</v>
      </c>
      <c r="C1180" s="95" t="s">
        <v>3</v>
      </c>
      <c r="D1180" s="95" t="s">
        <v>4</v>
      </c>
      <c r="E1180" s="703" t="s">
        <v>47</v>
      </c>
      <c r="F1180" s="703"/>
      <c r="G1180" s="97" t="s">
        <v>5</v>
      </c>
      <c r="H1180" s="96" t="s">
        <v>6</v>
      </c>
      <c r="I1180" s="96" t="s">
        <v>7</v>
      </c>
      <c r="J1180" s="96" t="s">
        <v>8</v>
      </c>
    </row>
    <row r="1181" spans="1:10" ht="27.6" customHeight="1">
      <c r="A1181" s="88" t="s">
        <v>49</v>
      </c>
      <c r="B1181" s="90" t="s">
        <v>365</v>
      </c>
      <c r="C1181" s="88" t="s">
        <v>13</v>
      </c>
      <c r="D1181" s="88" t="s">
        <v>1838</v>
      </c>
      <c r="E1181" s="726" t="s">
        <v>402</v>
      </c>
      <c r="F1181" s="726"/>
      <c r="G1181" s="89" t="s">
        <v>14</v>
      </c>
      <c r="H1181" s="98">
        <v>1</v>
      </c>
      <c r="I1181" s="91">
        <v>16.850000000000001</v>
      </c>
      <c r="J1181" s="91">
        <v>16.850000000000001</v>
      </c>
    </row>
    <row r="1182" spans="1:10" ht="25.5" customHeight="1">
      <c r="A1182" s="99" t="s">
        <v>50</v>
      </c>
      <c r="B1182" s="100" t="s">
        <v>61</v>
      </c>
      <c r="C1182" s="99" t="s">
        <v>13</v>
      </c>
      <c r="D1182" s="99" t="s">
        <v>62</v>
      </c>
      <c r="E1182" s="717" t="s">
        <v>585</v>
      </c>
      <c r="F1182" s="717"/>
      <c r="G1182" s="101" t="s">
        <v>52</v>
      </c>
      <c r="H1182" s="102">
        <v>3.2185800000000001E-2</v>
      </c>
      <c r="I1182" s="103">
        <v>24.68</v>
      </c>
      <c r="J1182" s="103">
        <v>0.79</v>
      </c>
    </row>
    <row r="1183" spans="1:10" ht="14.4" customHeight="1">
      <c r="A1183" s="99" t="s">
        <v>50</v>
      </c>
      <c r="B1183" s="100" t="s">
        <v>136</v>
      </c>
      <c r="C1183" s="99" t="s">
        <v>13</v>
      </c>
      <c r="D1183" s="99" t="s">
        <v>137</v>
      </c>
      <c r="E1183" s="717" t="s">
        <v>585</v>
      </c>
      <c r="F1183" s="717"/>
      <c r="G1183" s="101" t="s">
        <v>52</v>
      </c>
      <c r="H1183" s="102">
        <v>8.3852399999999994E-2</v>
      </c>
      <c r="I1183" s="103">
        <v>30.65</v>
      </c>
      <c r="J1183" s="103">
        <v>2.57</v>
      </c>
    </row>
    <row r="1184" spans="1:10" ht="26.4">
      <c r="A1184" s="104" t="s">
        <v>48</v>
      </c>
      <c r="B1184" s="105" t="s">
        <v>366</v>
      </c>
      <c r="C1184" s="104" t="s">
        <v>13</v>
      </c>
      <c r="D1184" s="104" t="s">
        <v>367</v>
      </c>
      <c r="E1184" s="716" t="s">
        <v>53</v>
      </c>
      <c r="F1184" s="716"/>
      <c r="G1184" s="106" t="s">
        <v>14</v>
      </c>
      <c r="H1184" s="107">
        <v>1</v>
      </c>
      <c r="I1184" s="108">
        <v>13.49</v>
      </c>
      <c r="J1184" s="108">
        <v>13.49</v>
      </c>
    </row>
    <row r="1185" spans="1:10" ht="41.4" customHeight="1">
      <c r="A1185" s="548" t="s">
        <v>3142</v>
      </c>
      <c r="B1185" s="549" t="s">
        <v>2</v>
      </c>
      <c r="C1185" s="550" t="s">
        <v>3</v>
      </c>
      <c r="D1185" s="551" t="s">
        <v>4</v>
      </c>
      <c r="E1185" s="710" t="s">
        <v>47</v>
      </c>
      <c r="F1185" s="710"/>
      <c r="G1185" s="552" t="s">
        <v>5</v>
      </c>
      <c r="H1185" s="549" t="s">
        <v>6</v>
      </c>
      <c r="I1185" s="549" t="s">
        <v>7</v>
      </c>
      <c r="J1185" s="549" t="s">
        <v>8</v>
      </c>
    </row>
    <row r="1186" spans="1:10" ht="26.4">
      <c r="A1186" s="369" t="s">
        <v>49</v>
      </c>
      <c r="B1186" s="465" t="s">
        <v>3148</v>
      </c>
      <c r="C1186" s="417" t="s">
        <v>10</v>
      </c>
      <c r="D1186" s="371" t="s">
        <v>3144</v>
      </c>
      <c r="E1186" s="709" t="s">
        <v>1053</v>
      </c>
      <c r="F1186" s="709"/>
      <c r="G1186" s="372" t="s">
        <v>14</v>
      </c>
      <c r="H1186" s="373">
        <v>1</v>
      </c>
      <c r="I1186" s="337">
        <v>34.21</v>
      </c>
      <c r="J1186" s="337">
        <v>34.21</v>
      </c>
    </row>
    <row r="1187" spans="1:10" ht="26.4">
      <c r="A1187" s="369" t="s">
        <v>50</v>
      </c>
      <c r="B1187" s="370">
        <v>88316</v>
      </c>
      <c r="C1187" s="369" t="s">
        <v>13</v>
      </c>
      <c r="D1187" s="371" t="s">
        <v>62</v>
      </c>
      <c r="E1187" s="509"/>
      <c r="F1187" s="509"/>
      <c r="G1187" s="372" t="s">
        <v>52</v>
      </c>
      <c r="H1187" s="373">
        <v>0.5</v>
      </c>
      <c r="I1187" s="337">
        <v>19.29</v>
      </c>
      <c r="J1187" s="337">
        <v>9.64</v>
      </c>
    </row>
    <row r="1188" spans="1:10" ht="26.4">
      <c r="A1188" s="369" t="s">
        <v>50</v>
      </c>
      <c r="B1188" s="370">
        <v>88267</v>
      </c>
      <c r="C1188" s="369" t="s">
        <v>13</v>
      </c>
      <c r="D1188" s="371" t="s">
        <v>137</v>
      </c>
      <c r="E1188" s="509"/>
      <c r="F1188" s="509"/>
      <c r="G1188" s="372" t="s">
        <v>52</v>
      </c>
      <c r="H1188" s="373">
        <v>0.5</v>
      </c>
      <c r="I1188" s="337">
        <v>24.24</v>
      </c>
      <c r="J1188" s="337">
        <v>12.12</v>
      </c>
    </row>
    <row r="1189" spans="1:10">
      <c r="A1189" s="369" t="s">
        <v>48</v>
      </c>
      <c r="B1189" s="370">
        <v>9835</v>
      </c>
      <c r="C1189" s="369" t="s">
        <v>13</v>
      </c>
      <c r="D1189" s="371" t="s">
        <v>3145</v>
      </c>
      <c r="E1189" s="709" t="s">
        <v>53</v>
      </c>
      <c r="F1189" s="709"/>
      <c r="G1189" s="372" t="s">
        <v>16</v>
      </c>
      <c r="H1189" s="373">
        <v>0.83199999999999996</v>
      </c>
      <c r="I1189" s="337">
        <v>7.27</v>
      </c>
      <c r="J1189" s="337">
        <v>6.04</v>
      </c>
    </row>
    <row r="1190" spans="1:10" ht="26.4">
      <c r="A1190" s="369" t="s">
        <v>48</v>
      </c>
      <c r="B1190" s="370">
        <v>10835</v>
      </c>
      <c r="C1190" s="369" t="s">
        <v>13</v>
      </c>
      <c r="D1190" s="371" t="s">
        <v>3146</v>
      </c>
      <c r="E1190" s="709" t="s">
        <v>53</v>
      </c>
      <c r="F1190" s="709"/>
      <c r="G1190" s="372" t="s">
        <v>14</v>
      </c>
      <c r="H1190" s="373">
        <v>1</v>
      </c>
      <c r="I1190" s="337">
        <v>6.33</v>
      </c>
      <c r="J1190" s="337">
        <v>6.33</v>
      </c>
    </row>
    <row r="1191" spans="1:10" ht="13.8" thickBot="1">
      <c r="A1191" s="369" t="s">
        <v>48</v>
      </c>
      <c r="B1191" s="370">
        <v>3146</v>
      </c>
      <c r="C1191" s="369" t="s">
        <v>13</v>
      </c>
      <c r="D1191" s="371" t="s">
        <v>3147</v>
      </c>
      <c r="E1191" s="709" t="s">
        <v>53</v>
      </c>
      <c r="F1191" s="709"/>
      <c r="G1191" s="372" t="s">
        <v>14</v>
      </c>
      <c r="H1191" s="373">
        <v>1.8800000000000001E-2</v>
      </c>
      <c r="I1191" s="337">
        <v>4.5</v>
      </c>
      <c r="J1191" s="337">
        <v>0.08</v>
      </c>
    </row>
    <row r="1192" spans="1:10" ht="15" customHeight="1" thickTop="1">
      <c r="A1192" s="111"/>
      <c r="B1192" s="111"/>
      <c r="C1192" s="111"/>
      <c r="D1192" s="111"/>
      <c r="E1192" s="111"/>
      <c r="F1192" s="111"/>
      <c r="G1192" s="111"/>
      <c r="H1192" s="111"/>
      <c r="I1192" s="111"/>
      <c r="J1192" s="111"/>
    </row>
    <row r="1193" spans="1:10" ht="13.8">
      <c r="A1193" s="95" t="s">
        <v>3143</v>
      </c>
      <c r="B1193" s="96" t="s">
        <v>2</v>
      </c>
      <c r="C1193" s="95" t="s">
        <v>3</v>
      </c>
      <c r="D1193" s="95" t="s">
        <v>4</v>
      </c>
      <c r="E1193" s="703" t="s">
        <v>47</v>
      </c>
      <c r="F1193" s="703"/>
      <c r="G1193" s="97" t="s">
        <v>5</v>
      </c>
      <c r="H1193" s="96" t="s">
        <v>6</v>
      </c>
      <c r="I1193" s="96" t="s">
        <v>7</v>
      </c>
      <c r="J1193" s="96" t="s">
        <v>8</v>
      </c>
    </row>
    <row r="1194" spans="1:10" ht="14.4" customHeight="1">
      <c r="A1194" s="88" t="s">
        <v>49</v>
      </c>
      <c r="B1194" s="90" t="s">
        <v>1340</v>
      </c>
      <c r="C1194" s="88" t="s">
        <v>13</v>
      </c>
      <c r="D1194" s="88" t="s">
        <v>857</v>
      </c>
      <c r="E1194" s="726" t="s">
        <v>1053</v>
      </c>
      <c r="F1194" s="726"/>
      <c r="G1194" s="89" t="s">
        <v>14</v>
      </c>
      <c r="H1194" s="98">
        <v>1</v>
      </c>
      <c r="I1194" s="91">
        <v>238.22</v>
      </c>
      <c r="J1194" s="91">
        <v>238.22</v>
      </c>
    </row>
    <row r="1195" spans="1:10" ht="26.4" customHeight="1">
      <c r="A1195" s="99" t="s">
        <v>50</v>
      </c>
      <c r="B1195" s="100" t="s">
        <v>136</v>
      </c>
      <c r="C1195" s="99" t="s">
        <v>13</v>
      </c>
      <c r="D1195" s="99" t="s">
        <v>137</v>
      </c>
      <c r="E1195" s="717" t="s">
        <v>585</v>
      </c>
      <c r="F1195" s="717"/>
      <c r="G1195" s="101" t="s">
        <v>52</v>
      </c>
      <c r="H1195" s="102">
        <v>0.92490000000000006</v>
      </c>
      <c r="I1195" s="103">
        <v>30.65</v>
      </c>
      <c r="J1195" s="103">
        <v>28.34</v>
      </c>
    </row>
    <row r="1196" spans="1:10" ht="25.5" customHeight="1">
      <c r="A1196" s="99" t="s">
        <v>50</v>
      </c>
      <c r="B1196" s="100" t="s">
        <v>456</v>
      </c>
      <c r="C1196" s="99" t="s">
        <v>13</v>
      </c>
      <c r="D1196" s="99" t="s">
        <v>139</v>
      </c>
      <c r="E1196" s="717" t="s">
        <v>585</v>
      </c>
      <c r="F1196" s="717"/>
      <c r="G1196" s="101" t="s">
        <v>52</v>
      </c>
      <c r="H1196" s="102">
        <v>0.92490000000000006</v>
      </c>
      <c r="I1196" s="103">
        <v>25.49</v>
      </c>
      <c r="J1196" s="103">
        <v>23.57</v>
      </c>
    </row>
    <row r="1197" spans="1:10" ht="25.5" customHeight="1">
      <c r="A1197" s="104" t="s">
        <v>48</v>
      </c>
      <c r="B1197" s="105" t="s">
        <v>1341</v>
      </c>
      <c r="C1197" s="104" t="s">
        <v>13</v>
      </c>
      <c r="D1197" s="104" t="s">
        <v>1057</v>
      </c>
      <c r="E1197" s="716" t="s">
        <v>53</v>
      </c>
      <c r="F1197" s="716"/>
      <c r="G1197" s="106" t="s">
        <v>14</v>
      </c>
      <c r="H1197" s="107">
        <v>1</v>
      </c>
      <c r="I1197" s="108">
        <v>185.97</v>
      </c>
      <c r="J1197" s="108">
        <v>185.97</v>
      </c>
    </row>
    <row r="1198" spans="1:10" ht="27.6" customHeight="1" thickBot="1">
      <c r="A1198" s="104" t="s">
        <v>48</v>
      </c>
      <c r="B1198" s="105" t="s">
        <v>1337</v>
      </c>
      <c r="C1198" s="104" t="s">
        <v>13</v>
      </c>
      <c r="D1198" s="104" t="s">
        <v>1055</v>
      </c>
      <c r="E1198" s="716" t="s">
        <v>53</v>
      </c>
      <c r="F1198" s="716"/>
      <c r="G1198" s="106" t="s">
        <v>14</v>
      </c>
      <c r="H1198" s="107">
        <v>1.9199999999999998E-2</v>
      </c>
      <c r="I1198" s="108">
        <v>17.940000000000001</v>
      </c>
      <c r="J1198" s="108">
        <v>0.34444799999999998</v>
      </c>
    </row>
    <row r="1199" spans="1:10" ht="41.4" customHeight="1" thickTop="1">
      <c r="A1199" s="111"/>
      <c r="B1199" s="111"/>
      <c r="C1199" s="111"/>
      <c r="D1199" s="111"/>
      <c r="E1199" s="111"/>
      <c r="F1199" s="111"/>
      <c r="G1199" s="111"/>
      <c r="H1199" s="111"/>
      <c r="I1199" s="111"/>
      <c r="J1199" s="111"/>
    </row>
    <row r="1200" spans="1:10" ht="26.4" customHeight="1">
      <c r="A1200" s="95" t="s">
        <v>2908</v>
      </c>
      <c r="B1200" s="96" t="s">
        <v>2</v>
      </c>
      <c r="C1200" s="95" t="s">
        <v>3</v>
      </c>
      <c r="D1200" s="95" t="s">
        <v>4</v>
      </c>
      <c r="E1200" s="703" t="s">
        <v>47</v>
      </c>
      <c r="F1200" s="703"/>
      <c r="G1200" s="97" t="s">
        <v>5</v>
      </c>
      <c r="H1200" s="96" t="s">
        <v>6</v>
      </c>
      <c r="I1200" s="96" t="s">
        <v>7</v>
      </c>
      <c r="J1200" s="96" t="s">
        <v>8</v>
      </c>
    </row>
    <row r="1201" spans="1:10" ht="14.4" customHeight="1">
      <c r="A1201" s="88" t="s">
        <v>49</v>
      </c>
      <c r="B1201" s="90" t="s">
        <v>1342</v>
      </c>
      <c r="C1201" s="88" t="s">
        <v>13</v>
      </c>
      <c r="D1201" s="88" t="s">
        <v>859</v>
      </c>
      <c r="E1201" s="726" t="s">
        <v>973</v>
      </c>
      <c r="F1201" s="726"/>
      <c r="G1201" s="89" t="s">
        <v>14</v>
      </c>
      <c r="H1201" s="98">
        <v>1</v>
      </c>
      <c r="I1201" s="91">
        <v>660.04</v>
      </c>
      <c r="J1201" s="91">
        <v>660.04</v>
      </c>
    </row>
    <row r="1202" spans="1:10" ht="26.4" customHeight="1">
      <c r="A1202" s="99" t="s">
        <v>50</v>
      </c>
      <c r="B1202" s="100" t="s">
        <v>341</v>
      </c>
      <c r="C1202" s="99" t="s">
        <v>13</v>
      </c>
      <c r="D1202" s="99" t="s">
        <v>1769</v>
      </c>
      <c r="E1202" s="717" t="s">
        <v>588</v>
      </c>
      <c r="F1202" s="717"/>
      <c r="G1202" s="101" t="s">
        <v>18</v>
      </c>
      <c r="H1202" s="102">
        <v>0.81</v>
      </c>
      <c r="I1202" s="103">
        <v>8.33</v>
      </c>
      <c r="J1202" s="103">
        <v>6.74</v>
      </c>
    </row>
    <row r="1203" spans="1:10" ht="25.5" customHeight="1">
      <c r="A1203" s="99" t="s">
        <v>50</v>
      </c>
      <c r="B1203" s="100" t="s">
        <v>1229</v>
      </c>
      <c r="C1203" s="99" t="s">
        <v>13</v>
      </c>
      <c r="D1203" s="99" t="s">
        <v>975</v>
      </c>
      <c r="E1203" s="717" t="s">
        <v>611</v>
      </c>
      <c r="F1203" s="717"/>
      <c r="G1203" s="101" t="s">
        <v>17</v>
      </c>
      <c r="H1203" s="102">
        <v>1.4800000000000001E-2</v>
      </c>
      <c r="I1203" s="103">
        <v>616.12</v>
      </c>
      <c r="J1203" s="103">
        <v>9.11</v>
      </c>
    </row>
    <row r="1204" spans="1:10" ht="13.95" customHeight="1">
      <c r="A1204" s="99" t="s">
        <v>50</v>
      </c>
      <c r="B1204" s="100" t="s">
        <v>1343</v>
      </c>
      <c r="C1204" s="99" t="s">
        <v>13</v>
      </c>
      <c r="D1204" s="99" t="s">
        <v>1058</v>
      </c>
      <c r="E1204" s="717" t="s">
        <v>288</v>
      </c>
      <c r="F1204" s="717"/>
      <c r="G1204" s="101" t="s">
        <v>64</v>
      </c>
      <c r="H1204" s="102">
        <v>8.6999999999999994E-3</v>
      </c>
      <c r="I1204" s="103">
        <v>148.37</v>
      </c>
      <c r="J1204" s="103">
        <v>1.29</v>
      </c>
    </row>
    <row r="1205" spans="1:10" ht="25.5" customHeight="1">
      <c r="A1205" s="99" t="s">
        <v>50</v>
      </c>
      <c r="B1205" s="100" t="s">
        <v>1346</v>
      </c>
      <c r="C1205" s="99" t="s">
        <v>13</v>
      </c>
      <c r="D1205" s="99" t="s">
        <v>1061</v>
      </c>
      <c r="E1205" s="717" t="s">
        <v>288</v>
      </c>
      <c r="F1205" s="717"/>
      <c r="G1205" s="101" t="s">
        <v>63</v>
      </c>
      <c r="H1205" s="102">
        <v>1.78E-2</v>
      </c>
      <c r="I1205" s="103">
        <v>61.99</v>
      </c>
      <c r="J1205" s="103">
        <v>1.1000000000000001</v>
      </c>
    </row>
    <row r="1206" spans="1:10" ht="13.95" customHeight="1">
      <c r="A1206" s="99" t="s">
        <v>50</v>
      </c>
      <c r="B1206" s="100" t="s">
        <v>1228</v>
      </c>
      <c r="C1206" s="99" t="s">
        <v>13</v>
      </c>
      <c r="D1206" s="99" t="s">
        <v>974</v>
      </c>
      <c r="E1206" s="717" t="s">
        <v>611</v>
      </c>
      <c r="F1206" s="717"/>
      <c r="G1206" s="101" t="s">
        <v>17</v>
      </c>
      <c r="H1206" s="102">
        <v>0.11559999999999999</v>
      </c>
      <c r="I1206" s="103">
        <v>915.85</v>
      </c>
      <c r="J1206" s="103">
        <v>105.87</v>
      </c>
    </row>
    <row r="1207" spans="1:10" ht="26.4">
      <c r="A1207" s="99" t="s">
        <v>50</v>
      </c>
      <c r="B1207" s="100" t="s">
        <v>61</v>
      </c>
      <c r="C1207" s="99" t="s">
        <v>13</v>
      </c>
      <c r="D1207" s="99" t="s">
        <v>62</v>
      </c>
      <c r="E1207" s="717" t="s">
        <v>585</v>
      </c>
      <c r="F1207" s="717"/>
      <c r="G1207" s="101" t="s">
        <v>52</v>
      </c>
      <c r="H1207" s="102">
        <v>4.0027999999999997</v>
      </c>
      <c r="I1207" s="103">
        <v>24.68</v>
      </c>
      <c r="J1207" s="103">
        <v>98.78</v>
      </c>
    </row>
    <row r="1208" spans="1:10" ht="38.25" customHeight="1">
      <c r="A1208" s="99" t="s">
        <v>50</v>
      </c>
      <c r="B1208" s="100" t="s">
        <v>1345</v>
      </c>
      <c r="C1208" s="99" t="s">
        <v>13</v>
      </c>
      <c r="D1208" s="99" t="s">
        <v>1060</v>
      </c>
      <c r="E1208" s="717" t="s">
        <v>885</v>
      </c>
      <c r="F1208" s="717"/>
      <c r="G1208" s="101" t="s">
        <v>17</v>
      </c>
      <c r="H1208" s="102">
        <v>7.4399999999999994E-2</v>
      </c>
      <c r="I1208" s="103">
        <v>636.6</v>
      </c>
      <c r="J1208" s="103">
        <v>47.36</v>
      </c>
    </row>
    <row r="1209" spans="1:10" ht="26.4">
      <c r="A1209" s="99" t="s">
        <v>50</v>
      </c>
      <c r="B1209" s="100" t="s">
        <v>1344</v>
      </c>
      <c r="C1209" s="99" t="s">
        <v>13</v>
      </c>
      <c r="D1209" s="99" t="s">
        <v>1059</v>
      </c>
      <c r="E1209" s="717" t="s">
        <v>978</v>
      </c>
      <c r="F1209" s="717"/>
      <c r="G1209" s="101" t="s">
        <v>17</v>
      </c>
      <c r="H1209" s="102">
        <v>4.48E-2</v>
      </c>
      <c r="I1209" s="103">
        <v>2809.73</v>
      </c>
      <c r="J1209" s="103">
        <v>125.87</v>
      </c>
    </row>
    <row r="1210" spans="1:10" ht="26.4" customHeight="1">
      <c r="A1210" s="99" t="s">
        <v>50</v>
      </c>
      <c r="B1210" s="100" t="s">
        <v>434</v>
      </c>
      <c r="C1210" s="99" t="s">
        <v>13</v>
      </c>
      <c r="D1210" s="99" t="s">
        <v>65</v>
      </c>
      <c r="E1210" s="717" t="s">
        <v>585</v>
      </c>
      <c r="F1210" s="717"/>
      <c r="G1210" s="101" t="s">
        <v>52</v>
      </c>
      <c r="H1210" s="102">
        <v>5.0944000000000003</v>
      </c>
      <c r="I1210" s="103">
        <v>30.54</v>
      </c>
      <c r="J1210" s="103">
        <v>155.58000000000001</v>
      </c>
    </row>
    <row r="1211" spans="1:10" ht="39.6" customHeight="1">
      <c r="A1211" s="104" t="s">
        <v>48</v>
      </c>
      <c r="B1211" s="105" t="s">
        <v>1232</v>
      </c>
      <c r="C1211" s="104" t="s">
        <v>13</v>
      </c>
      <c r="D1211" s="104" t="s">
        <v>979</v>
      </c>
      <c r="E1211" s="716" t="s">
        <v>53</v>
      </c>
      <c r="F1211" s="716"/>
      <c r="G1211" s="106" t="s">
        <v>14</v>
      </c>
      <c r="H1211" s="107">
        <v>131.81880000000001</v>
      </c>
      <c r="I1211" s="108">
        <v>0.75</v>
      </c>
      <c r="J1211" s="108">
        <v>98.864099999999993</v>
      </c>
    </row>
    <row r="1212" spans="1:10" ht="26.4" customHeight="1">
      <c r="A1212" s="104" t="s">
        <v>48</v>
      </c>
      <c r="B1212" s="105" t="s">
        <v>78</v>
      </c>
      <c r="C1212" s="104" t="s">
        <v>13</v>
      </c>
      <c r="D1212" s="104" t="s">
        <v>79</v>
      </c>
      <c r="E1212" s="716" t="s">
        <v>53</v>
      </c>
      <c r="F1212" s="716"/>
      <c r="G1212" s="106" t="s">
        <v>16</v>
      </c>
      <c r="H1212" s="107">
        <v>0.11840000000000001</v>
      </c>
      <c r="I1212" s="108">
        <v>11.05</v>
      </c>
      <c r="J1212" s="108">
        <v>1.3083199999999999</v>
      </c>
    </row>
    <row r="1213" spans="1:10" ht="26.4" customHeight="1">
      <c r="A1213" s="104" t="s">
        <v>48</v>
      </c>
      <c r="B1213" s="105" t="s">
        <v>1140</v>
      </c>
      <c r="C1213" s="104" t="s">
        <v>13</v>
      </c>
      <c r="D1213" s="104" t="s">
        <v>905</v>
      </c>
      <c r="E1213" s="716" t="s">
        <v>53</v>
      </c>
      <c r="F1213" s="716"/>
      <c r="G1213" s="106" t="s">
        <v>16</v>
      </c>
      <c r="H1213" s="107">
        <v>0.44159999999999999</v>
      </c>
      <c r="I1213" s="108">
        <v>16.670000000000002</v>
      </c>
      <c r="J1213" s="108">
        <v>7.361472</v>
      </c>
    </row>
    <row r="1214" spans="1:10" ht="14.4" customHeight="1">
      <c r="A1214" s="104" t="s">
        <v>48</v>
      </c>
      <c r="B1214" s="105" t="s">
        <v>73</v>
      </c>
      <c r="C1214" s="104" t="s">
        <v>13</v>
      </c>
      <c r="D1214" s="104" t="s">
        <v>74</v>
      </c>
      <c r="E1214" s="716" t="s">
        <v>53</v>
      </c>
      <c r="F1214" s="716"/>
      <c r="G1214" s="106" t="s">
        <v>16</v>
      </c>
      <c r="H1214" s="107">
        <v>0.14080000000000001</v>
      </c>
      <c r="I1214" s="108">
        <v>3.87</v>
      </c>
      <c r="J1214" s="108">
        <v>0.54489600000000005</v>
      </c>
    </row>
    <row r="1215" spans="1:10" ht="39.6" customHeight="1">
      <c r="A1215" s="104" t="s">
        <v>48</v>
      </c>
      <c r="B1215" s="105" t="s">
        <v>1105</v>
      </c>
      <c r="C1215" s="104" t="s">
        <v>13</v>
      </c>
      <c r="D1215" s="104" t="s">
        <v>883</v>
      </c>
      <c r="E1215" s="716" t="s">
        <v>53</v>
      </c>
      <c r="F1215" s="716"/>
      <c r="G1215" s="106" t="s">
        <v>15</v>
      </c>
      <c r="H1215" s="107">
        <v>1.2500000000000001E-2</v>
      </c>
      <c r="I1215" s="108">
        <v>19.989999999999998</v>
      </c>
      <c r="J1215" s="108">
        <v>0.24987500000000001</v>
      </c>
    </row>
    <row r="1216" spans="1:10" ht="27" thickBot="1">
      <c r="A1216" s="104" t="s">
        <v>48</v>
      </c>
      <c r="B1216" s="105" t="s">
        <v>75</v>
      </c>
      <c r="C1216" s="104" t="s">
        <v>13</v>
      </c>
      <c r="D1216" s="104" t="s">
        <v>76</v>
      </c>
      <c r="E1216" s="716" t="s">
        <v>53</v>
      </c>
      <c r="F1216" s="716"/>
      <c r="G1216" s="106" t="s">
        <v>77</v>
      </c>
      <c r="H1216" s="107">
        <v>5.4000000000000003E-3</v>
      </c>
      <c r="I1216" s="108">
        <v>8.06</v>
      </c>
      <c r="J1216" s="108">
        <v>4.3524E-2</v>
      </c>
    </row>
    <row r="1217" spans="1:10" ht="15" customHeight="1" thickTop="1">
      <c r="A1217" s="111"/>
      <c r="B1217" s="111"/>
      <c r="C1217" s="111"/>
      <c r="D1217" s="111"/>
      <c r="E1217" s="111"/>
      <c r="F1217" s="111"/>
      <c r="G1217" s="111"/>
      <c r="H1217" s="111"/>
      <c r="I1217" s="111"/>
      <c r="J1217" s="111"/>
    </row>
    <row r="1218" spans="1:10" ht="13.8">
      <c r="A1218" s="95" t="s">
        <v>2909</v>
      </c>
      <c r="B1218" s="96" t="s">
        <v>2</v>
      </c>
      <c r="C1218" s="95" t="s">
        <v>3</v>
      </c>
      <c r="D1218" s="95" t="s">
        <v>4</v>
      </c>
      <c r="E1218" s="703" t="s">
        <v>47</v>
      </c>
      <c r="F1218" s="703"/>
      <c r="G1218" s="97" t="s">
        <v>5</v>
      </c>
      <c r="H1218" s="96" t="s">
        <v>6</v>
      </c>
      <c r="I1218" s="96" t="s">
        <v>7</v>
      </c>
      <c r="J1218" s="96" t="s">
        <v>8</v>
      </c>
    </row>
    <row r="1219" spans="1:10" ht="26.4">
      <c r="A1219" s="88" t="s">
        <v>49</v>
      </c>
      <c r="B1219" s="90" t="s">
        <v>1347</v>
      </c>
      <c r="C1219" s="88" t="s">
        <v>13</v>
      </c>
      <c r="D1219" s="88" t="s">
        <v>860</v>
      </c>
      <c r="E1219" s="726" t="s">
        <v>1062</v>
      </c>
      <c r="F1219" s="726"/>
      <c r="G1219" s="89" t="s">
        <v>14</v>
      </c>
      <c r="H1219" s="98">
        <v>1</v>
      </c>
      <c r="I1219" s="91">
        <v>56.42</v>
      </c>
      <c r="J1219" s="91">
        <v>56.42</v>
      </c>
    </row>
    <row r="1220" spans="1:10" ht="25.5" customHeight="1">
      <c r="A1220" s="99" t="s">
        <v>50</v>
      </c>
      <c r="B1220" s="100" t="s">
        <v>456</v>
      </c>
      <c r="C1220" s="99" t="s">
        <v>13</v>
      </c>
      <c r="D1220" s="99" t="s">
        <v>139</v>
      </c>
      <c r="E1220" s="717" t="s">
        <v>585</v>
      </c>
      <c r="F1220" s="717"/>
      <c r="G1220" s="101" t="s">
        <v>52</v>
      </c>
      <c r="H1220" s="102">
        <v>0.3987</v>
      </c>
      <c r="I1220" s="103">
        <v>25.49</v>
      </c>
      <c r="J1220" s="103">
        <v>10.16</v>
      </c>
    </row>
    <row r="1221" spans="1:10" ht="25.5" customHeight="1">
      <c r="A1221" s="99" t="s">
        <v>50</v>
      </c>
      <c r="B1221" s="100" t="s">
        <v>136</v>
      </c>
      <c r="C1221" s="99" t="s">
        <v>13</v>
      </c>
      <c r="D1221" s="99" t="s">
        <v>137</v>
      </c>
      <c r="E1221" s="717" t="s">
        <v>585</v>
      </c>
      <c r="F1221" s="717"/>
      <c r="G1221" s="101" t="s">
        <v>52</v>
      </c>
      <c r="H1221" s="102">
        <v>0.3987</v>
      </c>
      <c r="I1221" s="103">
        <v>30.65</v>
      </c>
      <c r="J1221" s="103">
        <v>12.22</v>
      </c>
    </row>
    <row r="1222" spans="1:10" ht="25.5" customHeight="1">
      <c r="A1222" s="104" t="s">
        <v>48</v>
      </c>
      <c r="B1222" s="105" t="s">
        <v>1348</v>
      </c>
      <c r="C1222" s="104" t="s">
        <v>13</v>
      </c>
      <c r="D1222" s="104" t="s">
        <v>1063</v>
      </c>
      <c r="E1222" s="716" t="s">
        <v>53</v>
      </c>
      <c r="F1222" s="716"/>
      <c r="G1222" s="106" t="s">
        <v>14</v>
      </c>
      <c r="H1222" s="107">
        <v>1</v>
      </c>
      <c r="I1222" s="108">
        <v>26.72</v>
      </c>
      <c r="J1222" s="108">
        <v>26.72</v>
      </c>
    </row>
    <row r="1223" spans="1:10">
      <c r="A1223" s="104" t="s">
        <v>48</v>
      </c>
      <c r="B1223" s="105" t="s">
        <v>1276</v>
      </c>
      <c r="C1223" s="104" t="s">
        <v>13</v>
      </c>
      <c r="D1223" s="104" t="s">
        <v>1016</v>
      </c>
      <c r="E1223" s="716" t="s">
        <v>53</v>
      </c>
      <c r="F1223" s="716"/>
      <c r="G1223" s="106" t="s">
        <v>14</v>
      </c>
      <c r="H1223" s="107">
        <v>4.3999999999999997E-2</v>
      </c>
      <c r="I1223" s="108">
        <v>104.61</v>
      </c>
      <c r="J1223" s="108">
        <v>4.6028399999999996</v>
      </c>
    </row>
    <row r="1224" spans="1:10" ht="13.95" customHeight="1">
      <c r="A1224" s="104" t="s">
        <v>48</v>
      </c>
      <c r="B1224" s="105" t="s">
        <v>1278</v>
      </c>
      <c r="C1224" s="104" t="s">
        <v>13</v>
      </c>
      <c r="D1224" s="104" t="s">
        <v>1018</v>
      </c>
      <c r="E1224" s="716" t="s">
        <v>53</v>
      </c>
      <c r="F1224" s="716"/>
      <c r="G1224" s="106" t="s">
        <v>14</v>
      </c>
      <c r="H1224" s="107">
        <v>2.92E-2</v>
      </c>
      <c r="I1224" s="108">
        <v>92.33</v>
      </c>
      <c r="J1224" s="108">
        <v>2.6960359999999999</v>
      </c>
    </row>
    <row r="1225" spans="1:10" ht="14.4" customHeight="1" thickBot="1">
      <c r="A1225" s="104" t="s">
        <v>48</v>
      </c>
      <c r="B1225" s="105" t="s">
        <v>1279</v>
      </c>
      <c r="C1225" s="104" t="s">
        <v>13</v>
      </c>
      <c r="D1225" s="104" t="s">
        <v>1019</v>
      </c>
      <c r="E1225" s="716" t="s">
        <v>53</v>
      </c>
      <c r="F1225" s="716"/>
      <c r="G1225" s="106" t="s">
        <v>14</v>
      </c>
      <c r="H1225" s="107">
        <v>1.54E-2</v>
      </c>
      <c r="I1225" s="108">
        <v>2.59</v>
      </c>
      <c r="J1225" s="108">
        <v>3.9885999999999998E-2</v>
      </c>
    </row>
    <row r="1226" spans="1:10" ht="27.6" customHeight="1" thickTop="1">
      <c r="A1226" s="111"/>
      <c r="B1226" s="111"/>
      <c r="C1226" s="111"/>
      <c r="D1226" s="111"/>
      <c r="E1226" s="111"/>
      <c r="F1226" s="111"/>
      <c r="G1226" s="111"/>
      <c r="H1226" s="111"/>
      <c r="I1226" s="111"/>
      <c r="J1226" s="111"/>
    </row>
    <row r="1227" spans="1:10" ht="27.6" customHeight="1">
      <c r="A1227" s="95" t="s">
        <v>2910</v>
      </c>
      <c r="B1227" s="96" t="s">
        <v>2</v>
      </c>
      <c r="C1227" s="95" t="s">
        <v>3</v>
      </c>
      <c r="D1227" s="95" t="s">
        <v>4</v>
      </c>
      <c r="E1227" s="703" t="s">
        <v>47</v>
      </c>
      <c r="F1227" s="703"/>
      <c r="G1227" s="97" t="s">
        <v>5</v>
      </c>
      <c r="H1227" s="96" t="s">
        <v>6</v>
      </c>
      <c r="I1227" s="96" t="s">
        <v>7</v>
      </c>
      <c r="J1227" s="96" t="s">
        <v>8</v>
      </c>
    </row>
    <row r="1228" spans="1:10" ht="26.4">
      <c r="A1228" s="88" t="s">
        <v>49</v>
      </c>
      <c r="B1228" s="90" t="s">
        <v>1349</v>
      </c>
      <c r="C1228" s="88" t="s">
        <v>13</v>
      </c>
      <c r="D1228" s="88" t="s">
        <v>861</v>
      </c>
      <c r="E1228" s="726" t="s">
        <v>1064</v>
      </c>
      <c r="F1228" s="726"/>
      <c r="G1228" s="89" t="s">
        <v>14</v>
      </c>
      <c r="H1228" s="98">
        <v>1</v>
      </c>
      <c r="I1228" s="91">
        <v>838.14</v>
      </c>
      <c r="J1228" s="91">
        <v>838.14</v>
      </c>
    </row>
    <row r="1229" spans="1:10" ht="27.6" customHeight="1">
      <c r="A1229" s="99" t="s">
        <v>50</v>
      </c>
      <c r="B1229" s="100" t="s">
        <v>1294</v>
      </c>
      <c r="C1229" s="99" t="s">
        <v>13</v>
      </c>
      <c r="D1229" s="99" t="s">
        <v>835</v>
      </c>
      <c r="E1229" s="717" t="s">
        <v>1022</v>
      </c>
      <c r="F1229" s="717"/>
      <c r="G1229" s="101" t="s">
        <v>14</v>
      </c>
      <c r="H1229" s="102">
        <v>1</v>
      </c>
      <c r="I1229" s="103">
        <v>7.68</v>
      </c>
      <c r="J1229" s="103">
        <v>7.68</v>
      </c>
    </row>
    <row r="1230" spans="1:10" ht="25.5" customHeight="1">
      <c r="A1230" s="99" t="s">
        <v>50</v>
      </c>
      <c r="B1230" s="100" t="s">
        <v>1356</v>
      </c>
      <c r="C1230" s="99" t="s">
        <v>13</v>
      </c>
      <c r="D1230" s="99" t="s">
        <v>1071</v>
      </c>
      <c r="E1230" s="717" t="s">
        <v>1053</v>
      </c>
      <c r="F1230" s="717"/>
      <c r="G1230" s="101" t="s">
        <v>14</v>
      </c>
      <c r="H1230" s="102">
        <v>1</v>
      </c>
      <c r="I1230" s="103">
        <v>52.37</v>
      </c>
      <c r="J1230" s="103">
        <v>52.37</v>
      </c>
    </row>
    <row r="1231" spans="1:10" ht="14.4" customHeight="1">
      <c r="A1231" s="99" t="s">
        <v>50</v>
      </c>
      <c r="B1231" s="100" t="s">
        <v>1357</v>
      </c>
      <c r="C1231" s="99" t="s">
        <v>13</v>
      </c>
      <c r="D1231" s="99" t="s">
        <v>1072</v>
      </c>
      <c r="E1231" s="717" t="s">
        <v>1053</v>
      </c>
      <c r="F1231" s="717"/>
      <c r="G1231" s="101" t="s">
        <v>14</v>
      </c>
      <c r="H1231" s="102">
        <v>2</v>
      </c>
      <c r="I1231" s="103">
        <v>26.42</v>
      </c>
      <c r="J1231" s="103">
        <v>52.84</v>
      </c>
    </row>
    <row r="1232" spans="1:10" ht="25.5" customHeight="1">
      <c r="A1232" s="99" t="s">
        <v>50</v>
      </c>
      <c r="B1232" s="100" t="s">
        <v>1355</v>
      </c>
      <c r="C1232" s="99" t="s">
        <v>13</v>
      </c>
      <c r="D1232" s="99" t="s">
        <v>1070</v>
      </c>
      <c r="E1232" s="717" t="s">
        <v>1064</v>
      </c>
      <c r="F1232" s="717"/>
      <c r="G1232" s="101" t="s">
        <v>14</v>
      </c>
      <c r="H1232" s="102">
        <v>3</v>
      </c>
      <c r="I1232" s="103">
        <v>4.8</v>
      </c>
      <c r="J1232" s="103">
        <v>14.4</v>
      </c>
    </row>
    <row r="1233" spans="1:10" ht="13.95" customHeight="1">
      <c r="A1233" s="99" t="s">
        <v>50</v>
      </c>
      <c r="B1233" s="100" t="s">
        <v>1351</v>
      </c>
      <c r="C1233" s="99" t="s">
        <v>13</v>
      </c>
      <c r="D1233" s="99" t="s">
        <v>1066</v>
      </c>
      <c r="E1233" s="717" t="s">
        <v>1022</v>
      </c>
      <c r="F1233" s="717"/>
      <c r="G1233" s="101" t="s">
        <v>16</v>
      </c>
      <c r="H1233" s="102">
        <v>1.8</v>
      </c>
      <c r="I1233" s="103">
        <v>6.72</v>
      </c>
      <c r="J1233" s="103">
        <v>12.09</v>
      </c>
    </row>
    <row r="1234" spans="1:10" ht="27.6" customHeight="1">
      <c r="A1234" s="99" t="s">
        <v>50</v>
      </c>
      <c r="B1234" s="100" t="s">
        <v>1352</v>
      </c>
      <c r="C1234" s="99" t="s">
        <v>13</v>
      </c>
      <c r="D1234" s="99" t="s">
        <v>1067</v>
      </c>
      <c r="E1234" s="717" t="s">
        <v>1022</v>
      </c>
      <c r="F1234" s="717"/>
      <c r="G1234" s="101" t="s">
        <v>16</v>
      </c>
      <c r="H1234" s="102">
        <v>0.95</v>
      </c>
      <c r="I1234" s="103">
        <v>18.52</v>
      </c>
      <c r="J1234" s="103">
        <v>17.59</v>
      </c>
    </row>
    <row r="1235" spans="1:10" ht="27.6" customHeight="1">
      <c r="A1235" s="99" t="s">
        <v>50</v>
      </c>
      <c r="B1235" s="100" t="s">
        <v>1358</v>
      </c>
      <c r="C1235" s="99" t="s">
        <v>13</v>
      </c>
      <c r="D1235" s="99" t="s">
        <v>1073</v>
      </c>
      <c r="E1235" s="717" t="s">
        <v>1022</v>
      </c>
      <c r="F1235" s="717"/>
      <c r="G1235" s="101" t="s">
        <v>14</v>
      </c>
      <c r="H1235" s="102">
        <v>2</v>
      </c>
      <c r="I1235" s="103">
        <v>6.34</v>
      </c>
      <c r="J1235" s="103">
        <v>12.68</v>
      </c>
    </row>
    <row r="1236" spans="1:10" ht="27.6" customHeight="1">
      <c r="A1236" s="99" t="s">
        <v>50</v>
      </c>
      <c r="B1236" s="100" t="s">
        <v>1360</v>
      </c>
      <c r="C1236" s="99" t="s">
        <v>13</v>
      </c>
      <c r="D1236" s="99" t="s">
        <v>1075</v>
      </c>
      <c r="E1236" s="717" t="s">
        <v>1064</v>
      </c>
      <c r="F1236" s="717"/>
      <c r="G1236" s="101" t="s">
        <v>14</v>
      </c>
      <c r="H1236" s="102">
        <v>1</v>
      </c>
      <c r="I1236" s="103">
        <v>482.91</v>
      </c>
      <c r="J1236" s="103">
        <v>482.91</v>
      </c>
    </row>
    <row r="1237" spans="1:10" ht="26.4" customHeight="1">
      <c r="A1237" s="99" t="s">
        <v>50</v>
      </c>
      <c r="B1237" s="100" t="s">
        <v>1350</v>
      </c>
      <c r="C1237" s="99" t="s">
        <v>13</v>
      </c>
      <c r="D1237" s="99" t="s">
        <v>1065</v>
      </c>
      <c r="E1237" s="717" t="s">
        <v>1022</v>
      </c>
      <c r="F1237" s="717"/>
      <c r="G1237" s="101" t="s">
        <v>14</v>
      </c>
      <c r="H1237" s="102">
        <v>1</v>
      </c>
      <c r="I1237" s="103">
        <v>35.49</v>
      </c>
      <c r="J1237" s="103">
        <v>35.49</v>
      </c>
    </row>
    <row r="1238" spans="1:10" ht="27.6" customHeight="1">
      <c r="A1238" s="99" t="s">
        <v>50</v>
      </c>
      <c r="B1238" s="100" t="s">
        <v>1353</v>
      </c>
      <c r="C1238" s="99" t="s">
        <v>13</v>
      </c>
      <c r="D1238" s="99" t="s">
        <v>1068</v>
      </c>
      <c r="E1238" s="717" t="s">
        <v>1064</v>
      </c>
      <c r="F1238" s="717"/>
      <c r="G1238" s="101" t="s">
        <v>14</v>
      </c>
      <c r="H1238" s="102">
        <v>1</v>
      </c>
      <c r="I1238" s="103">
        <v>6.13</v>
      </c>
      <c r="J1238" s="103">
        <v>6.13</v>
      </c>
    </row>
    <row r="1239" spans="1:10" ht="27.6" customHeight="1">
      <c r="A1239" s="99" t="s">
        <v>50</v>
      </c>
      <c r="B1239" s="100" t="s">
        <v>1327</v>
      </c>
      <c r="C1239" s="99" t="s">
        <v>13</v>
      </c>
      <c r="D1239" s="99" t="s">
        <v>852</v>
      </c>
      <c r="E1239" s="717" t="s">
        <v>1022</v>
      </c>
      <c r="F1239" s="717"/>
      <c r="G1239" s="101" t="s">
        <v>14</v>
      </c>
      <c r="H1239" s="102">
        <v>3</v>
      </c>
      <c r="I1239" s="103">
        <v>19.899999999999999</v>
      </c>
      <c r="J1239" s="103">
        <v>59.7</v>
      </c>
    </row>
    <row r="1240" spans="1:10" ht="25.5" customHeight="1">
      <c r="A1240" s="99" t="s">
        <v>50</v>
      </c>
      <c r="B1240" s="100" t="s">
        <v>1361</v>
      </c>
      <c r="C1240" s="99" t="s">
        <v>13</v>
      </c>
      <c r="D1240" s="99" t="s">
        <v>1076</v>
      </c>
      <c r="E1240" s="717" t="s">
        <v>1053</v>
      </c>
      <c r="F1240" s="717"/>
      <c r="G1240" s="101" t="s">
        <v>14</v>
      </c>
      <c r="H1240" s="102">
        <v>1</v>
      </c>
      <c r="I1240" s="103">
        <v>50.39</v>
      </c>
      <c r="J1240" s="103">
        <v>50.39</v>
      </c>
    </row>
    <row r="1241" spans="1:10" ht="14.4" customHeight="1">
      <c r="A1241" s="99" t="s">
        <v>50</v>
      </c>
      <c r="B1241" s="100" t="s">
        <v>1359</v>
      </c>
      <c r="C1241" s="99" t="s">
        <v>13</v>
      </c>
      <c r="D1241" s="99" t="s">
        <v>1074</v>
      </c>
      <c r="E1241" s="717" t="s">
        <v>1022</v>
      </c>
      <c r="F1241" s="717"/>
      <c r="G1241" s="101" t="s">
        <v>14</v>
      </c>
      <c r="H1241" s="102">
        <v>1</v>
      </c>
      <c r="I1241" s="103">
        <v>20.09</v>
      </c>
      <c r="J1241" s="103">
        <v>20.09</v>
      </c>
    </row>
    <row r="1242" spans="1:10" ht="26.4" customHeight="1" thickBot="1">
      <c r="A1242" s="99" t="s">
        <v>50</v>
      </c>
      <c r="B1242" s="100" t="s">
        <v>1354</v>
      </c>
      <c r="C1242" s="99" t="s">
        <v>13</v>
      </c>
      <c r="D1242" s="99" t="s">
        <v>1069</v>
      </c>
      <c r="E1242" s="717" t="s">
        <v>1022</v>
      </c>
      <c r="F1242" s="717"/>
      <c r="G1242" s="101" t="s">
        <v>14</v>
      </c>
      <c r="H1242" s="102">
        <v>1</v>
      </c>
      <c r="I1242" s="103">
        <v>13.78</v>
      </c>
      <c r="J1242" s="103">
        <v>13.78</v>
      </c>
    </row>
    <row r="1243" spans="1:10" ht="13.95" customHeight="1" thickTop="1">
      <c r="A1243" s="111"/>
      <c r="B1243" s="111"/>
      <c r="C1243" s="111"/>
      <c r="D1243" s="111"/>
      <c r="E1243" s="111"/>
      <c r="F1243" s="111"/>
      <c r="G1243" s="111"/>
      <c r="H1243" s="111"/>
      <c r="I1243" s="111"/>
      <c r="J1243" s="111"/>
    </row>
    <row r="1244" spans="1:10" ht="26.4" customHeight="1">
      <c r="A1244" s="95" t="s">
        <v>2912</v>
      </c>
      <c r="B1244" s="96" t="s">
        <v>2</v>
      </c>
      <c r="C1244" s="95" t="s">
        <v>3</v>
      </c>
      <c r="D1244" s="95" t="s">
        <v>4</v>
      </c>
      <c r="E1244" s="703" t="s">
        <v>47</v>
      </c>
      <c r="F1244" s="703"/>
      <c r="G1244" s="97" t="s">
        <v>5</v>
      </c>
      <c r="H1244" s="96" t="s">
        <v>6</v>
      </c>
      <c r="I1244" s="96" t="s">
        <v>7</v>
      </c>
      <c r="J1244" s="96" t="s">
        <v>8</v>
      </c>
    </row>
    <row r="1245" spans="1:10" ht="14.4" customHeight="1">
      <c r="A1245" s="88" t="s">
        <v>49</v>
      </c>
      <c r="B1245" s="90" t="s">
        <v>1302</v>
      </c>
      <c r="C1245" s="88" t="s">
        <v>13</v>
      </c>
      <c r="D1245" s="88" t="s">
        <v>840</v>
      </c>
      <c r="E1245" s="726" t="s">
        <v>1032</v>
      </c>
      <c r="F1245" s="726"/>
      <c r="G1245" s="89" t="s">
        <v>14</v>
      </c>
      <c r="H1245" s="98">
        <v>1</v>
      </c>
      <c r="I1245" s="91">
        <v>48.93</v>
      </c>
      <c r="J1245" s="91">
        <v>48.93</v>
      </c>
    </row>
    <row r="1246" spans="1:10" ht="25.5" customHeight="1">
      <c r="A1246" s="99" t="s">
        <v>50</v>
      </c>
      <c r="B1246" s="100" t="s">
        <v>136</v>
      </c>
      <c r="C1246" s="99" t="s">
        <v>13</v>
      </c>
      <c r="D1246" s="99" t="s">
        <v>137</v>
      </c>
      <c r="E1246" s="717" t="s">
        <v>585</v>
      </c>
      <c r="F1246" s="717"/>
      <c r="G1246" s="101" t="s">
        <v>52</v>
      </c>
      <c r="H1246" s="102">
        <v>0.2172</v>
      </c>
      <c r="I1246" s="103">
        <v>30.65</v>
      </c>
      <c r="J1246" s="103">
        <v>6.65</v>
      </c>
    </row>
    <row r="1247" spans="1:10" ht="26.4" customHeight="1">
      <c r="A1247" s="99" t="s">
        <v>50</v>
      </c>
      <c r="B1247" s="100" t="s">
        <v>456</v>
      </c>
      <c r="C1247" s="99" t="s">
        <v>13</v>
      </c>
      <c r="D1247" s="99" t="s">
        <v>139</v>
      </c>
      <c r="E1247" s="717" t="s">
        <v>585</v>
      </c>
      <c r="F1247" s="717"/>
      <c r="G1247" s="101" t="s">
        <v>52</v>
      </c>
      <c r="H1247" s="102">
        <v>0.2172</v>
      </c>
      <c r="I1247" s="103">
        <v>25.49</v>
      </c>
      <c r="J1247" s="103">
        <v>5.53</v>
      </c>
    </row>
    <row r="1248" spans="1:10" ht="27.6" customHeight="1">
      <c r="A1248" s="104" t="s">
        <v>48</v>
      </c>
      <c r="B1248" s="105" t="s">
        <v>1304</v>
      </c>
      <c r="C1248" s="104" t="s">
        <v>13</v>
      </c>
      <c r="D1248" s="104" t="s">
        <v>1034</v>
      </c>
      <c r="E1248" s="716" t="s">
        <v>53</v>
      </c>
      <c r="F1248" s="716"/>
      <c r="G1248" s="106" t="s">
        <v>14</v>
      </c>
      <c r="H1248" s="107">
        <v>2</v>
      </c>
      <c r="I1248" s="108">
        <v>3.16</v>
      </c>
      <c r="J1248" s="108">
        <v>6.32</v>
      </c>
    </row>
    <row r="1249" spans="1:10" ht="13.95" customHeight="1">
      <c r="A1249" s="104" t="s">
        <v>48</v>
      </c>
      <c r="B1249" s="105" t="s">
        <v>1305</v>
      </c>
      <c r="C1249" s="104" t="s">
        <v>13</v>
      </c>
      <c r="D1249" s="104" t="s">
        <v>1035</v>
      </c>
      <c r="E1249" s="716" t="s">
        <v>53</v>
      </c>
      <c r="F1249" s="716"/>
      <c r="G1249" s="106" t="s">
        <v>14</v>
      </c>
      <c r="H1249" s="107">
        <v>1</v>
      </c>
      <c r="I1249" s="108">
        <v>26.05</v>
      </c>
      <c r="J1249" s="108">
        <v>26.05</v>
      </c>
    </row>
    <row r="1250" spans="1:10" ht="13.95" customHeight="1" thickBot="1">
      <c r="A1250" s="104" t="s">
        <v>48</v>
      </c>
      <c r="B1250" s="105" t="s">
        <v>1303</v>
      </c>
      <c r="C1250" s="104" t="s">
        <v>13</v>
      </c>
      <c r="D1250" s="104" t="s">
        <v>1033</v>
      </c>
      <c r="E1250" s="716" t="s">
        <v>53</v>
      </c>
      <c r="F1250" s="716"/>
      <c r="G1250" s="106" t="s">
        <v>14</v>
      </c>
      <c r="H1250" s="107">
        <v>0.115</v>
      </c>
      <c r="I1250" s="108">
        <v>38.11</v>
      </c>
      <c r="J1250" s="108">
        <v>4.3826499999999999</v>
      </c>
    </row>
    <row r="1251" spans="1:10" ht="26.4" customHeight="1" thickTop="1">
      <c r="A1251" s="111"/>
      <c r="B1251" s="111"/>
      <c r="C1251" s="111"/>
      <c r="D1251" s="111"/>
      <c r="E1251" s="111"/>
      <c r="F1251" s="111"/>
      <c r="G1251" s="111"/>
      <c r="H1251" s="111"/>
      <c r="I1251" s="111"/>
      <c r="J1251" s="111"/>
    </row>
    <row r="1252" spans="1:10" ht="27.6" customHeight="1">
      <c r="A1252" s="95" t="s">
        <v>2913</v>
      </c>
      <c r="B1252" s="96" t="s">
        <v>2</v>
      </c>
      <c r="C1252" s="95" t="s">
        <v>3</v>
      </c>
      <c r="D1252" s="95" t="s">
        <v>4</v>
      </c>
      <c r="E1252" s="703" t="s">
        <v>47</v>
      </c>
      <c r="F1252" s="703"/>
      <c r="G1252" s="97" t="s">
        <v>5</v>
      </c>
      <c r="H1252" s="96" t="s">
        <v>6</v>
      </c>
      <c r="I1252" s="96" t="s">
        <v>7</v>
      </c>
      <c r="J1252" s="96" t="s">
        <v>8</v>
      </c>
    </row>
    <row r="1253" spans="1:10" ht="13.95" customHeight="1">
      <c r="A1253" s="88" t="s">
        <v>49</v>
      </c>
      <c r="B1253" s="90" t="s">
        <v>1306</v>
      </c>
      <c r="C1253" s="88" t="s">
        <v>13</v>
      </c>
      <c r="D1253" s="88" t="s">
        <v>841</v>
      </c>
      <c r="E1253" s="726" t="s">
        <v>1032</v>
      </c>
      <c r="F1253" s="726"/>
      <c r="G1253" s="89" t="s">
        <v>14</v>
      </c>
      <c r="H1253" s="98">
        <v>1</v>
      </c>
      <c r="I1253" s="91">
        <v>12.21</v>
      </c>
      <c r="J1253" s="91">
        <v>12.21</v>
      </c>
    </row>
    <row r="1254" spans="1:10" ht="25.5" customHeight="1">
      <c r="A1254" s="99" t="s">
        <v>50</v>
      </c>
      <c r="B1254" s="100" t="s">
        <v>136</v>
      </c>
      <c r="C1254" s="99" t="s">
        <v>13</v>
      </c>
      <c r="D1254" s="99" t="s">
        <v>137</v>
      </c>
      <c r="E1254" s="717" t="s">
        <v>585</v>
      </c>
      <c r="F1254" s="717"/>
      <c r="G1254" s="101" t="s">
        <v>52</v>
      </c>
      <c r="H1254" s="102">
        <v>0.127</v>
      </c>
      <c r="I1254" s="103">
        <v>30.65</v>
      </c>
      <c r="J1254" s="103">
        <v>3.89</v>
      </c>
    </row>
    <row r="1255" spans="1:10" ht="14.4" customHeight="1">
      <c r="A1255" s="99" t="s">
        <v>50</v>
      </c>
      <c r="B1255" s="100" t="s">
        <v>456</v>
      </c>
      <c r="C1255" s="99" t="s">
        <v>13</v>
      </c>
      <c r="D1255" s="99" t="s">
        <v>139</v>
      </c>
      <c r="E1255" s="717" t="s">
        <v>585</v>
      </c>
      <c r="F1255" s="717"/>
      <c r="G1255" s="101" t="s">
        <v>52</v>
      </c>
      <c r="H1255" s="102">
        <v>0.127</v>
      </c>
      <c r="I1255" s="103">
        <v>25.49</v>
      </c>
      <c r="J1255" s="103">
        <v>3.23</v>
      </c>
    </row>
    <row r="1256" spans="1:10">
      <c r="A1256" s="104" t="s">
        <v>48</v>
      </c>
      <c r="B1256" s="105" t="s">
        <v>1278</v>
      </c>
      <c r="C1256" s="104" t="s">
        <v>13</v>
      </c>
      <c r="D1256" s="104" t="s">
        <v>1018</v>
      </c>
      <c r="E1256" s="716" t="s">
        <v>53</v>
      </c>
      <c r="F1256" s="716"/>
      <c r="G1256" s="106" t="s">
        <v>14</v>
      </c>
      <c r="H1256" s="107">
        <v>9.9000000000000008E-3</v>
      </c>
      <c r="I1256" s="108">
        <v>92.33</v>
      </c>
      <c r="J1256" s="108">
        <v>0.91406699999999996</v>
      </c>
    </row>
    <row r="1257" spans="1:10" ht="13.95" customHeight="1">
      <c r="A1257" s="104" t="s">
        <v>48</v>
      </c>
      <c r="B1257" s="105" t="s">
        <v>1276</v>
      </c>
      <c r="C1257" s="104" t="s">
        <v>13</v>
      </c>
      <c r="D1257" s="104" t="s">
        <v>1016</v>
      </c>
      <c r="E1257" s="716" t="s">
        <v>53</v>
      </c>
      <c r="F1257" s="716"/>
      <c r="G1257" s="106" t="s">
        <v>14</v>
      </c>
      <c r="H1257" s="107">
        <v>1.4999999999999999E-2</v>
      </c>
      <c r="I1257" s="108">
        <v>104.61</v>
      </c>
      <c r="J1257" s="108">
        <v>1.56915</v>
      </c>
    </row>
    <row r="1258" spans="1:10" ht="27.6" customHeight="1">
      <c r="A1258" s="104" t="s">
        <v>48</v>
      </c>
      <c r="B1258" s="105" t="s">
        <v>1279</v>
      </c>
      <c r="C1258" s="104" t="s">
        <v>13</v>
      </c>
      <c r="D1258" s="104" t="s">
        <v>1019</v>
      </c>
      <c r="E1258" s="716" t="s">
        <v>53</v>
      </c>
      <c r="F1258" s="716"/>
      <c r="G1258" s="106" t="s">
        <v>14</v>
      </c>
      <c r="H1258" s="107">
        <v>7.1000000000000004E-3</v>
      </c>
      <c r="I1258" s="108">
        <v>2.59</v>
      </c>
      <c r="J1258" s="108">
        <v>1.8388999999999999E-2</v>
      </c>
    </row>
    <row r="1259" spans="1:10" ht="15" customHeight="1" thickBot="1">
      <c r="A1259" s="104" t="s">
        <v>48</v>
      </c>
      <c r="B1259" s="105" t="s">
        <v>1307</v>
      </c>
      <c r="C1259" s="104" t="s">
        <v>13</v>
      </c>
      <c r="D1259" s="104" t="s">
        <v>1036</v>
      </c>
      <c r="E1259" s="716" t="s">
        <v>53</v>
      </c>
      <c r="F1259" s="716"/>
      <c r="G1259" s="106" t="s">
        <v>14</v>
      </c>
      <c r="H1259" s="107">
        <v>1</v>
      </c>
      <c r="I1259" s="108">
        <v>2.61</v>
      </c>
      <c r="J1259" s="108">
        <v>2.61</v>
      </c>
    </row>
    <row r="1260" spans="1:10" ht="26.4" customHeight="1" thickTop="1">
      <c r="A1260" s="111"/>
      <c r="B1260" s="111"/>
      <c r="C1260" s="111"/>
      <c r="D1260" s="111"/>
      <c r="E1260" s="111"/>
      <c r="F1260" s="111"/>
      <c r="G1260" s="111"/>
      <c r="H1260" s="111"/>
      <c r="I1260" s="111"/>
      <c r="J1260" s="111"/>
    </row>
    <row r="1261" spans="1:10" ht="25.5" customHeight="1">
      <c r="A1261" s="95" t="s">
        <v>3008</v>
      </c>
      <c r="B1261" s="96" t="s">
        <v>2</v>
      </c>
      <c r="C1261" s="95" t="s">
        <v>3</v>
      </c>
      <c r="D1261" s="95" t="s">
        <v>4</v>
      </c>
      <c r="E1261" s="703" t="s">
        <v>47</v>
      </c>
      <c r="F1261" s="703"/>
      <c r="G1261" s="97" t="s">
        <v>5</v>
      </c>
      <c r="H1261" s="96" t="s">
        <v>6</v>
      </c>
      <c r="I1261" s="96" t="s">
        <v>7</v>
      </c>
      <c r="J1261" s="96" t="s">
        <v>8</v>
      </c>
    </row>
    <row r="1262" spans="1:10" ht="25.5" customHeight="1">
      <c r="A1262" s="88" t="s">
        <v>49</v>
      </c>
      <c r="B1262" s="90" t="s">
        <v>1308</v>
      </c>
      <c r="C1262" s="88" t="s">
        <v>13</v>
      </c>
      <c r="D1262" s="88" t="s">
        <v>842</v>
      </c>
      <c r="E1262" s="726" t="s">
        <v>1032</v>
      </c>
      <c r="F1262" s="726"/>
      <c r="G1262" s="89" t="s">
        <v>14</v>
      </c>
      <c r="H1262" s="98">
        <v>1</v>
      </c>
      <c r="I1262" s="91">
        <v>11.61</v>
      </c>
      <c r="J1262" s="91">
        <v>11.61</v>
      </c>
    </row>
    <row r="1263" spans="1:10" ht="27.6" customHeight="1">
      <c r="A1263" s="99" t="s">
        <v>50</v>
      </c>
      <c r="B1263" s="100" t="s">
        <v>456</v>
      </c>
      <c r="C1263" s="99" t="s">
        <v>13</v>
      </c>
      <c r="D1263" s="99" t="s">
        <v>139</v>
      </c>
      <c r="E1263" s="717" t="s">
        <v>585</v>
      </c>
      <c r="F1263" s="717"/>
      <c r="G1263" s="101" t="s">
        <v>52</v>
      </c>
      <c r="H1263" s="102">
        <v>3.4299999999999997E-2</v>
      </c>
      <c r="I1263" s="103">
        <v>25.49</v>
      </c>
      <c r="J1263" s="103">
        <v>0.87</v>
      </c>
    </row>
    <row r="1264" spans="1:10" ht="13.95" customHeight="1">
      <c r="A1264" s="99" t="s">
        <v>50</v>
      </c>
      <c r="B1264" s="100" t="s">
        <v>136</v>
      </c>
      <c r="C1264" s="99" t="s">
        <v>13</v>
      </c>
      <c r="D1264" s="99" t="s">
        <v>137</v>
      </c>
      <c r="E1264" s="717" t="s">
        <v>585</v>
      </c>
      <c r="F1264" s="717"/>
      <c r="G1264" s="101" t="s">
        <v>52</v>
      </c>
      <c r="H1264" s="102">
        <v>3.4299999999999997E-2</v>
      </c>
      <c r="I1264" s="103">
        <v>30.65</v>
      </c>
      <c r="J1264" s="103">
        <v>1.05</v>
      </c>
    </row>
    <row r="1265" spans="1:10" ht="27.6" customHeight="1">
      <c r="A1265" s="104" t="s">
        <v>48</v>
      </c>
      <c r="B1265" s="105" t="s">
        <v>1303</v>
      </c>
      <c r="C1265" s="104" t="s">
        <v>13</v>
      </c>
      <c r="D1265" s="104" t="s">
        <v>1033</v>
      </c>
      <c r="E1265" s="716" t="s">
        <v>53</v>
      </c>
      <c r="F1265" s="716"/>
      <c r="G1265" s="106" t="s">
        <v>14</v>
      </c>
      <c r="H1265" s="107">
        <v>0.05</v>
      </c>
      <c r="I1265" s="108">
        <v>38.11</v>
      </c>
      <c r="J1265" s="108">
        <v>1.9055</v>
      </c>
    </row>
    <row r="1266" spans="1:10" ht="15" customHeight="1">
      <c r="A1266" s="104" t="s">
        <v>48</v>
      </c>
      <c r="B1266" s="105" t="s">
        <v>1309</v>
      </c>
      <c r="C1266" s="104" t="s">
        <v>13</v>
      </c>
      <c r="D1266" s="104" t="s">
        <v>1037</v>
      </c>
      <c r="E1266" s="716" t="s">
        <v>53</v>
      </c>
      <c r="F1266" s="716"/>
      <c r="G1266" s="106" t="s">
        <v>14</v>
      </c>
      <c r="H1266" s="107">
        <v>1</v>
      </c>
      <c r="I1266" s="108">
        <v>4.2300000000000004</v>
      </c>
      <c r="J1266" s="108">
        <v>4.2300000000000004</v>
      </c>
    </row>
    <row r="1267" spans="1:10" ht="13.8" thickBot="1">
      <c r="A1267" s="104" t="s">
        <v>48</v>
      </c>
      <c r="B1267" s="105" t="s">
        <v>1310</v>
      </c>
      <c r="C1267" s="104" t="s">
        <v>13</v>
      </c>
      <c r="D1267" s="104" t="s">
        <v>1038</v>
      </c>
      <c r="E1267" s="716" t="s">
        <v>53</v>
      </c>
      <c r="F1267" s="716"/>
      <c r="G1267" s="106" t="s">
        <v>14</v>
      </c>
      <c r="H1267" s="107">
        <v>2</v>
      </c>
      <c r="I1267" s="108">
        <v>1.78</v>
      </c>
      <c r="J1267" s="108">
        <v>3.56</v>
      </c>
    </row>
    <row r="1268" spans="1:10" ht="25.5" customHeight="1" thickTop="1">
      <c r="A1268" s="111"/>
      <c r="B1268" s="111"/>
      <c r="C1268" s="111"/>
      <c r="D1268" s="111"/>
      <c r="E1268" s="111"/>
      <c r="F1268" s="111"/>
      <c r="G1268" s="111"/>
      <c r="H1268" s="111"/>
      <c r="I1268" s="111"/>
      <c r="J1268" s="111"/>
    </row>
    <row r="1269" spans="1:10" ht="14.4" customHeight="1">
      <c r="A1269" s="95" t="s">
        <v>3009</v>
      </c>
      <c r="B1269" s="96" t="s">
        <v>2</v>
      </c>
      <c r="C1269" s="95" t="s">
        <v>3</v>
      </c>
      <c r="D1269" s="95" t="s">
        <v>4</v>
      </c>
      <c r="E1269" s="703" t="s">
        <v>47</v>
      </c>
      <c r="F1269" s="703"/>
      <c r="G1269" s="97" t="s">
        <v>5</v>
      </c>
      <c r="H1269" s="96" t="s">
        <v>6</v>
      </c>
      <c r="I1269" s="96" t="s">
        <v>7</v>
      </c>
      <c r="J1269" s="96" t="s">
        <v>8</v>
      </c>
    </row>
    <row r="1270" spans="1:10" ht="26.4">
      <c r="A1270" s="88" t="s">
        <v>49</v>
      </c>
      <c r="B1270" s="90" t="s">
        <v>1311</v>
      </c>
      <c r="C1270" s="88" t="s">
        <v>13</v>
      </c>
      <c r="D1270" s="88" t="s">
        <v>843</v>
      </c>
      <c r="E1270" s="726" t="s">
        <v>1032</v>
      </c>
      <c r="F1270" s="726"/>
      <c r="G1270" s="89" t="s">
        <v>14</v>
      </c>
      <c r="H1270" s="98">
        <v>1</v>
      </c>
      <c r="I1270" s="91">
        <v>33.090000000000003</v>
      </c>
      <c r="J1270" s="91">
        <v>33.090000000000003</v>
      </c>
    </row>
    <row r="1271" spans="1:10" ht="13.95" customHeight="1">
      <c r="A1271" s="99" t="s">
        <v>50</v>
      </c>
      <c r="B1271" s="100" t="s">
        <v>456</v>
      </c>
      <c r="C1271" s="99" t="s">
        <v>13</v>
      </c>
      <c r="D1271" s="99" t="s">
        <v>139</v>
      </c>
      <c r="E1271" s="717" t="s">
        <v>585</v>
      </c>
      <c r="F1271" s="717"/>
      <c r="G1271" s="101" t="s">
        <v>52</v>
      </c>
      <c r="H1271" s="102">
        <v>0.2172</v>
      </c>
      <c r="I1271" s="103">
        <v>25.49</v>
      </c>
      <c r="J1271" s="103">
        <v>5.53</v>
      </c>
    </row>
    <row r="1272" spans="1:10" ht="26.4">
      <c r="A1272" s="99" t="s">
        <v>50</v>
      </c>
      <c r="B1272" s="100" t="s">
        <v>136</v>
      </c>
      <c r="C1272" s="99" t="s">
        <v>13</v>
      </c>
      <c r="D1272" s="99" t="s">
        <v>137</v>
      </c>
      <c r="E1272" s="717" t="s">
        <v>585</v>
      </c>
      <c r="F1272" s="717"/>
      <c r="G1272" s="101" t="s">
        <v>52</v>
      </c>
      <c r="H1272" s="102">
        <v>0.2172</v>
      </c>
      <c r="I1272" s="103">
        <v>30.65</v>
      </c>
      <c r="J1272" s="103">
        <v>6.65</v>
      </c>
    </row>
    <row r="1273" spans="1:10" ht="15" customHeight="1">
      <c r="A1273" s="104" t="s">
        <v>48</v>
      </c>
      <c r="B1273" s="105" t="s">
        <v>1304</v>
      </c>
      <c r="C1273" s="104" t="s">
        <v>13</v>
      </c>
      <c r="D1273" s="104" t="s">
        <v>1034</v>
      </c>
      <c r="E1273" s="716" t="s">
        <v>53</v>
      </c>
      <c r="F1273" s="716"/>
      <c r="G1273" s="106" t="s">
        <v>14</v>
      </c>
      <c r="H1273" s="107">
        <v>2</v>
      </c>
      <c r="I1273" s="108">
        <v>3.16</v>
      </c>
      <c r="J1273" s="108">
        <v>6.32</v>
      </c>
    </row>
    <row r="1274" spans="1:10" ht="26.4">
      <c r="A1274" s="104" t="s">
        <v>48</v>
      </c>
      <c r="B1274" s="105" t="s">
        <v>1303</v>
      </c>
      <c r="C1274" s="104" t="s">
        <v>13</v>
      </c>
      <c r="D1274" s="104" t="s">
        <v>1033</v>
      </c>
      <c r="E1274" s="716" t="s">
        <v>53</v>
      </c>
      <c r="F1274" s="716"/>
      <c r="G1274" s="106" t="s">
        <v>14</v>
      </c>
      <c r="H1274" s="107">
        <v>0.115</v>
      </c>
      <c r="I1274" s="108">
        <v>38.11</v>
      </c>
      <c r="J1274" s="108">
        <v>4.3826499999999999</v>
      </c>
    </row>
    <row r="1275" spans="1:10" ht="26.4" customHeight="1" thickBot="1">
      <c r="A1275" s="104" t="s">
        <v>48</v>
      </c>
      <c r="B1275" s="105" t="s">
        <v>1312</v>
      </c>
      <c r="C1275" s="104" t="s">
        <v>13</v>
      </c>
      <c r="D1275" s="104" t="s">
        <v>1039</v>
      </c>
      <c r="E1275" s="716" t="s">
        <v>53</v>
      </c>
      <c r="F1275" s="716"/>
      <c r="G1275" s="106" t="s">
        <v>14</v>
      </c>
      <c r="H1275" s="107">
        <v>1</v>
      </c>
      <c r="I1275" s="108">
        <v>10.210000000000001</v>
      </c>
      <c r="J1275" s="108">
        <v>10.210000000000001</v>
      </c>
    </row>
    <row r="1276" spans="1:10" ht="14.4" customHeight="1" thickTop="1">
      <c r="A1276" s="111"/>
      <c r="B1276" s="111"/>
      <c r="C1276" s="111"/>
      <c r="D1276" s="111"/>
      <c r="E1276" s="111"/>
      <c r="F1276" s="111"/>
      <c r="G1276" s="111"/>
      <c r="H1276" s="111"/>
      <c r="I1276" s="111"/>
      <c r="J1276" s="111"/>
    </row>
    <row r="1277" spans="1:10" ht="13.8">
      <c r="A1277" s="95" t="s">
        <v>3010</v>
      </c>
      <c r="B1277" s="96" t="s">
        <v>2</v>
      </c>
      <c r="C1277" s="95" t="s">
        <v>3</v>
      </c>
      <c r="D1277" s="95" t="s">
        <v>4</v>
      </c>
      <c r="E1277" s="703" t="s">
        <v>47</v>
      </c>
      <c r="F1277" s="703"/>
      <c r="G1277" s="97" t="s">
        <v>5</v>
      </c>
      <c r="H1277" s="96" t="s">
        <v>6</v>
      </c>
      <c r="I1277" s="96" t="s">
        <v>7</v>
      </c>
      <c r="J1277" s="96" t="s">
        <v>8</v>
      </c>
    </row>
    <row r="1278" spans="1:10" ht="13.95" customHeight="1">
      <c r="A1278" s="88" t="s">
        <v>49</v>
      </c>
      <c r="B1278" s="90" t="s">
        <v>1313</v>
      </c>
      <c r="C1278" s="88" t="s">
        <v>13</v>
      </c>
      <c r="D1278" s="88" t="s">
        <v>844</v>
      </c>
      <c r="E1278" s="726" t="s">
        <v>1032</v>
      </c>
      <c r="F1278" s="726"/>
      <c r="G1278" s="89" t="s">
        <v>14</v>
      </c>
      <c r="H1278" s="98">
        <v>1</v>
      </c>
      <c r="I1278" s="91">
        <v>11.96</v>
      </c>
      <c r="J1278" s="91">
        <v>11.96</v>
      </c>
    </row>
    <row r="1279" spans="1:10" ht="26.4">
      <c r="A1279" s="99" t="s">
        <v>50</v>
      </c>
      <c r="B1279" s="100" t="s">
        <v>456</v>
      </c>
      <c r="C1279" s="99" t="s">
        <v>13</v>
      </c>
      <c r="D1279" s="99" t="s">
        <v>139</v>
      </c>
      <c r="E1279" s="717" t="s">
        <v>585</v>
      </c>
      <c r="F1279" s="717"/>
      <c r="G1279" s="101" t="s">
        <v>52</v>
      </c>
      <c r="H1279" s="102">
        <v>0.127</v>
      </c>
      <c r="I1279" s="103">
        <v>25.49</v>
      </c>
      <c r="J1279" s="103">
        <v>3.23</v>
      </c>
    </row>
    <row r="1280" spans="1:10" ht="26.4">
      <c r="A1280" s="99" t="s">
        <v>50</v>
      </c>
      <c r="B1280" s="100" t="s">
        <v>136</v>
      </c>
      <c r="C1280" s="99" t="s">
        <v>13</v>
      </c>
      <c r="D1280" s="99" t="s">
        <v>137</v>
      </c>
      <c r="E1280" s="717" t="s">
        <v>585</v>
      </c>
      <c r="F1280" s="717"/>
      <c r="G1280" s="101" t="s">
        <v>52</v>
      </c>
      <c r="H1280" s="102">
        <v>0.127</v>
      </c>
      <c r="I1280" s="103">
        <v>30.65</v>
      </c>
      <c r="J1280" s="103">
        <v>3.89</v>
      </c>
    </row>
    <row r="1281" spans="1:10">
      <c r="A1281" s="104" t="s">
        <v>48</v>
      </c>
      <c r="B1281" s="105" t="s">
        <v>1278</v>
      </c>
      <c r="C1281" s="104" t="s">
        <v>13</v>
      </c>
      <c r="D1281" s="104" t="s">
        <v>1018</v>
      </c>
      <c r="E1281" s="716" t="s">
        <v>53</v>
      </c>
      <c r="F1281" s="716"/>
      <c r="G1281" s="106" t="s">
        <v>14</v>
      </c>
      <c r="H1281" s="107">
        <v>9.9000000000000008E-3</v>
      </c>
      <c r="I1281" s="108">
        <v>92.33</v>
      </c>
      <c r="J1281" s="108">
        <v>0.91406699999999996</v>
      </c>
    </row>
    <row r="1282" spans="1:10" ht="27.6" customHeight="1">
      <c r="A1282" s="104" t="s">
        <v>48</v>
      </c>
      <c r="B1282" s="105" t="s">
        <v>1314</v>
      </c>
      <c r="C1282" s="104" t="s">
        <v>13</v>
      </c>
      <c r="D1282" s="104" t="s">
        <v>1040</v>
      </c>
      <c r="E1282" s="716" t="s">
        <v>53</v>
      </c>
      <c r="F1282" s="716"/>
      <c r="G1282" s="106" t="s">
        <v>14</v>
      </c>
      <c r="H1282" s="107">
        <v>1</v>
      </c>
      <c r="I1282" s="108">
        <v>2.36</v>
      </c>
      <c r="J1282" s="108">
        <v>2.36</v>
      </c>
    </row>
    <row r="1283" spans="1:10" ht="27.6" customHeight="1">
      <c r="A1283" s="104" t="s">
        <v>48</v>
      </c>
      <c r="B1283" s="105" t="s">
        <v>1276</v>
      </c>
      <c r="C1283" s="104" t="s">
        <v>13</v>
      </c>
      <c r="D1283" s="104" t="s">
        <v>1016</v>
      </c>
      <c r="E1283" s="716" t="s">
        <v>53</v>
      </c>
      <c r="F1283" s="716"/>
      <c r="G1283" s="106" t="s">
        <v>14</v>
      </c>
      <c r="H1283" s="107">
        <v>1.4999999999999999E-2</v>
      </c>
      <c r="I1283" s="108">
        <v>104.61</v>
      </c>
      <c r="J1283" s="108">
        <v>1.56915</v>
      </c>
    </row>
    <row r="1284" spans="1:10" ht="13.8" thickBot="1">
      <c r="A1284" s="104" t="s">
        <v>48</v>
      </c>
      <c r="B1284" s="105" t="s">
        <v>1279</v>
      </c>
      <c r="C1284" s="104" t="s">
        <v>13</v>
      </c>
      <c r="D1284" s="104" t="s">
        <v>1019</v>
      </c>
      <c r="E1284" s="716" t="s">
        <v>53</v>
      </c>
      <c r="F1284" s="716"/>
      <c r="G1284" s="106" t="s">
        <v>14</v>
      </c>
      <c r="H1284" s="107">
        <v>7.1000000000000004E-3</v>
      </c>
      <c r="I1284" s="108">
        <v>2.59</v>
      </c>
      <c r="J1284" s="108">
        <v>1.8388999999999999E-2</v>
      </c>
    </row>
    <row r="1285" spans="1:10" ht="13.8" thickTop="1">
      <c r="A1285" s="111"/>
      <c r="B1285" s="111"/>
      <c r="C1285" s="111"/>
      <c r="D1285" s="111"/>
      <c r="E1285" s="111"/>
      <c r="F1285" s="111"/>
      <c r="G1285" s="111"/>
      <c r="H1285" s="111"/>
      <c r="I1285" s="111"/>
      <c r="J1285" s="111"/>
    </row>
    <row r="1286" spans="1:10" ht="14.4" customHeight="1">
      <c r="A1286" s="95" t="s">
        <v>3011</v>
      </c>
      <c r="B1286" s="96" t="s">
        <v>2</v>
      </c>
      <c r="C1286" s="95" t="s">
        <v>3</v>
      </c>
      <c r="D1286" s="95" t="s">
        <v>4</v>
      </c>
      <c r="E1286" s="703" t="s">
        <v>47</v>
      </c>
      <c r="F1286" s="703"/>
      <c r="G1286" s="97" t="s">
        <v>5</v>
      </c>
      <c r="H1286" s="96" t="s">
        <v>6</v>
      </c>
      <c r="I1286" s="96" t="s">
        <v>7</v>
      </c>
      <c r="J1286" s="96" t="s">
        <v>8</v>
      </c>
    </row>
    <row r="1287" spans="1:10" ht="26.4" customHeight="1">
      <c r="A1287" s="88" t="s">
        <v>49</v>
      </c>
      <c r="B1287" s="90" t="s">
        <v>1315</v>
      </c>
      <c r="C1287" s="88" t="s">
        <v>13</v>
      </c>
      <c r="D1287" s="88" t="s">
        <v>845</v>
      </c>
      <c r="E1287" s="726" t="s">
        <v>1032</v>
      </c>
      <c r="F1287" s="726"/>
      <c r="G1287" s="89" t="s">
        <v>14</v>
      </c>
      <c r="H1287" s="98">
        <v>1</v>
      </c>
      <c r="I1287" s="91">
        <v>10.8</v>
      </c>
      <c r="J1287" s="91">
        <v>10.8</v>
      </c>
    </row>
    <row r="1288" spans="1:10" ht="26.4" customHeight="1">
      <c r="A1288" s="99" t="s">
        <v>50</v>
      </c>
      <c r="B1288" s="100" t="s">
        <v>136</v>
      </c>
      <c r="C1288" s="99" t="s">
        <v>13</v>
      </c>
      <c r="D1288" s="99" t="s">
        <v>137</v>
      </c>
      <c r="E1288" s="717" t="s">
        <v>585</v>
      </c>
      <c r="F1288" s="717"/>
      <c r="G1288" s="101" t="s">
        <v>52</v>
      </c>
      <c r="H1288" s="102">
        <v>3.4299999999999997E-2</v>
      </c>
      <c r="I1288" s="103">
        <v>30.65</v>
      </c>
      <c r="J1288" s="103">
        <v>1.05</v>
      </c>
    </row>
    <row r="1289" spans="1:10" ht="41.4" customHeight="1">
      <c r="A1289" s="99" t="s">
        <v>50</v>
      </c>
      <c r="B1289" s="100" t="s">
        <v>456</v>
      </c>
      <c r="C1289" s="99" t="s">
        <v>13</v>
      </c>
      <c r="D1289" s="99" t="s">
        <v>139</v>
      </c>
      <c r="E1289" s="717" t="s">
        <v>585</v>
      </c>
      <c r="F1289" s="717"/>
      <c r="G1289" s="101" t="s">
        <v>52</v>
      </c>
      <c r="H1289" s="102">
        <v>3.4299999999999997E-2</v>
      </c>
      <c r="I1289" s="103">
        <v>25.49</v>
      </c>
      <c r="J1289" s="103">
        <v>0.87</v>
      </c>
    </row>
    <row r="1290" spans="1:10" ht="41.4" customHeight="1">
      <c r="A1290" s="104" t="s">
        <v>48</v>
      </c>
      <c r="B1290" s="105" t="s">
        <v>1303</v>
      </c>
      <c r="C1290" s="104" t="s">
        <v>13</v>
      </c>
      <c r="D1290" s="104" t="s">
        <v>1033</v>
      </c>
      <c r="E1290" s="716" t="s">
        <v>53</v>
      </c>
      <c r="F1290" s="716"/>
      <c r="G1290" s="106" t="s">
        <v>14</v>
      </c>
      <c r="H1290" s="107">
        <v>0.05</v>
      </c>
      <c r="I1290" s="108">
        <v>38.11</v>
      </c>
      <c r="J1290" s="108">
        <v>1.9055</v>
      </c>
    </row>
    <row r="1291" spans="1:10" ht="41.4" customHeight="1">
      <c r="A1291" s="104" t="s">
        <v>48</v>
      </c>
      <c r="B1291" s="105" t="s">
        <v>1316</v>
      </c>
      <c r="C1291" s="104" t="s">
        <v>13</v>
      </c>
      <c r="D1291" s="104" t="s">
        <v>1041</v>
      </c>
      <c r="E1291" s="716" t="s">
        <v>53</v>
      </c>
      <c r="F1291" s="716"/>
      <c r="G1291" s="106" t="s">
        <v>14</v>
      </c>
      <c r="H1291" s="107">
        <v>1</v>
      </c>
      <c r="I1291" s="108">
        <v>3.42</v>
      </c>
      <c r="J1291" s="108">
        <v>3.42</v>
      </c>
    </row>
    <row r="1292" spans="1:10" ht="13.8" thickBot="1">
      <c r="A1292" s="104" t="s">
        <v>48</v>
      </c>
      <c r="B1292" s="105" t="s">
        <v>1310</v>
      </c>
      <c r="C1292" s="104" t="s">
        <v>13</v>
      </c>
      <c r="D1292" s="104" t="s">
        <v>1038</v>
      </c>
      <c r="E1292" s="716" t="s">
        <v>53</v>
      </c>
      <c r="F1292" s="716"/>
      <c r="G1292" s="106" t="s">
        <v>14</v>
      </c>
      <c r="H1292" s="107">
        <v>2</v>
      </c>
      <c r="I1292" s="108">
        <v>1.78</v>
      </c>
      <c r="J1292" s="108">
        <v>3.56</v>
      </c>
    </row>
    <row r="1293" spans="1:10" ht="26.4" customHeight="1" thickTop="1">
      <c r="A1293" s="111"/>
      <c r="B1293" s="111"/>
      <c r="C1293" s="111"/>
      <c r="D1293" s="111"/>
      <c r="E1293" s="111"/>
      <c r="F1293" s="111"/>
      <c r="G1293" s="111"/>
      <c r="H1293" s="111"/>
      <c r="I1293" s="111"/>
      <c r="J1293" s="111"/>
    </row>
    <row r="1294" spans="1:10" ht="41.4" customHeight="1">
      <c r="A1294" s="95" t="s">
        <v>3012</v>
      </c>
      <c r="B1294" s="96" t="s">
        <v>2</v>
      </c>
      <c r="C1294" s="95" t="s">
        <v>3</v>
      </c>
      <c r="D1294" s="95" t="s">
        <v>4</v>
      </c>
      <c r="E1294" s="703" t="s">
        <v>47</v>
      </c>
      <c r="F1294" s="703"/>
      <c r="G1294" s="97" t="s">
        <v>5</v>
      </c>
      <c r="H1294" s="96" t="s">
        <v>6</v>
      </c>
      <c r="I1294" s="96" t="s">
        <v>7</v>
      </c>
      <c r="J1294" s="96" t="s">
        <v>8</v>
      </c>
    </row>
    <row r="1295" spans="1:10" ht="41.4" customHeight="1">
      <c r="A1295" s="88" t="s">
        <v>49</v>
      </c>
      <c r="B1295" s="90" t="s">
        <v>1317</v>
      </c>
      <c r="C1295" s="88" t="s">
        <v>13</v>
      </c>
      <c r="D1295" s="88" t="s">
        <v>846</v>
      </c>
      <c r="E1295" s="726" t="s">
        <v>1032</v>
      </c>
      <c r="F1295" s="726"/>
      <c r="G1295" s="89" t="s">
        <v>14</v>
      </c>
      <c r="H1295" s="98">
        <v>1</v>
      </c>
      <c r="I1295" s="91">
        <v>46.42</v>
      </c>
      <c r="J1295" s="91">
        <v>46.42</v>
      </c>
    </row>
    <row r="1296" spans="1:10" ht="41.4" customHeight="1">
      <c r="A1296" s="99" t="s">
        <v>50</v>
      </c>
      <c r="B1296" s="100" t="s">
        <v>136</v>
      </c>
      <c r="C1296" s="99" t="s">
        <v>13</v>
      </c>
      <c r="D1296" s="99" t="s">
        <v>137</v>
      </c>
      <c r="E1296" s="717" t="s">
        <v>585</v>
      </c>
      <c r="F1296" s="717"/>
      <c r="G1296" s="101" t="s">
        <v>52</v>
      </c>
      <c r="H1296" s="102">
        <v>0.20830000000000001</v>
      </c>
      <c r="I1296" s="103">
        <v>30.65</v>
      </c>
      <c r="J1296" s="103">
        <v>6.38</v>
      </c>
    </row>
    <row r="1297" spans="1:10" ht="41.4" customHeight="1">
      <c r="A1297" s="99" t="s">
        <v>50</v>
      </c>
      <c r="B1297" s="100" t="s">
        <v>456</v>
      </c>
      <c r="C1297" s="99" t="s">
        <v>13</v>
      </c>
      <c r="D1297" s="99" t="s">
        <v>139</v>
      </c>
      <c r="E1297" s="717" t="s">
        <v>585</v>
      </c>
      <c r="F1297" s="717"/>
      <c r="G1297" s="101" t="s">
        <v>52</v>
      </c>
      <c r="H1297" s="102">
        <v>0.20830000000000001</v>
      </c>
      <c r="I1297" s="103">
        <v>25.49</v>
      </c>
      <c r="J1297" s="103">
        <v>5.3</v>
      </c>
    </row>
    <row r="1298" spans="1:10" ht="41.4" customHeight="1">
      <c r="A1298" s="104" t="s">
        <v>48</v>
      </c>
      <c r="B1298" s="105" t="s">
        <v>1304</v>
      </c>
      <c r="C1298" s="104" t="s">
        <v>13</v>
      </c>
      <c r="D1298" s="104" t="s">
        <v>1034</v>
      </c>
      <c r="E1298" s="716" t="s">
        <v>53</v>
      </c>
      <c r="F1298" s="716"/>
      <c r="G1298" s="106" t="s">
        <v>14</v>
      </c>
      <c r="H1298" s="107">
        <v>2</v>
      </c>
      <c r="I1298" s="108">
        <v>3.16</v>
      </c>
      <c r="J1298" s="108">
        <v>6.32</v>
      </c>
    </row>
    <row r="1299" spans="1:10" ht="13.95" customHeight="1">
      <c r="A1299" s="104" t="s">
        <v>48</v>
      </c>
      <c r="B1299" s="105" t="s">
        <v>1303</v>
      </c>
      <c r="C1299" s="104" t="s">
        <v>13</v>
      </c>
      <c r="D1299" s="104" t="s">
        <v>1033</v>
      </c>
      <c r="E1299" s="716" t="s">
        <v>53</v>
      </c>
      <c r="F1299" s="716"/>
      <c r="G1299" s="106" t="s">
        <v>14</v>
      </c>
      <c r="H1299" s="107">
        <v>0.14000000000000001</v>
      </c>
      <c r="I1299" s="108">
        <v>38.11</v>
      </c>
      <c r="J1299" s="108">
        <v>5.3353999999999999</v>
      </c>
    </row>
    <row r="1300" spans="1:10" ht="14.4" customHeight="1">
      <c r="A1300" s="104" t="s">
        <v>48</v>
      </c>
      <c r="B1300" s="105" t="s">
        <v>1310</v>
      </c>
      <c r="C1300" s="104" t="s">
        <v>13</v>
      </c>
      <c r="D1300" s="104" t="s">
        <v>1038</v>
      </c>
      <c r="E1300" s="716" t="s">
        <v>53</v>
      </c>
      <c r="F1300" s="716"/>
      <c r="G1300" s="106" t="s">
        <v>14</v>
      </c>
      <c r="H1300" s="107">
        <v>1</v>
      </c>
      <c r="I1300" s="108">
        <v>1.78</v>
      </c>
      <c r="J1300" s="108">
        <v>1.78</v>
      </c>
    </row>
    <row r="1301" spans="1:10" ht="27" thickBot="1">
      <c r="A1301" s="104" t="s">
        <v>48</v>
      </c>
      <c r="B1301" s="105" t="s">
        <v>1318</v>
      </c>
      <c r="C1301" s="104" t="s">
        <v>13</v>
      </c>
      <c r="D1301" s="104" t="s">
        <v>1042</v>
      </c>
      <c r="E1301" s="716" t="s">
        <v>53</v>
      </c>
      <c r="F1301" s="716"/>
      <c r="G1301" s="106" t="s">
        <v>14</v>
      </c>
      <c r="H1301" s="107">
        <v>1</v>
      </c>
      <c r="I1301" s="108">
        <v>21.31</v>
      </c>
      <c r="J1301" s="108">
        <v>21.31</v>
      </c>
    </row>
    <row r="1302" spans="1:10" ht="26.4" customHeight="1" thickTop="1">
      <c r="A1302" s="111"/>
      <c r="B1302" s="111"/>
      <c r="C1302" s="111"/>
      <c r="D1302" s="111"/>
      <c r="E1302" s="111"/>
      <c r="F1302" s="111"/>
      <c r="G1302" s="111"/>
      <c r="H1302" s="111"/>
      <c r="I1302" s="111"/>
      <c r="J1302" s="111"/>
    </row>
    <row r="1303" spans="1:10" ht="27.6" customHeight="1">
      <c r="A1303" s="95" t="s">
        <v>3013</v>
      </c>
      <c r="B1303" s="96" t="s">
        <v>2</v>
      </c>
      <c r="C1303" s="95" t="s">
        <v>3</v>
      </c>
      <c r="D1303" s="95" t="s">
        <v>4</v>
      </c>
      <c r="E1303" s="703" t="s">
        <v>47</v>
      </c>
      <c r="F1303" s="703"/>
      <c r="G1303" s="97" t="s">
        <v>5</v>
      </c>
      <c r="H1303" s="96" t="s">
        <v>6</v>
      </c>
      <c r="I1303" s="96" t="s">
        <v>7</v>
      </c>
      <c r="J1303" s="96" t="s">
        <v>8</v>
      </c>
    </row>
    <row r="1304" spans="1:10" ht="26.4" customHeight="1">
      <c r="A1304" s="88" t="s">
        <v>49</v>
      </c>
      <c r="B1304" s="90" t="s">
        <v>1614</v>
      </c>
      <c r="C1304" s="88" t="s">
        <v>13</v>
      </c>
      <c r="D1304" s="88" t="s">
        <v>1615</v>
      </c>
      <c r="E1304" s="726" t="s">
        <v>1032</v>
      </c>
      <c r="F1304" s="726"/>
      <c r="G1304" s="89" t="s">
        <v>14</v>
      </c>
      <c r="H1304" s="98">
        <v>1</v>
      </c>
      <c r="I1304" s="91">
        <v>12.66</v>
      </c>
      <c r="J1304" s="91">
        <v>12.66</v>
      </c>
    </row>
    <row r="1305" spans="1:10" ht="14.4" customHeight="1">
      <c r="A1305" s="99" t="s">
        <v>50</v>
      </c>
      <c r="B1305" s="100" t="s">
        <v>456</v>
      </c>
      <c r="C1305" s="99" t="s">
        <v>13</v>
      </c>
      <c r="D1305" s="99" t="s">
        <v>139</v>
      </c>
      <c r="E1305" s="717" t="s">
        <v>585</v>
      </c>
      <c r="F1305" s="717"/>
      <c r="G1305" s="101" t="s">
        <v>52</v>
      </c>
      <c r="H1305" s="102">
        <v>1.14E-2</v>
      </c>
      <c r="I1305" s="103">
        <v>25.49</v>
      </c>
      <c r="J1305" s="103">
        <v>0.28999999999999998</v>
      </c>
    </row>
    <row r="1306" spans="1:10" ht="25.5" customHeight="1">
      <c r="A1306" s="99" t="s">
        <v>50</v>
      </c>
      <c r="B1306" s="100" t="s">
        <v>136</v>
      </c>
      <c r="C1306" s="99" t="s">
        <v>13</v>
      </c>
      <c r="D1306" s="99" t="s">
        <v>137</v>
      </c>
      <c r="E1306" s="717" t="s">
        <v>585</v>
      </c>
      <c r="F1306" s="717"/>
      <c r="G1306" s="101" t="s">
        <v>52</v>
      </c>
      <c r="H1306" s="102">
        <v>1.14E-2</v>
      </c>
      <c r="I1306" s="103">
        <v>30.65</v>
      </c>
      <c r="J1306" s="103">
        <v>0.34</v>
      </c>
    </row>
    <row r="1307" spans="1:10">
      <c r="A1307" s="104" t="s">
        <v>48</v>
      </c>
      <c r="B1307" s="105" t="s">
        <v>1770</v>
      </c>
      <c r="C1307" s="104" t="s">
        <v>13</v>
      </c>
      <c r="D1307" s="104" t="s">
        <v>1771</v>
      </c>
      <c r="E1307" s="716" t="s">
        <v>53</v>
      </c>
      <c r="F1307" s="716"/>
      <c r="G1307" s="106" t="s">
        <v>14</v>
      </c>
      <c r="H1307" s="107">
        <v>1</v>
      </c>
      <c r="I1307" s="108">
        <v>10.19</v>
      </c>
      <c r="J1307" s="108">
        <v>10.19</v>
      </c>
    </row>
    <row r="1308" spans="1:10" ht="41.4" customHeight="1">
      <c r="A1308" s="104" t="s">
        <v>48</v>
      </c>
      <c r="B1308" s="105" t="s">
        <v>1278</v>
      </c>
      <c r="C1308" s="104" t="s">
        <v>13</v>
      </c>
      <c r="D1308" s="104" t="s">
        <v>1018</v>
      </c>
      <c r="E1308" s="716" t="s">
        <v>53</v>
      </c>
      <c r="F1308" s="716"/>
      <c r="G1308" s="106" t="s">
        <v>14</v>
      </c>
      <c r="H1308" s="107">
        <v>7.3000000000000001E-3</v>
      </c>
      <c r="I1308" s="108">
        <v>92.33</v>
      </c>
      <c r="J1308" s="108">
        <v>0.67400899999999997</v>
      </c>
    </row>
    <row r="1309" spans="1:10" ht="27.6" customHeight="1">
      <c r="A1309" s="104" t="s">
        <v>48</v>
      </c>
      <c r="B1309" s="105" t="s">
        <v>1279</v>
      </c>
      <c r="C1309" s="104" t="s">
        <v>13</v>
      </c>
      <c r="D1309" s="104" t="s">
        <v>1019</v>
      </c>
      <c r="E1309" s="716" t="s">
        <v>53</v>
      </c>
      <c r="F1309" s="716"/>
      <c r="G1309" s="106" t="s">
        <v>14</v>
      </c>
      <c r="H1309" s="107">
        <v>8.0000000000000002E-3</v>
      </c>
      <c r="I1309" s="108">
        <v>2.59</v>
      </c>
      <c r="J1309" s="108">
        <v>2.0719999999999999E-2</v>
      </c>
    </row>
    <row r="1310" spans="1:10" ht="15" customHeight="1" thickBot="1">
      <c r="A1310" s="104" t="s">
        <v>48</v>
      </c>
      <c r="B1310" s="105" t="s">
        <v>1276</v>
      </c>
      <c r="C1310" s="104" t="s">
        <v>13</v>
      </c>
      <c r="D1310" s="104" t="s">
        <v>1016</v>
      </c>
      <c r="E1310" s="716" t="s">
        <v>53</v>
      </c>
      <c r="F1310" s="716"/>
      <c r="G1310" s="106" t="s">
        <v>14</v>
      </c>
      <c r="H1310" s="107">
        <v>1.0999999999999999E-2</v>
      </c>
      <c r="I1310" s="108">
        <v>104.61</v>
      </c>
      <c r="J1310" s="108">
        <v>1.1507099999999999</v>
      </c>
    </row>
    <row r="1311" spans="1:10" ht="26.4" customHeight="1" thickTop="1">
      <c r="A1311" s="111"/>
      <c r="B1311" s="111"/>
      <c r="C1311" s="111"/>
      <c r="D1311" s="111"/>
      <c r="E1311" s="111"/>
      <c r="F1311" s="111"/>
      <c r="G1311" s="111"/>
      <c r="H1311" s="111"/>
      <c r="I1311" s="111"/>
      <c r="J1311" s="111"/>
    </row>
    <row r="1312" spans="1:10" ht="41.4" customHeight="1">
      <c r="A1312" s="95" t="s">
        <v>3014</v>
      </c>
      <c r="B1312" s="96" t="s">
        <v>2</v>
      </c>
      <c r="C1312" s="95" t="s">
        <v>3</v>
      </c>
      <c r="D1312" s="95" t="s">
        <v>4</v>
      </c>
      <c r="E1312" s="703" t="s">
        <v>47</v>
      </c>
      <c r="F1312" s="703"/>
      <c r="G1312" s="97" t="s">
        <v>5</v>
      </c>
      <c r="H1312" s="96" t="s">
        <v>6</v>
      </c>
      <c r="I1312" s="96" t="s">
        <v>7</v>
      </c>
      <c r="J1312" s="96" t="s">
        <v>8</v>
      </c>
    </row>
    <row r="1313" spans="1:10" ht="27.6" customHeight="1">
      <c r="A1313" s="88" t="s">
        <v>49</v>
      </c>
      <c r="B1313" s="90" t="s">
        <v>1319</v>
      </c>
      <c r="C1313" s="88" t="s">
        <v>13</v>
      </c>
      <c r="D1313" s="88" t="s">
        <v>847</v>
      </c>
      <c r="E1313" s="726" t="s">
        <v>1032</v>
      </c>
      <c r="F1313" s="726"/>
      <c r="G1313" s="89" t="s">
        <v>14</v>
      </c>
      <c r="H1313" s="98">
        <v>1</v>
      </c>
      <c r="I1313" s="91">
        <v>19.14</v>
      </c>
      <c r="J1313" s="91">
        <v>19.14</v>
      </c>
    </row>
    <row r="1314" spans="1:10" ht="26.4">
      <c r="A1314" s="99" t="s">
        <v>50</v>
      </c>
      <c r="B1314" s="100" t="s">
        <v>136</v>
      </c>
      <c r="C1314" s="99" t="s">
        <v>13</v>
      </c>
      <c r="D1314" s="99" t="s">
        <v>137</v>
      </c>
      <c r="E1314" s="717" t="s">
        <v>585</v>
      </c>
      <c r="F1314" s="717"/>
      <c r="G1314" s="101" t="s">
        <v>52</v>
      </c>
      <c r="H1314" s="102">
        <v>4.5699999999999998E-2</v>
      </c>
      <c r="I1314" s="103">
        <v>30.65</v>
      </c>
      <c r="J1314" s="103">
        <v>1.4</v>
      </c>
    </row>
    <row r="1315" spans="1:10" ht="13.95" customHeight="1">
      <c r="A1315" s="99" t="s">
        <v>50</v>
      </c>
      <c r="B1315" s="100" t="s">
        <v>456</v>
      </c>
      <c r="C1315" s="99" t="s">
        <v>13</v>
      </c>
      <c r="D1315" s="99" t="s">
        <v>139</v>
      </c>
      <c r="E1315" s="717" t="s">
        <v>585</v>
      </c>
      <c r="F1315" s="717"/>
      <c r="G1315" s="101" t="s">
        <v>52</v>
      </c>
      <c r="H1315" s="102">
        <v>4.5699999999999998E-2</v>
      </c>
      <c r="I1315" s="103">
        <v>25.49</v>
      </c>
      <c r="J1315" s="103">
        <v>1.1599999999999999</v>
      </c>
    </row>
    <row r="1316" spans="1:10" ht="14.4" customHeight="1">
      <c r="A1316" s="104" t="s">
        <v>48</v>
      </c>
      <c r="B1316" s="105" t="s">
        <v>1320</v>
      </c>
      <c r="C1316" s="104" t="s">
        <v>13</v>
      </c>
      <c r="D1316" s="104" t="s">
        <v>1043</v>
      </c>
      <c r="E1316" s="716" t="s">
        <v>53</v>
      </c>
      <c r="F1316" s="716"/>
      <c r="G1316" s="106" t="s">
        <v>14</v>
      </c>
      <c r="H1316" s="107">
        <v>1</v>
      </c>
      <c r="I1316" s="108">
        <v>8.39</v>
      </c>
      <c r="J1316" s="108">
        <v>8.39</v>
      </c>
    </row>
    <row r="1317" spans="1:10" ht="26.4">
      <c r="A1317" s="104" t="s">
        <v>48</v>
      </c>
      <c r="B1317" s="105" t="s">
        <v>1303</v>
      </c>
      <c r="C1317" s="104" t="s">
        <v>13</v>
      </c>
      <c r="D1317" s="104" t="s">
        <v>1033</v>
      </c>
      <c r="E1317" s="716" t="s">
        <v>53</v>
      </c>
      <c r="F1317" s="716"/>
      <c r="G1317" s="106" t="s">
        <v>14</v>
      </c>
      <c r="H1317" s="107">
        <v>7.4999999999999997E-2</v>
      </c>
      <c r="I1317" s="108">
        <v>38.11</v>
      </c>
      <c r="J1317" s="108">
        <v>2.85825</v>
      </c>
    </row>
    <row r="1318" spans="1:10" ht="13.8" thickBot="1">
      <c r="A1318" s="104" t="s">
        <v>48</v>
      </c>
      <c r="B1318" s="105" t="s">
        <v>1310</v>
      </c>
      <c r="C1318" s="104" t="s">
        <v>13</v>
      </c>
      <c r="D1318" s="104" t="s">
        <v>1038</v>
      </c>
      <c r="E1318" s="716" t="s">
        <v>53</v>
      </c>
      <c r="F1318" s="716"/>
      <c r="G1318" s="106" t="s">
        <v>14</v>
      </c>
      <c r="H1318" s="107">
        <v>3</v>
      </c>
      <c r="I1318" s="108">
        <v>1.78</v>
      </c>
      <c r="J1318" s="108">
        <v>5.34</v>
      </c>
    </row>
    <row r="1319" spans="1:10" ht="25.5" customHeight="1" thickTop="1">
      <c r="A1319" s="111"/>
      <c r="B1319" s="111"/>
      <c r="C1319" s="111"/>
      <c r="D1319" s="111"/>
      <c r="E1319" s="111"/>
      <c r="F1319" s="111"/>
      <c r="G1319" s="111"/>
      <c r="H1319" s="111"/>
      <c r="I1319" s="111"/>
      <c r="J1319" s="111"/>
    </row>
    <row r="1320" spans="1:10" ht="14.4" customHeight="1">
      <c r="A1320" s="95" t="s">
        <v>3015</v>
      </c>
      <c r="B1320" s="96" t="s">
        <v>2</v>
      </c>
      <c r="C1320" s="95" t="s">
        <v>3</v>
      </c>
      <c r="D1320" s="95" t="s">
        <v>4</v>
      </c>
      <c r="E1320" s="703" t="s">
        <v>47</v>
      </c>
      <c r="F1320" s="703"/>
      <c r="G1320" s="97" t="s">
        <v>5</v>
      </c>
      <c r="H1320" s="96" t="s">
        <v>6</v>
      </c>
      <c r="I1320" s="96" t="s">
        <v>7</v>
      </c>
      <c r="J1320" s="96" t="s">
        <v>8</v>
      </c>
    </row>
    <row r="1321" spans="1:10" ht="13.95" customHeight="1">
      <c r="A1321" s="88" t="s">
        <v>49</v>
      </c>
      <c r="B1321" s="90" t="s">
        <v>1321</v>
      </c>
      <c r="C1321" s="88" t="s">
        <v>13</v>
      </c>
      <c r="D1321" s="88" t="s">
        <v>848</v>
      </c>
      <c r="E1321" s="726" t="s">
        <v>1032</v>
      </c>
      <c r="F1321" s="726"/>
      <c r="G1321" s="89" t="s">
        <v>16</v>
      </c>
      <c r="H1321" s="98">
        <v>1</v>
      </c>
      <c r="I1321" s="91">
        <v>24.14</v>
      </c>
      <c r="J1321" s="91">
        <v>24.14</v>
      </c>
    </row>
    <row r="1322" spans="1:10" ht="26.4">
      <c r="A1322" s="99" t="s">
        <v>50</v>
      </c>
      <c r="B1322" s="100" t="s">
        <v>136</v>
      </c>
      <c r="C1322" s="99" t="s">
        <v>13</v>
      </c>
      <c r="D1322" s="99" t="s">
        <v>137</v>
      </c>
      <c r="E1322" s="717" t="s">
        <v>585</v>
      </c>
      <c r="F1322" s="717"/>
      <c r="G1322" s="101" t="s">
        <v>52</v>
      </c>
      <c r="H1322" s="102">
        <v>0.29299999999999998</v>
      </c>
      <c r="I1322" s="103">
        <v>30.65</v>
      </c>
      <c r="J1322" s="103">
        <v>8.98</v>
      </c>
    </row>
    <row r="1323" spans="1:10" ht="13.95" customHeight="1">
      <c r="A1323" s="99" t="s">
        <v>50</v>
      </c>
      <c r="B1323" s="100" t="s">
        <v>456</v>
      </c>
      <c r="C1323" s="99" t="s">
        <v>13</v>
      </c>
      <c r="D1323" s="99" t="s">
        <v>139</v>
      </c>
      <c r="E1323" s="717" t="s">
        <v>585</v>
      </c>
      <c r="F1323" s="717"/>
      <c r="G1323" s="101" t="s">
        <v>52</v>
      </c>
      <c r="H1323" s="102">
        <v>0.29299999999999998</v>
      </c>
      <c r="I1323" s="103">
        <v>25.49</v>
      </c>
      <c r="J1323" s="103">
        <v>7.46</v>
      </c>
    </row>
    <row r="1324" spans="1:10" ht="26.4" customHeight="1">
      <c r="A1324" s="104" t="s">
        <v>48</v>
      </c>
      <c r="B1324" s="105" t="s">
        <v>1322</v>
      </c>
      <c r="C1324" s="104" t="s">
        <v>13</v>
      </c>
      <c r="D1324" s="104" t="s">
        <v>1044</v>
      </c>
      <c r="E1324" s="716" t="s">
        <v>53</v>
      </c>
      <c r="F1324" s="716"/>
      <c r="G1324" s="106" t="s">
        <v>16</v>
      </c>
      <c r="H1324" s="107">
        <v>1.0548999999999999</v>
      </c>
      <c r="I1324" s="108">
        <v>7.27</v>
      </c>
      <c r="J1324" s="108">
        <v>7.6691229999999999</v>
      </c>
    </row>
    <row r="1325" spans="1:10" ht="26.4" customHeight="1" thickBot="1">
      <c r="A1325" s="104" t="s">
        <v>48</v>
      </c>
      <c r="B1325" s="105" t="s">
        <v>1279</v>
      </c>
      <c r="C1325" s="104" t="s">
        <v>13</v>
      </c>
      <c r="D1325" s="104" t="s">
        <v>1019</v>
      </c>
      <c r="E1325" s="716" t="s">
        <v>53</v>
      </c>
      <c r="F1325" s="716"/>
      <c r="G1325" s="106" t="s">
        <v>14</v>
      </c>
      <c r="H1325" s="107">
        <v>1.6299999999999999E-2</v>
      </c>
      <c r="I1325" s="108">
        <v>2.59</v>
      </c>
      <c r="J1325" s="108">
        <v>4.2216999999999998E-2</v>
      </c>
    </row>
    <row r="1326" spans="1:10" ht="13.8" thickTop="1">
      <c r="A1326" s="111"/>
      <c r="B1326" s="111"/>
      <c r="C1326" s="111"/>
      <c r="D1326" s="111"/>
      <c r="E1326" s="111"/>
      <c r="F1326" s="111"/>
      <c r="G1326" s="111"/>
      <c r="H1326" s="111"/>
      <c r="I1326" s="111"/>
      <c r="J1326" s="111"/>
    </row>
    <row r="1327" spans="1:10" ht="13.8">
      <c r="A1327" s="95" t="s">
        <v>3016</v>
      </c>
      <c r="B1327" s="96" t="s">
        <v>2</v>
      </c>
      <c r="C1327" s="95" t="s">
        <v>3</v>
      </c>
      <c r="D1327" s="95" t="s">
        <v>4</v>
      </c>
      <c r="E1327" s="703" t="s">
        <v>47</v>
      </c>
      <c r="F1327" s="703"/>
      <c r="G1327" s="97" t="s">
        <v>5</v>
      </c>
      <c r="H1327" s="96" t="s">
        <v>6</v>
      </c>
      <c r="I1327" s="96" t="s">
        <v>7</v>
      </c>
      <c r="J1327" s="96" t="s">
        <v>8</v>
      </c>
    </row>
    <row r="1328" spans="1:10" ht="13.95" customHeight="1">
      <c r="A1328" s="88" t="s">
        <v>49</v>
      </c>
      <c r="B1328" s="90" t="s">
        <v>1323</v>
      </c>
      <c r="C1328" s="88" t="s">
        <v>13</v>
      </c>
      <c r="D1328" s="88" t="s">
        <v>849</v>
      </c>
      <c r="E1328" s="726" t="s">
        <v>1032</v>
      </c>
      <c r="F1328" s="726"/>
      <c r="G1328" s="89" t="s">
        <v>16</v>
      </c>
      <c r="H1328" s="98">
        <v>1</v>
      </c>
      <c r="I1328" s="91">
        <v>15.03</v>
      </c>
      <c r="J1328" s="91">
        <v>15.03</v>
      </c>
    </row>
    <row r="1329" spans="1:10" ht="26.4">
      <c r="A1329" s="99" t="s">
        <v>50</v>
      </c>
      <c r="B1329" s="100" t="s">
        <v>456</v>
      </c>
      <c r="C1329" s="99" t="s">
        <v>13</v>
      </c>
      <c r="D1329" s="99" t="s">
        <v>139</v>
      </c>
      <c r="E1329" s="717" t="s">
        <v>585</v>
      </c>
      <c r="F1329" s="717"/>
      <c r="G1329" s="101" t="s">
        <v>52</v>
      </c>
      <c r="H1329" s="102">
        <v>4.1500000000000002E-2</v>
      </c>
      <c r="I1329" s="103">
        <v>25.49</v>
      </c>
      <c r="J1329" s="103">
        <v>1.05</v>
      </c>
    </row>
    <row r="1330" spans="1:10" ht="26.4">
      <c r="A1330" s="99" t="s">
        <v>50</v>
      </c>
      <c r="B1330" s="100" t="s">
        <v>136</v>
      </c>
      <c r="C1330" s="99" t="s">
        <v>13</v>
      </c>
      <c r="D1330" s="99" t="s">
        <v>137</v>
      </c>
      <c r="E1330" s="717" t="s">
        <v>585</v>
      </c>
      <c r="F1330" s="717"/>
      <c r="G1330" s="101" t="s">
        <v>52</v>
      </c>
      <c r="H1330" s="102">
        <v>4.1500000000000002E-2</v>
      </c>
      <c r="I1330" s="103">
        <v>30.65</v>
      </c>
      <c r="J1330" s="103">
        <v>1.27</v>
      </c>
    </row>
    <row r="1331" spans="1:10" ht="13.2" customHeight="1">
      <c r="A1331" s="104" t="s">
        <v>48</v>
      </c>
      <c r="B1331" s="105" t="s">
        <v>1324</v>
      </c>
      <c r="C1331" s="104" t="s">
        <v>13</v>
      </c>
      <c r="D1331" s="104" t="s">
        <v>1045</v>
      </c>
      <c r="E1331" s="716" t="s">
        <v>53</v>
      </c>
      <c r="F1331" s="716"/>
      <c r="G1331" s="106" t="s">
        <v>16</v>
      </c>
      <c r="H1331" s="107">
        <v>1.0548999999999999</v>
      </c>
      <c r="I1331" s="108">
        <v>12.01</v>
      </c>
      <c r="J1331" s="108">
        <v>12.669349</v>
      </c>
    </row>
    <row r="1332" spans="1:10" ht="13.8" thickBot="1">
      <c r="A1332" s="104" t="s">
        <v>48</v>
      </c>
      <c r="B1332" s="105" t="s">
        <v>1279</v>
      </c>
      <c r="C1332" s="104" t="s">
        <v>13</v>
      </c>
      <c r="D1332" s="104" t="s">
        <v>1019</v>
      </c>
      <c r="E1332" s="716" t="s">
        <v>53</v>
      </c>
      <c r="F1332" s="716"/>
      <c r="G1332" s="106" t="s">
        <v>14</v>
      </c>
      <c r="H1332" s="107">
        <v>2.3E-2</v>
      </c>
      <c r="I1332" s="108">
        <v>2.59</v>
      </c>
      <c r="J1332" s="108">
        <v>5.9569999999999998E-2</v>
      </c>
    </row>
    <row r="1333" spans="1:10" ht="13.95" customHeight="1" thickTop="1">
      <c r="A1333" s="111"/>
      <c r="B1333" s="111"/>
      <c r="C1333" s="111"/>
      <c r="D1333" s="111"/>
      <c r="E1333" s="111"/>
      <c r="F1333" s="111"/>
      <c r="G1333" s="111"/>
      <c r="H1333" s="111"/>
      <c r="I1333" s="111"/>
      <c r="J1333" s="111"/>
    </row>
    <row r="1334" spans="1:10" ht="13.95" customHeight="1">
      <c r="A1334" s="95" t="s">
        <v>3017</v>
      </c>
      <c r="B1334" s="96" t="s">
        <v>2</v>
      </c>
      <c r="C1334" s="95" t="s">
        <v>3</v>
      </c>
      <c r="D1334" s="95" t="s">
        <v>4</v>
      </c>
      <c r="E1334" s="703" t="s">
        <v>47</v>
      </c>
      <c r="F1334" s="703"/>
      <c r="G1334" s="97" t="s">
        <v>5</v>
      </c>
      <c r="H1334" s="96" t="s">
        <v>6</v>
      </c>
      <c r="I1334" s="96" t="s">
        <v>7</v>
      </c>
      <c r="J1334" s="96" t="s">
        <v>8</v>
      </c>
    </row>
    <row r="1335" spans="1:10" ht="26.4">
      <c r="A1335" s="88" t="s">
        <v>49</v>
      </c>
      <c r="B1335" s="90" t="s">
        <v>1325</v>
      </c>
      <c r="C1335" s="88" t="s">
        <v>13</v>
      </c>
      <c r="D1335" s="88" t="s">
        <v>850</v>
      </c>
      <c r="E1335" s="726" t="s">
        <v>1032</v>
      </c>
      <c r="F1335" s="726"/>
      <c r="G1335" s="89" t="s">
        <v>16</v>
      </c>
      <c r="H1335" s="98">
        <v>1</v>
      </c>
      <c r="I1335" s="91">
        <v>32.35</v>
      </c>
      <c r="J1335" s="91">
        <v>32.35</v>
      </c>
    </row>
    <row r="1336" spans="1:10" ht="13.2" customHeight="1">
      <c r="A1336" s="99" t="s">
        <v>50</v>
      </c>
      <c r="B1336" s="100" t="s">
        <v>456</v>
      </c>
      <c r="C1336" s="99" t="s">
        <v>13</v>
      </c>
      <c r="D1336" s="99" t="s">
        <v>139</v>
      </c>
      <c r="E1336" s="717" t="s">
        <v>585</v>
      </c>
      <c r="F1336" s="717"/>
      <c r="G1336" s="101" t="s">
        <v>52</v>
      </c>
      <c r="H1336" s="102">
        <v>0.26319999999999999</v>
      </c>
      <c r="I1336" s="103">
        <v>25.49</v>
      </c>
      <c r="J1336" s="103">
        <v>6.7</v>
      </c>
    </row>
    <row r="1337" spans="1:10" ht="25.5" customHeight="1">
      <c r="A1337" s="99" t="s">
        <v>50</v>
      </c>
      <c r="B1337" s="100" t="s">
        <v>136</v>
      </c>
      <c r="C1337" s="99" t="s">
        <v>13</v>
      </c>
      <c r="D1337" s="99" t="s">
        <v>137</v>
      </c>
      <c r="E1337" s="717" t="s">
        <v>585</v>
      </c>
      <c r="F1337" s="717"/>
      <c r="G1337" s="101" t="s">
        <v>52</v>
      </c>
      <c r="H1337" s="102">
        <v>0.26319999999999999</v>
      </c>
      <c r="I1337" s="103">
        <v>30.65</v>
      </c>
      <c r="J1337" s="103">
        <v>8.06</v>
      </c>
    </row>
    <row r="1338" spans="1:10" ht="25.5" customHeight="1">
      <c r="A1338" s="104" t="s">
        <v>48</v>
      </c>
      <c r="B1338" s="105" t="s">
        <v>1279</v>
      </c>
      <c r="C1338" s="104" t="s">
        <v>13</v>
      </c>
      <c r="D1338" s="104" t="s">
        <v>1019</v>
      </c>
      <c r="E1338" s="716" t="s">
        <v>53</v>
      </c>
      <c r="F1338" s="716"/>
      <c r="G1338" s="106" t="s">
        <v>14</v>
      </c>
      <c r="H1338" s="107">
        <v>1.46E-2</v>
      </c>
      <c r="I1338" s="108">
        <v>2.59</v>
      </c>
      <c r="J1338" s="108">
        <v>3.7814E-2</v>
      </c>
    </row>
    <row r="1339" spans="1:10" ht="14.4" customHeight="1" thickBot="1">
      <c r="A1339" s="104" t="s">
        <v>48</v>
      </c>
      <c r="B1339" s="105" t="s">
        <v>1326</v>
      </c>
      <c r="C1339" s="104" t="s">
        <v>13</v>
      </c>
      <c r="D1339" s="104" t="s">
        <v>1046</v>
      </c>
      <c r="E1339" s="716" t="s">
        <v>53</v>
      </c>
      <c r="F1339" s="716"/>
      <c r="G1339" s="106" t="s">
        <v>16</v>
      </c>
      <c r="H1339" s="107">
        <v>1.0548999999999999</v>
      </c>
      <c r="I1339" s="108">
        <v>16.649999999999999</v>
      </c>
      <c r="J1339" s="108">
        <v>17.564084999999999</v>
      </c>
    </row>
    <row r="1340" spans="1:10" ht="13.95" customHeight="1" thickTop="1">
      <c r="A1340" s="111"/>
      <c r="B1340" s="111"/>
      <c r="C1340" s="111"/>
      <c r="D1340" s="111"/>
      <c r="E1340" s="111"/>
      <c r="F1340" s="111"/>
      <c r="G1340" s="111"/>
      <c r="H1340" s="111"/>
      <c r="I1340" s="111"/>
      <c r="J1340" s="111"/>
    </row>
    <row r="1341" spans="1:10" ht="13.8">
      <c r="A1341" s="95" t="s">
        <v>2925</v>
      </c>
      <c r="B1341" s="96" t="s">
        <v>2</v>
      </c>
      <c r="C1341" s="95" t="s">
        <v>3</v>
      </c>
      <c r="D1341" s="95" t="s">
        <v>4</v>
      </c>
      <c r="E1341" s="703" t="s">
        <v>47</v>
      </c>
      <c r="F1341" s="703"/>
      <c r="G1341" s="97" t="s">
        <v>5</v>
      </c>
      <c r="H1341" s="96" t="s">
        <v>6</v>
      </c>
      <c r="I1341" s="96" t="s">
        <v>7</v>
      </c>
      <c r="J1341" s="96" t="s">
        <v>8</v>
      </c>
    </row>
    <row r="1342" spans="1:10" ht="26.4" customHeight="1">
      <c r="A1342" s="88" t="s">
        <v>49</v>
      </c>
      <c r="B1342" s="90" t="s">
        <v>1617</v>
      </c>
      <c r="C1342" s="88" t="s">
        <v>13</v>
      </c>
      <c r="D1342" s="88" t="s">
        <v>1618</v>
      </c>
      <c r="E1342" s="726" t="s">
        <v>1774</v>
      </c>
      <c r="F1342" s="726"/>
      <c r="G1342" s="89" t="s">
        <v>14</v>
      </c>
      <c r="H1342" s="98">
        <v>1</v>
      </c>
      <c r="I1342" s="91">
        <v>40.700000000000003</v>
      </c>
      <c r="J1342" s="91">
        <v>40.700000000000003</v>
      </c>
    </row>
    <row r="1343" spans="1:10" ht="14.4" customHeight="1">
      <c r="A1343" s="99" t="s">
        <v>50</v>
      </c>
      <c r="B1343" s="100" t="s">
        <v>136</v>
      </c>
      <c r="C1343" s="99" t="s">
        <v>13</v>
      </c>
      <c r="D1343" s="99" t="s">
        <v>137</v>
      </c>
      <c r="E1343" s="717" t="s">
        <v>585</v>
      </c>
      <c r="F1343" s="717"/>
      <c r="G1343" s="101" t="s">
        <v>52</v>
      </c>
      <c r="H1343" s="102">
        <v>0.1288</v>
      </c>
      <c r="I1343" s="103">
        <v>30.65</v>
      </c>
      <c r="J1343" s="103">
        <v>3.94</v>
      </c>
    </row>
    <row r="1344" spans="1:10" ht="26.4" customHeight="1">
      <c r="A1344" s="99" t="s">
        <v>50</v>
      </c>
      <c r="B1344" s="100" t="s">
        <v>456</v>
      </c>
      <c r="C1344" s="99" t="s">
        <v>13</v>
      </c>
      <c r="D1344" s="99" t="s">
        <v>139</v>
      </c>
      <c r="E1344" s="717" t="s">
        <v>585</v>
      </c>
      <c r="F1344" s="717"/>
      <c r="G1344" s="101" t="s">
        <v>52</v>
      </c>
      <c r="H1344" s="102">
        <v>0.1288</v>
      </c>
      <c r="I1344" s="103">
        <v>25.49</v>
      </c>
      <c r="J1344" s="103">
        <v>3.28</v>
      </c>
    </row>
    <row r="1345" spans="1:10">
      <c r="A1345" s="104" t="s">
        <v>48</v>
      </c>
      <c r="B1345" s="105" t="s">
        <v>1775</v>
      </c>
      <c r="C1345" s="104" t="s">
        <v>13</v>
      </c>
      <c r="D1345" s="104" t="s">
        <v>1776</v>
      </c>
      <c r="E1345" s="716" t="s">
        <v>53</v>
      </c>
      <c r="F1345" s="716"/>
      <c r="G1345" s="106" t="s">
        <v>14</v>
      </c>
      <c r="H1345" s="107">
        <v>1</v>
      </c>
      <c r="I1345" s="108">
        <v>21.68</v>
      </c>
      <c r="J1345" s="108">
        <v>21.68</v>
      </c>
    </row>
    <row r="1346" spans="1:10" ht="13.95" customHeight="1">
      <c r="A1346" s="104" t="s">
        <v>48</v>
      </c>
      <c r="B1346" s="105" t="s">
        <v>1303</v>
      </c>
      <c r="C1346" s="104" t="s">
        <v>13</v>
      </c>
      <c r="D1346" s="104" t="s">
        <v>1033</v>
      </c>
      <c r="E1346" s="716" t="s">
        <v>53</v>
      </c>
      <c r="F1346" s="716"/>
      <c r="G1346" s="106" t="s">
        <v>14</v>
      </c>
      <c r="H1346" s="107">
        <v>0.115</v>
      </c>
      <c r="I1346" s="108">
        <v>38.11</v>
      </c>
      <c r="J1346" s="108">
        <v>4.3826499999999999</v>
      </c>
    </row>
    <row r="1347" spans="1:10" ht="14.25" customHeight="1" thickBot="1">
      <c r="A1347" s="104" t="s">
        <v>48</v>
      </c>
      <c r="B1347" s="105" t="s">
        <v>1777</v>
      </c>
      <c r="C1347" s="104" t="s">
        <v>13</v>
      </c>
      <c r="D1347" s="104" t="s">
        <v>1778</v>
      </c>
      <c r="E1347" s="716" t="s">
        <v>53</v>
      </c>
      <c r="F1347" s="716"/>
      <c r="G1347" s="106" t="s">
        <v>14</v>
      </c>
      <c r="H1347" s="107">
        <v>2</v>
      </c>
      <c r="I1347" s="108">
        <v>3.71</v>
      </c>
      <c r="J1347" s="108">
        <v>7.42</v>
      </c>
    </row>
    <row r="1348" spans="1:10" ht="13.8" thickTop="1">
      <c r="A1348" s="111"/>
      <c r="B1348" s="111"/>
      <c r="C1348" s="111"/>
      <c r="D1348" s="111"/>
      <c r="E1348" s="111"/>
      <c r="F1348" s="111"/>
      <c r="G1348" s="111"/>
      <c r="H1348" s="111"/>
      <c r="I1348" s="111"/>
      <c r="J1348" s="111"/>
    </row>
    <row r="1349" spans="1:10" ht="13.95" customHeight="1">
      <c r="A1349" s="95" t="s">
        <v>2926</v>
      </c>
      <c r="B1349" s="96" t="s">
        <v>2</v>
      </c>
      <c r="C1349" s="95" t="s">
        <v>3</v>
      </c>
      <c r="D1349" s="95" t="s">
        <v>4</v>
      </c>
      <c r="E1349" s="703" t="s">
        <v>47</v>
      </c>
      <c r="F1349" s="703"/>
      <c r="G1349" s="97" t="s">
        <v>5</v>
      </c>
      <c r="H1349" s="96" t="s">
        <v>6</v>
      </c>
      <c r="I1349" s="96" t="s">
        <v>7</v>
      </c>
      <c r="J1349" s="96" t="s">
        <v>8</v>
      </c>
    </row>
    <row r="1350" spans="1:10" ht="26.4">
      <c r="A1350" s="88" t="s">
        <v>49</v>
      </c>
      <c r="B1350" s="90" t="s">
        <v>1619</v>
      </c>
      <c r="C1350" s="88" t="s">
        <v>13</v>
      </c>
      <c r="D1350" s="88" t="s">
        <v>1620</v>
      </c>
      <c r="E1350" s="726" t="s">
        <v>1774</v>
      </c>
      <c r="F1350" s="726"/>
      <c r="G1350" s="89" t="s">
        <v>14</v>
      </c>
      <c r="H1350" s="98">
        <v>1</v>
      </c>
      <c r="I1350" s="91">
        <v>76.23</v>
      </c>
      <c r="J1350" s="91">
        <v>76.23</v>
      </c>
    </row>
    <row r="1351" spans="1:10" ht="15" customHeight="1">
      <c r="A1351" s="99" t="s">
        <v>50</v>
      </c>
      <c r="B1351" s="100" t="s">
        <v>136</v>
      </c>
      <c r="C1351" s="99" t="s">
        <v>13</v>
      </c>
      <c r="D1351" s="99" t="s">
        <v>137</v>
      </c>
      <c r="E1351" s="717" t="s">
        <v>585</v>
      </c>
      <c r="F1351" s="717"/>
      <c r="G1351" s="101" t="s">
        <v>52</v>
      </c>
      <c r="H1351" s="102">
        <v>0.17169999999999999</v>
      </c>
      <c r="I1351" s="103">
        <v>30.65</v>
      </c>
      <c r="J1351" s="103">
        <v>5.26</v>
      </c>
    </row>
    <row r="1352" spans="1:10" ht="13.2" customHeight="1">
      <c r="A1352" s="99" t="s">
        <v>50</v>
      </c>
      <c r="B1352" s="100" t="s">
        <v>456</v>
      </c>
      <c r="C1352" s="99" t="s">
        <v>13</v>
      </c>
      <c r="D1352" s="99" t="s">
        <v>139</v>
      </c>
      <c r="E1352" s="717" t="s">
        <v>585</v>
      </c>
      <c r="F1352" s="717"/>
      <c r="G1352" s="101" t="s">
        <v>52</v>
      </c>
      <c r="H1352" s="102">
        <v>0.17169999999999999</v>
      </c>
      <c r="I1352" s="103">
        <v>25.49</v>
      </c>
      <c r="J1352" s="103">
        <v>4.37</v>
      </c>
    </row>
    <row r="1353" spans="1:10" ht="14.4" customHeight="1">
      <c r="A1353" s="104" t="s">
        <v>48</v>
      </c>
      <c r="B1353" s="105" t="s">
        <v>1303</v>
      </c>
      <c r="C1353" s="104" t="s">
        <v>13</v>
      </c>
      <c r="D1353" s="104" t="s">
        <v>1033</v>
      </c>
      <c r="E1353" s="716" t="s">
        <v>53</v>
      </c>
      <c r="F1353" s="716"/>
      <c r="G1353" s="106" t="s">
        <v>14</v>
      </c>
      <c r="H1353" s="107">
        <v>0.17249999999999999</v>
      </c>
      <c r="I1353" s="108">
        <v>38.11</v>
      </c>
      <c r="J1353" s="108">
        <v>6.5739749999999999</v>
      </c>
    </row>
    <row r="1354" spans="1:10" ht="26.4" customHeight="1">
      <c r="A1354" s="104" t="s">
        <v>48</v>
      </c>
      <c r="B1354" s="105" t="s">
        <v>1779</v>
      </c>
      <c r="C1354" s="104" t="s">
        <v>13</v>
      </c>
      <c r="D1354" s="104" t="s">
        <v>1780</v>
      </c>
      <c r="E1354" s="716" t="s">
        <v>53</v>
      </c>
      <c r="F1354" s="716"/>
      <c r="G1354" s="106" t="s">
        <v>14</v>
      </c>
      <c r="H1354" s="107">
        <v>1</v>
      </c>
      <c r="I1354" s="108">
        <v>48.9</v>
      </c>
      <c r="J1354" s="108">
        <v>48.9</v>
      </c>
    </row>
    <row r="1355" spans="1:10" ht="13.8" thickBot="1">
      <c r="A1355" s="104" t="s">
        <v>48</v>
      </c>
      <c r="B1355" s="105" t="s">
        <v>1777</v>
      </c>
      <c r="C1355" s="104" t="s">
        <v>13</v>
      </c>
      <c r="D1355" s="104" t="s">
        <v>1778</v>
      </c>
      <c r="E1355" s="716" t="s">
        <v>53</v>
      </c>
      <c r="F1355" s="716"/>
      <c r="G1355" s="106" t="s">
        <v>14</v>
      </c>
      <c r="H1355" s="107">
        <v>3</v>
      </c>
      <c r="I1355" s="108">
        <v>3.71</v>
      </c>
      <c r="J1355" s="108">
        <v>11.13</v>
      </c>
    </row>
    <row r="1356" spans="1:10" ht="13.95" customHeight="1" thickTop="1">
      <c r="A1356" s="111"/>
      <c r="B1356" s="111"/>
      <c r="C1356" s="111"/>
      <c r="D1356" s="111"/>
      <c r="E1356" s="111"/>
      <c r="F1356" s="111"/>
      <c r="G1356" s="111"/>
      <c r="H1356" s="111"/>
      <c r="I1356" s="111"/>
      <c r="J1356" s="111"/>
    </row>
    <row r="1357" spans="1:10" ht="14.4" customHeight="1">
      <c r="A1357" s="95" t="s">
        <v>2927</v>
      </c>
      <c r="B1357" s="96" t="s">
        <v>2</v>
      </c>
      <c r="C1357" s="95" t="s">
        <v>3</v>
      </c>
      <c r="D1357" s="95" t="s">
        <v>4</v>
      </c>
      <c r="E1357" s="703" t="s">
        <v>47</v>
      </c>
      <c r="F1357" s="703"/>
      <c r="G1357" s="97" t="s">
        <v>5</v>
      </c>
      <c r="H1357" s="96" t="s">
        <v>6</v>
      </c>
      <c r="I1357" s="96" t="s">
        <v>7</v>
      </c>
      <c r="J1357" s="96" t="s">
        <v>8</v>
      </c>
    </row>
    <row r="1358" spans="1:10" ht="26.4">
      <c r="A1358" s="88" t="s">
        <v>49</v>
      </c>
      <c r="B1358" s="90" t="s">
        <v>1621</v>
      </c>
      <c r="C1358" s="88" t="s">
        <v>13</v>
      </c>
      <c r="D1358" s="88" t="s">
        <v>1622</v>
      </c>
      <c r="E1358" s="726" t="s">
        <v>1774</v>
      </c>
      <c r="F1358" s="726"/>
      <c r="G1358" s="89" t="s">
        <v>16</v>
      </c>
      <c r="H1358" s="98">
        <v>1</v>
      </c>
      <c r="I1358" s="91">
        <v>36.799999999999997</v>
      </c>
      <c r="J1358" s="91">
        <v>36.799999999999997</v>
      </c>
    </row>
    <row r="1359" spans="1:10" ht="13.2" customHeight="1">
      <c r="A1359" s="99" t="s">
        <v>50</v>
      </c>
      <c r="B1359" s="100" t="s">
        <v>136</v>
      </c>
      <c r="C1359" s="99" t="s">
        <v>13</v>
      </c>
      <c r="D1359" s="99" t="s">
        <v>137</v>
      </c>
      <c r="E1359" s="717" t="s">
        <v>585</v>
      </c>
      <c r="F1359" s="717"/>
      <c r="G1359" s="101" t="s">
        <v>52</v>
      </c>
      <c r="H1359" s="102">
        <v>7.5800000000000006E-2</v>
      </c>
      <c r="I1359" s="103">
        <v>30.65</v>
      </c>
      <c r="J1359" s="103">
        <v>2.3199999999999998</v>
      </c>
    </row>
    <row r="1360" spans="1:10" ht="13.95" customHeight="1">
      <c r="A1360" s="99" t="s">
        <v>50</v>
      </c>
      <c r="B1360" s="100" t="s">
        <v>456</v>
      </c>
      <c r="C1360" s="99" t="s">
        <v>13</v>
      </c>
      <c r="D1360" s="99" t="s">
        <v>139</v>
      </c>
      <c r="E1360" s="717" t="s">
        <v>585</v>
      </c>
      <c r="F1360" s="717"/>
      <c r="G1360" s="101" t="s">
        <v>52</v>
      </c>
      <c r="H1360" s="102">
        <v>7.5800000000000006E-2</v>
      </c>
      <c r="I1360" s="103">
        <v>25.49</v>
      </c>
      <c r="J1360" s="103">
        <v>1.93</v>
      </c>
    </row>
    <row r="1361" spans="1:10">
      <c r="A1361" s="104" t="s">
        <v>48</v>
      </c>
      <c r="B1361" s="105" t="s">
        <v>1781</v>
      </c>
      <c r="C1361" s="104" t="s">
        <v>13</v>
      </c>
      <c r="D1361" s="104" t="s">
        <v>1782</v>
      </c>
      <c r="E1361" s="716" t="s">
        <v>53</v>
      </c>
      <c r="F1361" s="716"/>
      <c r="G1361" s="106" t="s">
        <v>16</v>
      </c>
      <c r="H1361" s="107">
        <v>1.0353000000000001</v>
      </c>
      <c r="I1361" s="108">
        <v>31.35</v>
      </c>
      <c r="J1361" s="108">
        <v>32.456654999999998</v>
      </c>
    </row>
    <row r="1362" spans="1:10" ht="13.8" thickBot="1">
      <c r="A1362" s="104" t="s">
        <v>48</v>
      </c>
      <c r="B1362" s="105" t="s">
        <v>1279</v>
      </c>
      <c r="C1362" s="104" t="s">
        <v>13</v>
      </c>
      <c r="D1362" s="104" t="s">
        <v>1019</v>
      </c>
      <c r="E1362" s="716" t="s">
        <v>53</v>
      </c>
      <c r="F1362" s="716"/>
      <c r="G1362" s="106" t="s">
        <v>14</v>
      </c>
      <c r="H1362" s="107">
        <v>4.2000000000000003E-2</v>
      </c>
      <c r="I1362" s="108">
        <v>2.59</v>
      </c>
      <c r="J1362" s="108">
        <v>0.10878</v>
      </c>
    </row>
    <row r="1363" spans="1:10" ht="13.8" thickTop="1">
      <c r="A1363" s="111"/>
      <c r="B1363" s="111"/>
      <c r="C1363" s="111"/>
      <c r="D1363" s="111"/>
      <c r="E1363" s="111"/>
      <c r="F1363" s="111"/>
      <c r="G1363" s="111"/>
      <c r="H1363" s="111"/>
      <c r="I1363" s="111"/>
      <c r="J1363" s="111"/>
    </row>
    <row r="1364" spans="1:10" ht="13.95" customHeight="1">
      <c r="A1364" s="95" t="s">
        <v>2929</v>
      </c>
      <c r="B1364" s="96" t="s">
        <v>2</v>
      </c>
      <c r="C1364" s="95" t="s">
        <v>3</v>
      </c>
      <c r="D1364" s="95" t="s">
        <v>4</v>
      </c>
      <c r="E1364" s="703" t="s">
        <v>47</v>
      </c>
      <c r="F1364" s="703"/>
      <c r="G1364" s="97" t="s">
        <v>5</v>
      </c>
      <c r="H1364" s="96" t="s">
        <v>6</v>
      </c>
      <c r="I1364" s="96" t="s">
        <v>7</v>
      </c>
      <c r="J1364" s="96" t="s">
        <v>8</v>
      </c>
    </row>
    <row r="1365" spans="1:10">
      <c r="A1365" s="88" t="s">
        <v>49</v>
      </c>
      <c r="B1365" s="90" t="s">
        <v>1383</v>
      </c>
      <c r="C1365" s="88" t="s">
        <v>13</v>
      </c>
      <c r="D1365" s="88" t="s">
        <v>872</v>
      </c>
      <c r="E1365" s="726" t="s">
        <v>1092</v>
      </c>
      <c r="F1365" s="726"/>
      <c r="G1365" s="89" t="s">
        <v>14</v>
      </c>
      <c r="H1365" s="98">
        <v>1</v>
      </c>
      <c r="I1365" s="91">
        <v>51.61</v>
      </c>
      <c r="J1365" s="91">
        <v>51.61</v>
      </c>
    </row>
    <row r="1366" spans="1:10" ht="26.4">
      <c r="A1366" s="99" t="s">
        <v>50</v>
      </c>
      <c r="B1366" s="100" t="s">
        <v>136</v>
      </c>
      <c r="C1366" s="99" t="s">
        <v>13</v>
      </c>
      <c r="D1366" s="99" t="s">
        <v>137</v>
      </c>
      <c r="E1366" s="717" t="s">
        <v>585</v>
      </c>
      <c r="F1366" s="717"/>
      <c r="G1366" s="101" t="s">
        <v>52</v>
      </c>
      <c r="H1366" s="102">
        <v>0.48980000000000001</v>
      </c>
      <c r="I1366" s="103">
        <v>30.65</v>
      </c>
      <c r="J1366" s="103">
        <v>15.01</v>
      </c>
    </row>
    <row r="1367" spans="1:10" ht="14.4" customHeight="1">
      <c r="A1367" s="99" t="s">
        <v>50</v>
      </c>
      <c r="B1367" s="100" t="s">
        <v>456</v>
      </c>
      <c r="C1367" s="99" t="s">
        <v>13</v>
      </c>
      <c r="D1367" s="99" t="s">
        <v>139</v>
      </c>
      <c r="E1367" s="717" t="s">
        <v>585</v>
      </c>
      <c r="F1367" s="717"/>
      <c r="G1367" s="101" t="s">
        <v>52</v>
      </c>
      <c r="H1367" s="102">
        <v>0.48980000000000001</v>
      </c>
      <c r="I1367" s="103">
        <v>25.49</v>
      </c>
      <c r="J1367" s="103">
        <v>12.48</v>
      </c>
    </row>
    <row r="1368" spans="1:10" ht="13.95" customHeight="1">
      <c r="A1368" s="104" t="s">
        <v>48</v>
      </c>
      <c r="B1368" s="105" t="s">
        <v>1337</v>
      </c>
      <c r="C1368" s="104" t="s">
        <v>13</v>
      </c>
      <c r="D1368" s="104" t="s">
        <v>1055</v>
      </c>
      <c r="E1368" s="716" t="s">
        <v>53</v>
      </c>
      <c r="F1368" s="716"/>
      <c r="G1368" s="106" t="s">
        <v>14</v>
      </c>
      <c r="H1368" s="107">
        <v>6.6E-3</v>
      </c>
      <c r="I1368" s="108">
        <v>17.940000000000001</v>
      </c>
      <c r="J1368" s="108">
        <v>0.118404</v>
      </c>
    </row>
    <row r="1369" spans="1:10">
      <c r="A1369" s="104" t="s">
        <v>48</v>
      </c>
      <c r="B1369" s="105" t="s">
        <v>1384</v>
      </c>
      <c r="C1369" s="104" t="s">
        <v>13</v>
      </c>
      <c r="D1369" s="104" t="s">
        <v>1093</v>
      </c>
      <c r="E1369" s="716" t="s">
        <v>53</v>
      </c>
      <c r="F1369" s="716"/>
      <c r="G1369" s="106" t="s">
        <v>14</v>
      </c>
      <c r="H1369" s="107">
        <v>1</v>
      </c>
      <c r="I1369" s="108">
        <v>24.01</v>
      </c>
      <c r="J1369" s="108">
        <v>24.01</v>
      </c>
    </row>
    <row r="1370" spans="1:10">
      <c r="A1370" s="109"/>
      <c r="B1370" s="109"/>
      <c r="C1370" s="109"/>
      <c r="D1370" s="109"/>
      <c r="E1370" s="109"/>
      <c r="F1370" s="110"/>
      <c r="G1370" s="109"/>
      <c r="H1370" s="109"/>
      <c r="I1370" s="109"/>
      <c r="J1370" s="110"/>
    </row>
    <row r="1371" spans="1:10" ht="13.8">
      <c r="A1371" s="95" t="s">
        <v>2931</v>
      </c>
      <c r="B1371" s="96" t="s">
        <v>2</v>
      </c>
      <c r="C1371" s="95" t="s">
        <v>3</v>
      </c>
      <c r="D1371" s="95" t="s">
        <v>4</v>
      </c>
      <c r="E1371" s="703" t="s">
        <v>47</v>
      </c>
      <c r="F1371" s="703"/>
      <c r="G1371" s="97" t="s">
        <v>5</v>
      </c>
      <c r="H1371" s="96" t="s">
        <v>6</v>
      </c>
      <c r="I1371" s="96" t="s">
        <v>7</v>
      </c>
      <c r="J1371" s="96" t="s">
        <v>8</v>
      </c>
    </row>
    <row r="1372" spans="1:10" ht="26.4">
      <c r="A1372" s="417" t="s">
        <v>49</v>
      </c>
      <c r="B1372" s="508">
        <v>89868</v>
      </c>
      <c r="C1372" s="508" t="s">
        <v>13</v>
      </c>
      <c r="D1372" s="508" t="s">
        <v>3149</v>
      </c>
      <c r="E1372" s="704" t="s">
        <v>1092</v>
      </c>
      <c r="F1372" s="704"/>
      <c r="G1372" s="533" t="s">
        <v>14</v>
      </c>
      <c r="H1372" s="530">
        <v>1</v>
      </c>
      <c r="I1372" s="531">
        <f>J1372</f>
        <v>6.38</v>
      </c>
      <c r="J1372" s="532">
        <f>TRUNC(SUM(J1373:J1378),2)</f>
        <v>6.38</v>
      </c>
    </row>
    <row r="1373" spans="1:10" ht="38.25" customHeight="1">
      <c r="A1373" s="417" t="s">
        <v>50</v>
      </c>
      <c r="B1373" s="417" t="s">
        <v>3304</v>
      </c>
      <c r="C1373" s="417" t="s">
        <v>13</v>
      </c>
      <c r="D1373" s="417" t="s">
        <v>139</v>
      </c>
      <c r="E1373" s="705" t="s">
        <v>585</v>
      </c>
      <c r="F1373" s="706"/>
      <c r="G1373" s="533" t="s">
        <v>52</v>
      </c>
      <c r="H1373" s="534" t="s">
        <v>3336</v>
      </c>
      <c r="I1373" s="534" t="s">
        <v>3311</v>
      </c>
      <c r="J1373" s="532">
        <f>TRUNC(I1373*H1373,2)</f>
        <v>1.87</v>
      </c>
    </row>
    <row r="1374" spans="1:10" ht="38.25" customHeight="1">
      <c r="A1374" s="417" t="s">
        <v>50</v>
      </c>
      <c r="B1374" s="417" t="s">
        <v>3305</v>
      </c>
      <c r="C1374" s="417" t="s">
        <v>13</v>
      </c>
      <c r="D1374" s="417" t="s">
        <v>137</v>
      </c>
      <c r="E1374" s="701" t="s">
        <v>585</v>
      </c>
      <c r="F1374" s="702"/>
      <c r="G1374" s="533" t="s">
        <v>52</v>
      </c>
      <c r="H1374" s="534" t="s">
        <v>3336</v>
      </c>
      <c r="I1374" s="534" t="s">
        <v>3312</v>
      </c>
      <c r="J1374" s="532">
        <f t="shared" ref="J1374:J1378" si="25">TRUNC(I1374*H1374,2)</f>
        <v>2.25</v>
      </c>
    </row>
    <row r="1375" spans="1:10">
      <c r="A1375" s="417" t="s">
        <v>48</v>
      </c>
      <c r="B1375" s="417" t="s">
        <v>3316</v>
      </c>
      <c r="C1375" s="417" t="s">
        <v>13</v>
      </c>
      <c r="D1375" s="417" t="s">
        <v>1018</v>
      </c>
      <c r="E1375" s="701" t="s">
        <v>53</v>
      </c>
      <c r="F1375" s="702"/>
      <c r="G1375" s="533" t="s">
        <v>14</v>
      </c>
      <c r="H1375" s="534" t="s">
        <v>3337</v>
      </c>
      <c r="I1375" s="534" t="s">
        <v>3325</v>
      </c>
      <c r="J1375" s="532">
        <f t="shared" si="25"/>
        <v>0.65</v>
      </c>
    </row>
    <row r="1376" spans="1:10">
      <c r="A1376" s="417" t="s">
        <v>48</v>
      </c>
      <c r="B1376" s="417" t="s">
        <v>3317</v>
      </c>
      <c r="C1376" s="417" t="s">
        <v>13</v>
      </c>
      <c r="D1376" s="417" t="s">
        <v>1019</v>
      </c>
      <c r="E1376" s="701" t="s">
        <v>53</v>
      </c>
      <c r="F1376" s="702"/>
      <c r="G1376" s="533" t="s">
        <v>14</v>
      </c>
      <c r="H1376" s="534" t="s">
        <v>3281</v>
      </c>
      <c r="I1376" s="534" t="s">
        <v>3326</v>
      </c>
      <c r="J1376" s="532">
        <f t="shared" si="25"/>
        <v>0.01</v>
      </c>
    </row>
    <row r="1377" spans="1:10">
      <c r="A1377" s="417" t="s">
        <v>48</v>
      </c>
      <c r="B1377" s="417" t="s">
        <v>3334</v>
      </c>
      <c r="C1377" s="417" t="s">
        <v>13</v>
      </c>
      <c r="D1377" s="417" t="s">
        <v>3335</v>
      </c>
      <c r="E1377" s="701" t="s">
        <v>53</v>
      </c>
      <c r="F1377" s="702"/>
      <c r="G1377" s="533" t="s">
        <v>14</v>
      </c>
      <c r="H1377" s="534" t="s">
        <v>2102</v>
      </c>
      <c r="I1377" s="534" t="s">
        <v>3339</v>
      </c>
      <c r="J1377" s="532">
        <f t="shared" si="25"/>
        <v>0.77</v>
      </c>
    </row>
    <row r="1378" spans="1:10" ht="13.8" thickBot="1">
      <c r="A1378" s="417" t="s">
        <v>48</v>
      </c>
      <c r="B1378" s="417" t="s">
        <v>3318</v>
      </c>
      <c r="C1378" s="417" t="s">
        <v>13</v>
      </c>
      <c r="D1378" s="417" t="s">
        <v>1016</v>
      </c>
      <c r="E1378" s="701" t="s">
        <v>53</v>
      </c>
      <c r="F1378" s="702"/>
      <c r="G1378" s="533" t="s">
        <v>14</v>
      </c>
      <c r="H1378" s="534" t="s">
        <v>3338</v>
      </c>
      <c r="I1378" s="534" t="s">
        <v>3327</v>
      </c>
      <c r="J1378" s="532">
        <f t="shared" si="25"/>
        <v>0.83</v>
      </c>
    </row>
    <row r="1379" spans="1:10" ht="25.5" customHeight="1" thickTop="1">
      <c r="A1379" s="111"/>
      <c r="B1379" s="111"/>
      <c r="C1379" s="111"/>
      <c r="D1379" s="111"/>
      <c r="E1379" s="111"/>
      <c r="F1379" s="111"/>
      <c r="G1379" s="111"/>
      <c r="H1379" s="111"/>
      <c r="I1379" s="111"/>
      <c r="J1379" s="111"/>
    </row>
    <row r="1380" spans="1:10" ht="14.4" customHeight="1">
      <c r="A1380" s="95" t="s">
        <v>2933</v>
      </c>
      <c r="B1380" s="96" t="s">
        <v>2</v>
      </c>
      <c r="C1380" s="95" t="s">
        <v>3</v>
      </c>
      <c r="D1380" s="95" t="s">
        <v>4</v>
      </c>
      <c r="E1380" s="703" t="s">
        <v>47</v>
      </c>
      <c r="F1380" s="703"/>
      <c r="G1380" s="97" t="s">
        <v>5</v>
      </c>
      <c r="H1380" s="96" t="s">
        <v>6</v>
      </c>
      <c r="I1380" s="96" t="s">
        <v>7</v>
      </c>
      <c r="J1380" s="96" t="s">
        <v>8</v>
      </c>
    </row>
    <row r="1381" spans="1:10" ht="25.5" customHeight="1">
      <c r="A1381" s="88" t="s">
        <v>49</v>
      </c>
      <c r="B1381" s="90" t="s">
        <v>1624</v>
      </c>
      <c r="C1381" s="88" t="s">
        <v>13</v>
      </c>
      <c r="D1381" s="88" t="s">
        <v>1625</v>
      </c>
      <c r="E1381" s="726" t="s">
        <v>973</v>
      </c>
      <c r="F1381" s="726"/>
      <c r="G1381" s="89" t="s">
        <v>14</v>
      </c>
      <c r="H1381" s="98">
        <v>1</v>
      </c>
      <c r="I1381" s="91">
        <v>210.43</v>
      </c>
      <c r="J1381" s="91">
        <v>210.43</v>
      </c>
    </row>
    <row r="1382" spans="1:10" ht="13.95" customHeight="1">
      <c r="A1382" s="99" t="s">
        <v>50</v>
      </c>
      <c r="B1382" s="100" t="s">
        <v>1784</v>
      </c>
      <c r="C1382" s="99" t="s">
        <v>13</v>
      </c>
      <c r="D1382" s="99" t="s">
        <v>1785</v>
      </c>
      <c r="E1382" s="717" t="s">
        <v>611</v>
      </c>
      <c r="F1382" s="717"/>
      <c r="G1382" s="101" t="s">
        <v>17</v>
      </c>
      <c r="H1382" s="102">
        <v>0.03</v>
      </c>
      <c r="I1382" s="103">
        <v>740.87</v>
      </c>
      <c r="J1382" s="103">
        <v>22.22</v>
      </c>
    </row>
    <row r="1383" spans="1:10" ht="26.4">
      <c r="A1383" s="99" t="s">
        <v>50</v>
      </c>
      <c r="B1383" s="100" t="s">
        <v>1345</v>
      </c>
      <c r="C1383" s="99" t="s">
        <v>13</v>
      </c>
      <c r="D1383" s="99" t="s">
        <v>1060</v>
      </c>
      <c r="E1383" s="717" t="s">
        <v>885</v>
      </c>
      <c r="F1383" s="717"/>
      <c r="G1383" s="101" t="s">
        <v>17</v>
      </c>
      <c r="H1383" s="102">
        <v>2.9100000000000001E-2</v>
      </c>
      <c r="I1383" s="103">
        <v>636.6</v>
      </c>
      <c r="J1383" s="103">
        <v>18.52</v>
      </c>
    </row>
    <row r="1384" spans="1:10" ht="16.95" customHeight="1">
      <c r="A1384" s="99" t="s">
        <v>50</v>
      </c>
      <c r="B1384" s="100" t="s">
        <v>61</v>
      </c>
      <c r="C1384" s="99" t="s">
        <v>13</v>
      </c>
      <c r="D1384" s="99" t="s">
        <v>62</v>
      </c>
      <c r="E1384" s="717" t="s">
        <v>585</v>
      </c>
      <c r="F1384" s="717"/>
      <c r="G1384" s="101" t="s">
        <v>52</v>
      </c>
      <c r="H1384" s="102">
        <v>1.1191</v>
      </c>
      <c r="I1384" s="103">
        <v>24.68</v>
      </c>
      <c r="J1384" s="103">
        <v>27.61</v>
      </c>
    </row>
    <row r="1385" spans="1:10" ht="26.4">
      <c r="A1385" s="99" t="s">
        <v>50</v>
      </c>
      <c r="B1385" s="100" t="s">
        <v>1229</v>
      </c>
      <c r="C1385" s="99" t="s">
        <v>13</v>
      </c>
      <c r="D1385" s="99" t="s">
        <v>975</v>
      </c>
      <c r="E1385" s="717" t="s">
        <v>611</v>
      </c>
      <c r="F1385" s="717"/>
      <c r="G1385" s="101" t="s">
        <v>17</v>
      </c>
      <c r="H1385" s="102">
        <v>4.1000000000000003E-3</v>
      </c>
      <c r="I1385" s="103">
        <v>616.12</v>
      </c>
      <c r="J1385" s="103">
        <v>2.52</v>
      </c>
    </row>
    <row r="1386" spans="1:10" ht="14.4" customHeight="1">
      <c r="A1386" s="99" t="s">
        <v>50</v>
      </c>
      <c r="B1386" s="100" t="s">
        <v>341</v>
      </c>
      <c r="C1386" s="99" t="s">
        <v>13</v>
      </c>
      <c r="D1386" s="99" t="s">
        <v>1769</v>
      </c>
      <c r="E1386" s="717" t="s">
        <v>588</v>
      </c>
      <c r="F1386" s="717"/>
      <c r="G1386" s="101" t="s">
        <v>18</v>
      </c>
      <c r="H1386" s="102">
        <v>0.36</v>
      </c>
      <c r="I1386" s="103">
        <v>8.33</v>
      </c>
      <c r="J1386" s="103">
        <v>2.99</v>
      </c>
    </row>
    <row r="1387" spans="1:10" ht="26.4" customHeight="1">
      <c r="A1387" s="99" t="s">
        <v>50</v>
      </c>
      <c r="B1387" s="100" t="s">
        <v>434</v>
      </c>
      <c r="C1387" s="99" t="s">
        <v>13</v>
      </c>
      <c r="D1387" s="99" t="s">
        <v>65</v>
      </c>
      <c r="E1387" s="717" t="s">
        <v>585</v>
      </c>
      <c r="F1387" s="717"/>
      <c r="G1387" s="101" t="s">
        <v>52</v>
      </c>
      <c r="H1387" s="102">
        <v>1.4242999999999999</v>
      </c>
      <c r="I1387" s="103">
        <v>30.54</v>
      </c>
      <c r="J1387" s="103">
        <v>43.49</v>
      </c>
    </row>
    <row r="1388" spans="1:10" ht="26.4" customHeight="1">
      <c r="A1388" s="99" t="s">
        <v>50</v>
      </c>
      <c r="B1388" s="100" t="s">
        <v>1231</v>
      </c>
      <c r="C1388" s="99" t="s">
        <v>13</v>
      </c>
      <c r="D1388" s="99" t="s">
        <v>977</v>
      </c>
      <c r="E1388" s="717" t="s">
        <v>978</v>
      </c>
      <c r="F1388" s="717"/>
      <c r="G1388" s="101" t="s">
        <v>17</v>
      </c>
      <c r="H1388" s="102">
        <v>1.7500000000000002E-2</v>
      </c>
      <c r="I1388" s="103">
        <v>3392.7</v>
      </c>
      <c r="J1388" s="103">
        <v>59.37</v>
      </c>
    </row>
    <row r="1389" spans="1:10" ht="13.95" customHeight="1">
      <c r="A1389" s="104" t="s">
        <v>48</v>
      </c>
      <c r="B1389" s="105" t="s">
        <v>1105</v>
      </c>
      <c r="C1389" s="104" t="s">
        <v>13</v>
      </c>
      <c r="D1389" s="104" t="s">
        <v>883</v>
      </c>
      <c r="E1389" s="716" t="s">
        <v>53</v>
      </c>
      <c r="F1389" s="716"/>
      <c r="G1389" s="106" t="s">
        <v>15</v>
      </c>
      <c r="H1389" s="107">
        <v>7.7999999999999996E-3</v>
      </c>
      <c r="I1389" s="108">
        <v>19.989999999999998</v>
      </c>
      <c r="J1389" s="108">
        <v>0.15592200000000001</v>
      </c>
    </row>
    <row r="1390" spans="1:10" ht="14.25" customHeight="1">
      <c r="A1390" s="104" t="s">
        <v>48</v>
      </c>
      <c r="B1390" s="105" t="s">
        <v>78</v>
      </c>
      <c r="C1390" s="104" t="s">
        <v>13</v>
      </c>
      <c r="D1390" s="104" t="s">
        <v>79</v>
      </c>
      <c r="E1390" s="716" t="s">
        <v>53</v>
      </c>
      <c r="F1390" s="716"/>
      <c r="G1390" s="106" t="s">
        <v>16</v>
      </c>
      <c r="H1390" s="107">
        <v>7.3999999999999996E-2</v>
      </c>
      <c r="I1390" s="108">
        <v>11.05</v>
      </c>
      <c r="J1390" s="108">
        <v>0.81769999999999998</v>
      </c>
    </row>
    <row r="1391" spans="1:10" ht="25.5" customHeight="1">
      <c r="A1391" s="104" t="s">
        <v>48</v>
      </c>
      <c r="B1391" s="105" t="s">
        <v>1232</v>
      </c>
      <c r="C1391" s="104" t="s">
        <v>13</v>
      </c>
      <c r="D1391" s="104" t="s">
        <v>979</v>
      </c>
      <c r="E1391" s="716" t="s">
        <v>53</v>
      </c>
      <c r="F1391" s="716"/>
      <c r="G1391" s="106" t="s">
        <v>14</v>
      </c>
      <c r="H1391" s="107">
        <v>37.0548</v>
      </c>
      <c r="I1391" s="108">
        <v>0.75</v>
      </c>
      <c r="J1391" s="108">
        <v>27.7911</v>
      </c>
    </row>
    <row r="1392" spans="1:10" ht="14.4" customHeight="1">
      <c r="A1392" s="104" t="s">
        <v>48</v>
      </c>
      <c r="B1392" s="105" t="s">
        <v>1140</v>
      </c>
      <c r="C1392" s="104" t="s">
        <v>13</v>
      </c>
      <c r="D1392" s="104" t="s">
        <v>905</v>
      </c>
      <c r="E1392" s="716" t="s">
        <v>53</v>
      </c>
      <c r="F1392" s="716"/>
      <c r="G1392" s="106" t="s">
        <v>16</v>
      </c>
      <c r="H1392" s="107">
        <v>0.27600000000000002</v>
      </c>
      <c r="I1392" s="108">
        <v>16.670000000000002</v>
      </c>
      <c r="J1392" s="108">
        <v>4.6009200000000003</v>
      </c>
    </row>
    <row r="1393" spans="1:10" ht="26.4">
      <c r="A1393" s="104" t="s">
        <v>48</v>
      </c>
      <c r="B1393" s="105" t="s">
        <v>75</v>
      </c>
      <c r="C1393" s="104" t="s">
        <v>13</v>
      </c>
      <c r="D1393" s="104" t="s">
        <v>76</v>
      </c>
      <c r="E1393" s="716" t="s">
        <v>53</v>
      </c>
      <c r="F1393" s="716"/>
      <c r="G1393" s="106" t="s">
        <v>77</v>
      </c>
      <c r="H1393" s="107">
        <v>3.3999999999999998E-3</v>
      </c>
      <c r="I1393" s="108">
        <v>8.06</v>
      </c>
      <c r="J1393" s="108">
        <v>2.7404000000000001E-2</v>
      </c>
    </row>
    <row r="1394" spans="1:10" ht="13.95" customHeight="1" thickBot="1">
      <c r="A1394" s="104" t="s">
        <v>48</v>
      </c>
      <c r="B1394" s="105" t="s">
        <v>73</v>
      </c>
      <c r="C1394" s="104" t="s">
        <v>13</v>
      </c>
      <c r="D1394" s="104" t="s">
        <v>74</v>
      </c>
      <c r="E1394" s="716" t="s">
        <v>53</v>
      </c>
      <c r="F1394" s="716"/>
      <c r="G1394" s="106" t="s">
        <v>16</v>
      </c>
      <c r="H1394" s="107">
        <v>8.7999999999999995E-2</v>
      </c>
      <c r="I1394" s="108">
        <v>3.87</v>
      </c>
      <c r="J1394" s="108">
        <v>0.34055999999999997</v>
      </c>
    </row>
    <row r="1395" spans="1:10" ht="13.8" thickTop="1">
      <c r="A1395" s="111"/>
      <c r="B1395" s="111"/>
      <c r="C1395" s="111"/>
      <c r="D1395" s="111"/>
      <c r="E1395" s="111"/>
      <c r="F1395" s="111"/>
      <c r="G1395" s="111"/>
      <c r="H1395" s="111"/>
      <c r="I1395" s="111"/>
      <c r="J1395" s="111"/>
    </row>
    <row r="1396" spans="1:10" ht="13.95" customHeight="1">
      <c r="A1396" s="95" t="s">
        <v>2936</v>
      </c>
      <c r="B1396" s="96" t="s">
        <v>2</v>
      </c>
      <c r="C1396" s="95" t="s">
        <v>3</v>
      </c>
      <c r="D1396" s="95" t="s">
        <v>4</v>
      </c>
      <c r="E1396" s="703" t="s">
        <v>47</v>
      </c>
      <c r="F1396" s="703"/>
      <c r="G1396" s="97" t="s">
        <v>5</v>
      </c>
      <c r="H1396" s="96" t="s">
        <v>6</v>
      </c>
      <c r="I1396" s="96" t="s">
        <v>7</v>
      </c>
      <c r="J1396" s="96" t="s">
        <v>8</v>
      </c>
    </row>
    <row r="1397" spans="1:10" ht="26.4">
      <c r="A1397" s="88" t="s">
        <v>49</v>
      </c>
      <c r="B1397" s="90" t="s">
        <v>580</v>
      </c>
      <c r="C1397" s="88" t="s">
        <v>13</v>
      </c>
      <c r="D1397" s="88" t="s">
        <v>1839</v>
      </c>
      <c r="E1397" s="726" t="s">
        <v>402</v>
      </c>
      <c r="F1397" s="726"/>
      <c r="G1397" s="89" t="s">
        <v>14</v>
      </c>
      <c r="H1397" s="98">
        <v>1</v>
      </c>
      <c r="I1397" s="91">
        <v>354.9</v>
      </c>
      <c r="J1397" s="91">
        <v>354.9</v>
      </c>
    </row>
    <row r="1398" spans="1:10" ht="26.4">
      <c r="A1398" s="99" t="s">
        <v>50</v>
      </c>
      <c r="B1398" s="100" t="s">
        <v>136</v>
      </c>
      <c r="C1398" s="99" t="s">
        <v>13</v>
      </c>
      <c r="D1398" s="99" t="s">
        <v>137</v>
      </c>
      <c r="E1398" s="717" t="s">
        <v>585</v>
      </c>
      <c r="F1398" s="717"/>
      <c r="G1398" s="101" t="s">
        <v>52</v>
      </c>
      <c r="H1398" s="102">
        <v>1.128414</v>
      </c>
      <c r="I1398" s="103">
        <v>30.65</v>
      </c>
      <c r="J1398" s="103">
        <v>34.58</v>
      </c>
    </row>
    <row r="1399" spans="1:10" ht="14.4" customHeight="1">
      <c r="A1399" s="99" t="s">
        <v>50</v>
      </c>
      <c r="B1399" s="100" t="s">
        <v>61</v>
      </c>
      <c r="C1399" s="99" t="s">
        <v>13</v>
      </c>
      <c r="D1399" s="99" t="s">
        <v>62</v>
      </c>
      <c r="E1399" s="717" t="s">
        <v>585</v>
      </c>
      <c r="F1399" s="717"/>
      <c r="G1399" s="101" t="s">
        <v>52</v>
      </c>
      <c r="H1399" s="102">
        <v>0.43312859999999997</v>
      </c>
      <c r="I1399" s="103">
        <v>24.68</v>
      </c>
      <c r="J1399" s="103">
        <v>10.68</v>
      </c>
    </row>
    <row r="1400" spans="1:10" ht="26.4" customHeight="1">
      <c r="A1400" s="104" t="s">
        <v>48</v>
      </c>
      <c r="B1400" s="105" t="s">
        <v>642</v>
      </c>
      <c r="C1400" s="104" t="s">
        <v>13</v>
      </c>
      <c r="D1400" s="104" t="s">
        <v>643</v>
      </c>
      <c r="E1400" s="716" t="s">
        <v>53</v>
      </c>
      <c r="F1400" s="716"/>
      <c r="G1400" s="106" t="s">
        <v>14</v>
      </c>
      <c r="H1400" s="107">
        <v>6</v>
      </c>
      <c r="I1400" s="108">
        <v>15.79</v>
      </c>
      <c r="J1400" s="108">
        <v>94.74</v>
      </c>
    </row>
    <row r="1401" spans="1:10" ht="13.8" thickBot="1">
      <c r="A1401" s="104" t="s">
        <v>48</v>
      </c>
      <c r="B1401" s="105" t="s">
        <v>646</v>
      </c>
      <c r="C1401" s="104" t="s">
        <v>13</v>
      </c>
      <c r="D1401" s="104" t="s">
        <v>647</v>
      </c>
      <c r="E1401" s="716" t="s">
        <v>53</v>
      </c>
      <c r="F1401" s="716"/>
      <c r="G1401" s="106" t="s">
        <v>14</v>
      </c>
      <c r="H1401" s="107">
        <v>1</v>
      </c>
      <c r="I1401" s="108">
        <v>214.9</v>
      </c>
      <c r="J1401" s="108">
        <v>214.9</v>
      </c>
    </row>
    <row r="1402" spans="1:10" ht="13.8" thickTop="1">
      <c r="A1402" s="111"/>
      <c r="B1402" s="111"/>
      <c r="C1402" s="111"/>
      <c r="D1402" s="111"/>
      <c r="E1402" s="111"/>
      <c r="F1402" s="111"/>
      <c r="G1402" s="111"/>
      <c r="H1402" s="111"/>
      <c r="I1402" s="111"/>
      <c r="J1402" s="111"/>
    </row>
    <row r="1403" spans="1:10" ht="14.4" customHeight="1">
      <c r="A1403" s="95" t="s">
        <v>2937</v>
      </c>
      <c r="B1403" s="96" t="s">
        <v>2</v>
      </c>
      <c r="C1403" s="95" t="s">
        <v>3</v>
      </c>
      <c r="D1403" s="95" t="s">
        <v>4</v>
      </c>
      <c r="E1403" s="703" t="s">
        <v>47</v>
      </c>
      <c r="F1403" s="703"/>
      <c r="G1403" s="97" t="s">
        <v>5</v>
      </c>
      <c r="H1403" s="96" t="s">
        <v>6</v>
      </c>
      <c r="I1403" s="96" t="s">
        <v>7</v>
      </c>
      <c r="J1403" s="96" t="s">
        <v>8</v>
      </c>
    </row>
    <row r="1404" spans="1:10" ht="25.5" customHeight="1">
      <c r="A1404" s="88" t="s">
        <v>49</v>
      </c>
      <c r="B1404" s="90" t="s">
        <v>1626</v>
      </c>
      <c r="C1404" s="88" t="s">
        <v>13</v>
      </c>
      <c r="D1404" s="88" t="s">
        <v>1840</v>
      </c>
      <c r="E1404" s="726" t="s">
        <v>402</v>
      </c>
      <c r="F1404" s="726"/>
      <c r="G1404" s="89" t="s">
        <v>14</v>
      </c>
      <c r="H1404" s="98">
        <v>1</v>
      </c>
      <c r="I1404" s="91">
        <v>338.68</v>
      </c>
      <c r="J1404" s="91">
        <v>338.68</v>
      </c>
    </row>
    <row r="1405" spans="1:10" ht="26.4">
      <c r="A1405" s="99" t="s">
        <v>50</v>
      </c>
      <c r="B1405" s="100" t="s">
        <v>136</v>
      </c>
      <c r="C1405" s="99" t="s">
        <v>13</v>
      </c>
      <c r="D1405" s="99" t="s">
        <v>137</v>
      </c>
      <c r="E1405" s="717" t="s">
        <v>585</v>
      </c>
      <c r="F1405" s="717"/>
      <c r="G1405" s="101" t="s">
        <v>52</v>
      </c>
      <c r="H1405" s="102">
        <v>1.128414</v>
      </c>
      <c r="I1405" s="103">
        <v>30.65</v>
      </c>
      <c r="J1405" s="103">
        <v>34.58</v>
      </c>
    </row>
    <row r="1406" spans="1:10" ht="13.95" customHeight="1">
      <c r="A1406" s="99" t="s">
        <v>50</v>
      </c>
      <c r="B1406" s="100" t="s">
        <v>61</v>
      </c>
      <c r="C1406" s="99" t="s">
        <v>13</v>
      </c>
      <c r="D1406" s="99" t="s">
        <v>62</v>
      </c>
      <c r="E1406" s="717" t="s">
        <v>585</v>
      </c>
      <c r="F1406" s="717"/>
      <c r="G1406" s="101" t="s">
        <v>52</v>
      </c>
      <c r="H1406" s="102">
        <v>0.43312859999999997</v>
      </c>
      <c r="I1406" s="103">
        <v>24.68</v>
      </c>
      <c r="J1406" s="103">
        <v>10.68</v>
      </c>
    </row>
    <row r="1407" spans="1:10" ht="13.95" customHeight="1">
      <c r="A1407" s="104" t="s">
        <v>48</v>
      </c>
      <c r="B1407" s="105" t="s">
        <v>1787</v>
      </c>
      <c r="C1407" s="104" t="s">
        <v>13</v>
      </c>
      <c r="D1407" s="104" t="s">
        <v>1788</v>
      </c>
      <c r="E1407" s="716" t="s">
        <v>53</v>
      </c>
      <c r="F1407" s="716"/>
      <c r="G1407" s="106" t="s">
        <v>14</v>
      </c>
      <c r="H1407" s="107">
        <v>1</v>
      </c>
      <c r="I1407" s="108">
        <v>198.68</v>
      </c>
      <c r="J1407" s="108">
        <v>198.68</v>
      </c>
    </row>
    <row r="1408" spans="1:10" ht="27" thickBot="1">
      <c r="A1408" s="104" t="s">
        <v>48</v>
      </c>
      <c r="B1408" s="105" t="s">
        <v>642</v>
      </c>
      <c r="C1408" s="104" t="s">
        <v>13</v>
      </c>
      <c r="D1408" s="104" t="s">
        <v>643</v>
      </c>
      <c r="E1408" s="716" t="s">
        <v>53</v>
      </c>
      <c r="F1408" s="716"/>
      <c r="G1408" s="106" t="s">
        <v>14</v>
      </c>
      <c r="H1408" s="107">
        <v>6</v>
      </c>
      <c r="I1408" s="108">
        <v>15.79</v>
      </c>
      <c r="J1408" s="108">
        <v>94.74</v>
      </c>
    </row>
    <row r="1409" spans="1:10" ht="26.4" customHeight="1" thickTop="1">
      <c r="A1409" s="111"/>
      <c r="B1409" s="111"/>
      <c r="C1409" s="111"/>
      <c r="D1409" s="111"/>
      <c r="E1409" s="111"/>
      <c r="F1409" s="111"/>
      <c r="G1409" s="111"/>
      <c r="H1409" s="111"/>
      <c r="I1409" s="111"/>
      <c r="J1409" s="111"/>
    </row>
    <row r="1410" spans="1:10" ht="13.8">
      <c r="A1410" s="95" t="s">
        <v>3018</v>
      </c>
      <c r="B1410" s="96" t="s">
        <v>2</v>
      </c>
      <c r="C1410" s="95" t="s">
        <v>3</v>
      </c>
      <c r="D1410" s="95" t="s">
        <v>4</v>
      </c>
      <c r="E1410" s="703" t="s">
        <v>47</v>
      </c>
      <c r="F1410" s="703"/>
      <c r="G1410" s="97" t="s">
        <v>5</v>
      </c>
      <c r="H1410" s="96" t="s">
        <v>6</v>
      </c>
      <c r="I1410" s="96" t="s">
        <v>7</v>
      </c>
      <c r="J1410" s="96" t="s">
        <v>8</v>
      </c>
    </row>
    <row r="1411" spans="1:10" ht="15" customHeight="1">
      <c r="A1411" s="88" t="s">
        <v>49</v>
      </c>
      <c r="B1411" s="90" t="s">
        <v>1362</v>
      </c>
      <c r="C1411" s="88" t="s">
        <v>13</v>
      </c>
      <c r="D1411" s="88" t="s">
        <v>1841</v>
      </c>
      <c r="E1411" s="726" t="s">
        <v>402</v>
      </c>
      <c r="F1411" s="726"/>
      <c r="G1411" s="89" t="s">
        <v>14</v>
      </c>
      <c r="H1411" s="98">
        <v>1</v>
      </c>
      <c r="I1411" s="91">
        <v>313.26</v>
      </c>
      <c r="J1411" s="91">
        <v>313.26</v>
      </c>
    </row>
    <row r="1412" spans="1:10" ht="26.4">
      <c r="A1412" s="99" t="s">
        <v>50</v>
      </c>
      <c r="B1412" s="100" t="s">
        <v>61</v>
      </c>
      <c r="C1412" s="99" t="s">
        <v>13</v>
      </c>
      <c r="D1412" s="99" t="s">
        <v>62</v>
      </c>
      <c r="E1412" s="717" t="s">
        <v>585</v>
      </c>
      <c r="F1412" s="717"/>
      <c r="G1412" s="101" t="s">
        <v>52</v>
      </c>
      <c r="H1412" s="102">
        <v>0.43312859999999997</v>
      </c>
      <c r="I1412" s="103">
        <v>24.68</v>
      </c>
      <c r="J1412" s="103">
        <v>10.68</v>
      </c>
    </row>
    <row r="1413" spans="1:10" ht="14.4" customHeight="1">
      <c r="A1413" s="99" t="s">
        <v>50</v>
      </c>
      <c r="B1413" s="100" t="s">
        <v>136</v>
      </c>
      <c r="C1413" s="99" t="s">
        <v>13</v>
      </c>
      <c r="D1413" s="99" t="s">
        <v>137</v>
      </c>
      <c r="E1413" s="717" t="s">
        <v>585</v>
      </c>
      <c r="F1413" s="717"/>
      <c r="G1413" s="101" t="s">
        <v>52</v>
      </c>
      <c r="H1413" s="102">
        <v>1.128414</v>
      </c>
      <c r="I1413" s="103">
        <v>30.65</v>
      </c>
      <c r="J1413" s="103">
        <v>34.58</v>
      </c>
    </row>
    <row r="1414" spans="1:10">
      <c r="A1414" s="104" t="s">
        <v>48</v>
      </c>
      <c r="B1414" s="105" t="s">
        <v>1363</v>
      </c>
      <c r="C1414" s="104" t="s">
        <v>13</v>
      </c>
      <c r="D1414" s="104" t="s">
        <v>1077</v>
      </c>
      <c r="E1414" s="716" t="s">
        <v>53</v>
      </c>
      <c r="F1414" s="716"/>
      <c r="G1414" s="106" t="s">
        <v>14</v>
      </c>
      <c r="H1414" s="107">
        <v>1</v>
      </c>
      <c r="I1414" s="108">
        <v>173.26</v>
      </c>
      <c r="J1414" s="108">
        <v>173.26</v>
      </c>
    </row>
    <row r="1415" spans="1:10" ht="25.5" customHeight="1" thickBot="1">
      <c r="A1415" s="104" t="s">
        <v>48</v>
      </c>
      <c r="B1415" s="105" t="s">
        <v>642</v>
      </c>
      <c r="C1415" s="104" t="s">
        <v>13</v>
      </c>
      <c r="D1415" s="104" t="s">
        <v>643</v>
      </c>
      <c r="E1415" s="716" t="s">
        <v>53</v>
      </c>
      <c r="F1415" s="716"/>
      <c r="G1415" s="106" t="s">
        <v>14</v>
      </c>
      <c r="H1415" s="107">
        <v>6</v>
      </c>
      <c r="I1415" s="108">
        <v>15.79</v>
      </c>
      <c r="J1415" s="108">
        <v>94.74</v>
      </c>
    </row>
    <row r="1416" spans="1:10" ht="13.95" customHeight="1" thickTop="1">
      <c r="A1416" s="111"/>
      <c r="B1416" s="111"/>
      <c r="C1416" s="111"/>
      <c r="D1416" s="111"/>
      <c r="E1416" s="111"/>
      <c r="F1416" s="111"/>
      <c r="G1416" s="111"/>
      <c r="H1416" s="111"/>
      <c r="I1416" s="111"/>
      <c r="J1416" s="111"/>
    </row>
    <row r="1417" spans="1:10" ht="14.4" customHeight="1">
      <c r="A1417" s="95" t="s">
        <v>3019</v>
      </c>
      <c r="B1417" s="96" t="s">
        <v>2</v>
      </c>
      <c r="C1417" s="95" t="s">
        <v>3</v>
      </c>
      <c r="D1417" s="95" t="s">
        <v>4</v>
      </c>
      <c r="E1417" s="703" t="s">
        <v>47</v>
      </c>
      <c r="F1417" s="703"/>
      <c r="G1417" s="97" t="s">
        <v>5</v>
      </c>
      <c r="H1417" s="96" t="s">
        <v>6</v>
      </c>
      <c r="I1417" s="96" t="s">
        <v>7</v>
      </c>
      <c r="J1417" s="96" t="s">
        <v>8</v>
      </c>
    </row>
    <row r="1418" spans="1:10" ht="15" customHeight="1">
      <c r="A1418" s="88" t="s">
        <v>49</v>
      </c>
      <c r="B1418" s="90" t="s">
        <v>1364</v>
      </c>
      <c r="C1418" s="88" t="s">
        <v>13</v>
      </c>
      <c r="D1418" s="88" t="s">
        <v>1842</v>
      </c>
      <c r="E1418" s="726" t="s">
        <v>402</v>
      </c>
      <c r="F1418" s="726"/>
      <c r="G1418" s="89" t="s">
        <v>14</v>
      </c>
      <c r="H1418" s="98">
        <v>1</v>
      </c>
      <c r="I1418" s="91">
        <v>171.91</v>
      </c>
      <c r="J1418" s="91">
        <v>171.91</v>
      </c>
    </row>
    <row r="1419" spans="1:10" ht="26.4">
      <c r="A1419" s="99" t="s">
        <v>50</v>
      </c>
      <c r="B1419" s="100" t="s">
        <v>136</v>
      </c>
      <c r="C1419" s="99" t="s">
        <v>13</v>
      </c>
      <c r="D1419" s="99" t="s">
        <v>137</v>
      </c>
      <c r="E1419" s="717" t="s">
        <v>585</v>
      </c>
      <c r="F1419" s="717"/>
      <c r="G1419" s="101" t="s">
        <v>52</v>
      </c>
      <c r="H1419" s="102">
        <v>9.2836600000000005E-2</v>
      </c>
      <c r="I1419" s="103">
        <v>30.65</v>
      </c>
      <c r="J1419" s="103">
        <v>2.84</v>
      </c>
    </row>
    <row r="1420" spans="1:10" ht="13.95" customHeight="1">
      <c r="A1420" s="99" t="s">
        <v>50</v>
      </c>
      <c r="B1420" s="100" t="s">
        <v>61</v>
      </c>
      <c r="C1420" s="99" t="s">
        <v>13</v>
      </c>
      <c r="D1420" s="99" t="s">
        <v>62</v>
      </c>
      <c r="E1420" s="717" t="s">
        <v>585</v>
      </c>
      <c r="F1420" s="717"/>
      <c r="G1420" s="101" t="s">
        <v>52</v>
      </c>
      <c r="H1420" s="102">
        <v>3.5634300000000001E-2</v>
      </c>
      <c r="I1420" s="103">
        <v>24.68</v>
      </c>
      <c r="J1420" s="103">
        <v>0.87</v>
      </c>
    </row>
    <row r="1421" spans="1:10" ht="26.4" customHeight="1" thickBot="1">
      <c r="A1421" s="104" t="s">
        <v>48</v>
      </c>
      <c r="B1421" s="105" t="s">
        <v>1365</v>
      </c>
      <c r="C1421" s="104" t="s">
        <v>13</v>
      </c>
      <c r="D1421" s="104" t="s">
        <v>1078</v>
      </c>
      <c r="E1421" s="716" t="s">
        <v>53</v>
      </c>
      <c r="F1421" s="716"/>
      <c r="G1421" s="106" t="s">
        <v>14</v>
      </c>
      <c r="H1421" s="107">
        <v>1</v>
      </c>
      <c r="I1421" s="108">
        <v>168.2</v>
      </c>
      <c r="J1421" s="108">
        <v>168.2</v>
      </c>
    </row>
    <row r="1422" spans="1:10" ht="25.5" customHeight="1" thickTop="1">
      <c r="A1422" s="111"/>
      <c r="B1422" s="111"/>
      <c r="C1422" s="111"/>
      <c r="D1422" s="111"/>
      <c r="E1422" s="111"/>
      <c r="F1422" s="111"/>
      <c r="G1422" s="111"/>
      <c r="H1422" s="111"/>
      <c r="I1422" s="111"/>
      <c r="J1422" s="111"/>
    </row>
    <row r="1423" spans="1:10" ht="13.95" customHeight="1">
      <c r="A1423" s="95" t="s">
        <v>3020</v>
      </c>
      <c r="B1423" s="96" t="s">
        <v>2</v>
      </c>
      <c r="C1423" s="95" t="s">
        <v>3</v>
      </c>
      <c r="D1423" s="95" t="s">
        <v>4</v>
      </c>
      <c r="E1423" s="703" t="s">
        <v>47</v>
      </c>
      <c r="F1423" s="703"/>
      <c r="G1423" s="97" t="s">
        <v>5</v>
      </c>
      <c r="H1423" s="96" t="s">
        <v>6</v>
      </c>
      <c r="I1423" s="96" t="s">
        <v>7</v>
      </c>
      <c r="J1423" s="96" t="s">
        <v>8</v>
      </c>
    </row>
    <row r="1424" spans="1:10" ht="13.95" customHeight="1">
      <c r="A1424" s="88" t="s">
        <v>49</v>
      </c>
      <c r="B1424" s="90" t="s">
        <v>1628</v>
      </c>
      <c r="C1424" s="88" t="s">
        <v>39</v>
      </c>
      <c r="D1424" s="88" t="s">
        <v>1629</v>
      </c>
      <c r="E1424" s="726" t="s">
        <v>1789</v>
      </c>
      <c r="F1424" s="726"/>
      <c r="G1424" s="89" t="s">
        <v>14</v>
      </c>
      <c r="H1424" s="98">
        <v>1</v>
      </c>
      <c r="I1424" s="91">
        <v>134.43</v>
      </c>
      <c r="J1424" s="91">
        <v>134.43</v>
      </c>
    </row>
    <row r="1425" spans="1:10">
      <c r="A1425" s="104" t="s">
        <v>48</v>
      </c>
      <c r="B1425" s="105" t="s">
        <v>1332</v>
      </c>
      <c r="C1425" s="104" t="s">
        <v>39</v>
      </c>
      <c r="D1425" s="104" t="s">
        <v>1050</v>
      </c>
      <c r="E1425" s="716" t="s">
        <v>98</v>
      </c>
      <c r="F1425" s="716"/>
      <c r="G1425" s="106" t="s">
        <v>52</v>
      </c>
      <c r="H1425" s="107">
        <v>0.85</v>
      </c>
      <c r="I1425" s="108">
        <v>17.290745999999999</v>
      </c>
      <c r="J1425" s="108">
        <v>14.6971341</v>
      </c>
    </row>
    <row r="1426" spans="1:10">
      <c r="A1426" s="104" t="s">
        <v>48</v>
      </c>
      <c r="B1426" s="105" t="s">
        <v>1790</v>
      </c>
      <c r="C1426" s="104" t="s">
        <v>39</v>
      </c>
      <c r="D1426" s="104" t="s">
        <v>1791</v>
      </c>
      <c r="E1426" s="716" t="s">
        <v>53</v>
      </c>
      <c r="F1426" s="716"/>
      <c r="G1426" s="106" t="s">
        <v>14</v>
      </c>
      <c r="H1426" s="107">
        <v>1</v>
      </c>
      <c r="I1426" s="108">
        <v>99.9</v>
      </c>
      <c r="J1426" s="108">
        <v>99.9</v>
      </c>
    </row>
    <row r="1427" spans="1:10" ht="14.4" customHeight="1">
      <c r="A1427" s="104" t="s">
        <v>48</v>
      </c>
      <c r="B1427" s="105" t="s">
        <v>1334</v>
      </c>
      <c r="C1427" s="104" t="s">
        <v>39</v>
      </c>
      <c r="D1427" s="104" t="s">
        <v>1052</v>
      </c>
      <c r="E1427" s="716" t="s">
        <v>98</v>
      </c>
      <c r="F1427" s="716"/>
      <c r="G1427" s="106" t="s">
        <v>52</v>
      </c>
      <c r="H1427" s="107">
        <v>0.85</v>
      </c>
      <c r="I1427" s="108">
        <v>21.546294</v>
      </c>
      <c r="J1427" s="108">
        <v>18.3143499</v>
      </c>
    </row>
    <row r="1428" spans="1:10" ht="26.4" customHeight="1" thickBot="1">
      <c r="A1428" s="104" t="s">
        <v>48</v>
      </c>
      <c r="B1428" s="105" t="s">
        <v>1792</v>
      </c>
      <c r="C1428" s="104" t="s">
        <v>39</v>
      </c>
      <c r="D1428" s="104" t="s">
        <v>1793</v>
      </c>
      <c r="E1428" s="716" t="s">
        <v>53</v>
      </c>
      <c r="F1428" s="716"/>
      <c r="G1428" s="106" t="s">
        <v>16</v>
      </c>
      <c r="H1428" s="107">
        <v>0.6</v>
      </c>
      <c r="I1428" s="108">
        <v>2.56</v>
      </c>
      <c r="J1428" s="108">
        <v>1.536</v>
      </c>
    </row>
    <row r="1429" spans="1:10" ht="25.5" customHeight="1" thickTop="1">
      <c r="A1429" s="111"/>
      <c r="B1429" s="111"/>
      <c r="C1429" s="111"/>
      <c r="D1429" s="111"/>
      <c r="E1429" s="111"/>
      <c r="F1429" s="111"/>
      <c r="G1429" s="111"/>
      <c r="H1429" s="111"/>
      <c r="I1429" s="111"/>
      <c r="J1429" s="111"/>
    </row>
    <row r="1430" spans="1:10" ht="25.5" customHeight="1">
      <c r="A1430" s="95" t="s">
        <v>3021</v>
      </c>
      <c r="B1430" s="96" t="s">
        <v>2</v>
      </c>
      <c r="C1430" s="95" t="s">
        <v>3</v>
      </c>
      <c r="D1430" s="95" t="s">
        <v>4</v>
      </c>
      <c r="E1430" s="703" t="s">
        <v>47</v>
      </c>
      <c r="F1430" s="703"/>
      <c r="G1430" s="97" t="s">
        <v>5</v>
      </c>
      <c r="H1430" s="96" t="s">
        <v>6</v>
      </c>
      <c r="I1430" s="96" t="s">
        <v>7</v>
      </c>
      <c r="J1430" s="96" t="s">
        <v>8</v>
      </c>
    </row>
    <row r="1431" spans="1:10" ht="14.4" customHeight="1">
      <c r="A1431" s="88" t="s">
        <v>49</v>
      </c>
      <c r="B1431" s="90" t="s">
        <v>1630</v>
      </c>
      <c r="C1431" s="88" t="s">
        <v>13</v>
      </c>
      <c r="D1431" s="88" t="s">
        <v>1843</v>
      </c>
      <c r="E1431" s="726" t="s">
        <v>402</v>
      </c>
      <c r="F1431" s="726"/>
      <c r="G1431" s="89" t="s">
        <v>14</v>
      </c>
      <c r="H1431" s="98">
        <v>1</v>
      </c>
      <c r="I1431" s="91">
        <v>71.81</v>
      </c>
      <c r="J1431" s="91">
        <v>71.81</v>
      </c>
    </row>
    <row r="1432" spans="1:10" ht="13.95" customHeight="1">
      <c r="A1432" s="99" t="s">
        <v>50</v>
      </c>
      <c r="B1432" s="100" t="s">
        <v>61</v>
      </c>
      <c r="C1432" s="99" t="s">
        <v>13</v>
      </c>
      <c r="D1432" s="99" t="s">
        <v>62</v>
      </c>
      <c r="E1432" s="717" t="s">
        <v>585</v>
      </c>
      <c r="F1432" s="717"/>
      <c r="G1432" s="101" t="s">
        <v>52</v>
      </c>
      <c r="H1432" s="102">
        <v>6.8739599999999998E-2</v>
      </c>
      <c r="I1432" s="103">
        <v>24.68</v>
      </c>
      <c r="J1432" s="103">
        <v>1.69</v>
      </c>
    </row>
    <row r="1433" spans="1:10" ht="26.4">
      <c r="A1433" s="99" t="s">
        <v>50</v>
      </c>
      <c r="B1433" s="100" t="s">
        <v>136</v>
      </c>
      <c r="C1433" s="99" t="s">
        <v>13</v>
      </c>
      <c r="D1433" s="99" t="s">
        <v>137</v>
      </c>
      <c r="E1433" s="717" t="s">
        <v>585</v>
      </c>
      <c r="F1433" s="717"/>
      <c r="G1433" s="101" t="s">
        <v>52</v>
      </c>
      <c r="H1433" s="102">
        <v>0.17908479999999999</v>
      </c>
      <c r="I1433" s="103">
        <v>30.65</v>
      </c>
      <c r="J1433" s="103">
        <v>5.48</v>
      </c>
    </row>
    <row r="1434" spans="1:10" ht="13.95" customHeight="1" thickBot="1">
      <c r="A1434" s="104" t="s">
        <v>48</v>
      </c>
      <c r="B1434" s="105" t="s">
        <v>1794</v>
      </c>
      <c r="C1434" s="104" t="s">
        <v>13</v>
      </c>
      <c r="D1434" s="104" t="s">
        <v>1795</v>
      </c>
      <c r="E1434" s="716" t="s">
        <v>53</v>
      </c>
      <c r="F1434" s="716"/>
      <c r="G1434" s="106" t="s">
        <v>14</v>
      </c>
      <c r="H1434" s="107">
        <v>1</v>
      </c>
      <c r="I1434" s="108">
        <v>64.64</v>
      </c>
      <c r="J1434" s="108">
        <v>64.64</v>
      </c>
    </row>
    <row r="1435" spans="1:10" ht="14.4" customHeight="1" thickTop="1">
      <c r="A1435" s="111"/>
      <c r="B1435" s="111"/>
      <c r="C1435" s="111"/>
      <c r="D1435" s="111"/>
      <c r="E1435" s="111"/>
      <c r="F1435" s="111"/>
      <c r="G1435" s="111"/>
      <c r="H1435" s="111"/>
      <c r="I1435" s="111"/>
      <c r="J1435" s="111"/>
    </row>
    <row r="1436" spans="1:10" ht="26.4" customHeight="1">
      <c r="A1436" s="95" t="s">
        <v>3022</v>
      </c>
      <c r="B1436" s="96" t="s">
        <v>2</v>
      </c>
      <c r="C1436" s="95" t="s">
        <v>3</v>
      </c>
      <c r="D1436" s="95" t="s">
        <v>4</v>
      </c>
      <c r="E1436" s="703" t="s">
        <v>47</v>
      </c>
      <c r="F1436" s="703"/>
      <c r="G1436" s="97" t="s">
        <v>5</v>
      </c>
      <c r="H1436" s="96" t="s">
        <v>6</v>
      </c>
      <c r="I1436" s="96" t="s">
        <v>7</v>
      </c>
      <c r="J1436" s="96" t="s">
        <v>8</v>
      </c>
    </row>
    <row r="1437" spans="1:10" ht="26.4" customHeight="1">
      <c r="A1437" s="88" t="s">
        <v>49</v>
      </c>
      <c r="B1437" s="90" t="s">
        <v>1632</v>
      </c>
      <c r="C1437" s="88" t="s">
        <v>13</v>
      </c>
      <c r="D1437" s="88" t="s">
        <v>1844</v>
      </c>
      <c r="E1437" s="726" t="s">
        <v>402</v>
      </c>
      <c r="F1437" s="726"/>
      <c r="G1437" s="89" t="s">
        <v>14</v>
      </c>
      <c r="H1437" s="98">
        <v>1</v>
      </c>
      <c r="I1437" s="91">
        <v>53.23</v>
      </c>
      <c r="J1437" s="91">
        <v>53.23</v>
      </c>
    </row>
    <row r="1438" spans="1:10" ht="13.95" customHeight="1">
      <c r="A1438" s="99" t="s">
        <v>50</v>
      </c>
      <c r="B1438" s="100" t="s">
        <v>61</v>
      </c>
      <c r="C1438" s="99" t="s">
        <v>13</v>
      </c>
      <c r="D1438" s="99" t="s">
        <v>62</v>
      </c>
      <c r="E1438" s="717" t="s">
        <v>585</v>
      </c>
      <c r="F1438" s="717"/>
      <c r="G1438" s="101" t="s">
        <v>52</v>
      </c>
      <c r="H1438" s="102">
        <v>5.7704499999999999E-2</v>
      </c>
      <c r="I1438" s="103">
        <v>24.68</v>
      </c>
      <c r="J1438" s="103">
        <v>1.42</v>
      </c>
    </row>
    <row r="1439" spans="1:10" ht="25.5" customHeight="1">
      <c r="A1439" s="99" t="s">
        <v>50</v>
      </c>
      <c r="B1439" s="100" t="s">
        <v>136</v>
      </c>
      <c r="C1439" s="99" t="s">
        <v>13</v>
      </c>
      <c r="D1439" s="99" t="s">
        <v>137</v>
      </c>
      <c r="E1439" s="717" t="s">
        <v>585</v>
      </c>
      <c r="F1439" s="717"/>
      <c r="G1439" s="101" t="s">
        <v>52</v>
      </c>
      <c r="H1439" s="102">
        <v>0.15033540000000001</v>
      </c>
      <c r="I1439" s="103">
        <v>30.65</v>
      </c>
      <c r="J1439" s="103">
        <v>4.5999999999999996</v>
      </c>
    </row>
    <row r="1440" spans="1:10" ht="25.5" customHeight="1">
      <c r="A1440" s="104" t="s">
        <v>48</v>
      </c>
      <c r="B1440" s="105" t="s">
        <v>138</v>
      </c>
      <c r="C1440" s="104" t="s">
        <v>13</v>
      </c>
      <c r="D1440" s="104" t="s">
        <v>292</v>
      </c>
      <c r="E1440" s="716" t="s">
        <v>53</v>
      </c>
      <c r="F1440" s="716"/>
      <c r="G1440" s="106" t="s">
        <v>14</v>
      </c>
      <c r="H1440" s="107">
        <v>2.1000000000000001E-2</v>
      </c>
      <c r="I1440" s="108">
        <v>4.5599999999999996</v>
      </c>
      <c r="J1440" s="108">
        <v>9.5759999999999998E-2</v>
      </c>
    </row>
    <row r="1441" spans="1:10" ht="14.4" customHeight="1" thickBot="1">
      <c r="A1441" s="104" t="s">
        <v>48</v>
      </c>
      <c r="B1441" s="105" t="s">
        <v>1796</v>
      </c>
      <c r="C1441" s="104" t="s">
        <v>13</v>
      </c>
      <c r="D1441" s="104" t="s">
        <v>1797</v>
      </c>
      <c r="E1441" s="716" t="s">
        <v>53</v>
      </c>
      <c r="F1441" s="716"/>
      <c r="G1441" s="106" t="s">
        <v>14</v>
      </c>
      <c r="H1441" s="107">
        <v>1</v>
      </c>
      <c r="I1441" s="108">
        <v>47.12</v>
      </c>
      <c r="J1441" s="108">
        <v>47.12</v>
      </c>
    </row>
    <row r="1442" spans="1:10" ht="13.8" thickTop="1">
      <c r="A1442" s="111"/>
      <c r="B1442" s="111"/>
      <c r="C1442" s="111"/>
      <c r="D1442" s="111"/>
      <c r="E1442" s="111"/>
      <c r="F1442" s="111"/>
      <c r="G1442" s="111"/>
      <c r="H1442" s="111"/>
      <c r="I1442" s="111"/>
      <c r="J1442" s="111"/>
    </row>
    <row r="1443" spans="1:10" ht="15" customHeight="1">
      <c r="A1443" s="95" t="s">
        <v>2944</v>
      </c>
      <c r="B1443" s="96" t="s">
        <v>2</v>
      </c>
      <c r="C1443" s="95" t="s">
        <v>3</v>
      </c>
      <c r="D1443" s="95" t="s">
        <v>4</v>
      </c>
      <c r="E1443" s="703" t="s">
        <v>47</v>
      </c>
      <c r="F1443" s="703"/>
      <c r="G1443" s="97" t="s">
        <v>5</v>
      </c>
      <c r="H1443" s="96" t="s">
        <v>6</v>
      </c>
      <c r="I1443" s="96" t="s">
        <v>7</v>
      </c>
      <c r="J1443" s="96" t="s">
        <v>8</v>
      </c>
    </row>
    <row r="1444" spans="1:10" ht="26.4" customHeight="1">
      <c r="A1444" s="88" t="s">
        <v>49</v>
      </c>
      <c r="B1444" s="90" t="s">
        <v>1366</v>
      </c>
      <c r="C1444" s="88" t="s">
        <v>13</v>
      </c>
      <c r="D1444" s="88" t="s">
        <v>1634</v>
      </c>
      <c r="E1444" s="726" t="s">
        <v>402</v>
      </c>
      <c r="F1444" s="726"/>
      <c r="G1444" s="89" t="s">
        <v>14</v>
      </c>
      <c r="H1444" s="98">
        <v>1</v>
      </c>
      <c r="I1444" s="91">
        <v>857.3</v>
      </c>
      <c r="J1444" s="91">
        <v>857.3</v>
      </c>
    </row>
    <row r="1445" spans="1:10" ht="14.4" customHeight="1">
      <c r="A1445" s="99" t="s">
        <v>50</v>
      </c>
      <c r="B1445" s="100" t="s">
        <v>136</v>
      </c>
      <c r="C1445" s="99" t="s">
        <v>13</v>
      </c>
      <c r="D1445" s="99" t="s">
        <v>137</v>
      </c>
      <c r="E1445" s="717" t="s">
        <v>585</v>
      </c>
      <c r="F1445" s="717"/>
      <c r="G1445" s="101" t="s">
        <v>52</v>
      </c>
      <c r="H1445" s="102">
        <v>1.4805942000000001</v>
      </c>
      <c r="I1445" s="103">
        <v>30.65</v>
      </c>
      <c r="J1445" s="103">
        <v>45.38</v>
      </c>
    </row>
    <row r="1446" spans="1:10" ht="26.4" customHeight="1">
      <c r="A1446" s="99" t="s">
        <v>50</v>
      </c>
      <c r="B1446" s="100" t="s">
        <v>61</v>
      </c>
      <c r="C1446" s="99" t="s">
        <v>13</v>
      </c>
      <c r="D1446" s="99" t="s">
        <v>62</v>
      </c>
      <c r="E1446" s="717" t="s">
        <v>585</v>
      </c>
      <c r="F1446" s="717"/>
      <c r="G1446" s="101" t="s">
        <v>52</v>
      </c>
      <c r="H1446" s="102">
        <v>0.81751470000000004</v>
      </c>
      <c r="I1446" s="103">
        <v>24.68</v>
      </c>
      <c r="J1446" s="103">
        <v>20.170000000000002</v>
      </c>
    </row>
    <row r="1447" spans="1:10" ht="25.5" customHeight="1">
      <c r="A1447" s="104" t="s">
        <v>48</v>
      </c>
      <c r="B1447" s="105" t="s">
        <v>363</v>
      </c>
      <c r="C1447" s="104" t="s">
        <v>13</v>
      </c>
      <c r="D1447" s="104" t="s">
        <v>364</v>
      </c>
      <c r="E1447" s="716" t="s">
        <v>53</v>
      </c>
      <c r="F1447" s="716"/>
      <c r="G1447" s="106" t="s">
        <v>14</v>
      </c>
      <c r="H1447" s="107">
        <v>1</v>
      </c>
      <c r="I1447" s="108">
        <v>12.86</v>
      </c>
      <c r="J1447" s="108">
        <v>12.86</v>
      </c>
    </row>
    <row r="1448" spans="1:10" ht="13.95" customHeight="1">
      <c r="A1448" s="104" t="s">
        <v>48</v>
      </c>
      <c r="B1448" s="105" t="s">
        <v>1798</v>
      </c>
      <c r="C1448" s="104" t="s">
        <v>13</v>
      </c>
      <c r="D1448" s="104" t="s">
        <v>1799</v>
      </c>
      <c r="E1448" s="716" t="s">
        <v>53</v>
      </c>
      <c r="F1448" s="716"/>
      <c r="G1448" s="106" t="s">
        <v>14</v>
      </c>
      <c r="H1448" s="107">
        <v>1</v>
      </c>
      <c r="I1448" s="108">
        <v>11.03</v>
      </c>
      <c r="J1448" s="108">
        <v>11.03</v>
      </c>
    </row>
    <row r="1449" spans="1:10" ht="25.5" customHeight="1">
      <c r="A1449" s="104" t="s">
        <v>48</v>
      </c>
      <c r="B1449" s="105" t="s">
        <v>644</v>
      </c>
      <c r="C1449" s="104" t="s">
        <v>13</v>
      </c>
      <c r="D1449" s="104" t="s">
        <v>645</v>
      </c>
      <c r="E1449" s="716" t="s">
        <v>53</v>
      </c>
      <c r="F1449" s="716"/>
      <c r="G1449" s="106" t="s">
        <v>14</v>
      </c>
      <c r="H1449" s="107">
        <v>1</v>
      </c>
      <c r="I1449" s="108">
        <v>721.86</v>
      </c>
      <c r="J1449" s="108">
        <v>721.86</v>
      </c>
    </row>
    <row r="1450" spans="1:10" ht="13.95" customHeight="1">
      <c r="A1450" s="104" t="s">
        <v>48</v>
      </c>
      <c r="B1450" s="105" t="s">
        <v>140</v>
      </c>
      <c r="C1450" s="104" t="s">
        <v>13</v>
      </c>
      <c r="D1450" s="104" t="s">
        <v>141</v>
      </c>
      <c r="E1450" s="716" t="s">
        <v>53</v>
      </c>
      <c r="F1450" s="716"/>
      <c r="G1450" s="106" t="s">
        <v>14</v>
      </c>
      <c r="H1450" s="107">
        <v>2</v>
      </c>
      <c r="I1450" s="108">
        <v>21.3</v>
      </c>
      <c r="J1450" s="108">
        <v>42.6</v>
      </c>
    </row>
    <row r="1451" spans="1:10" ht="14.4" customHeight="1" thickBot="1">
      <c r="A1451" s="104" t="s">
        <v>48</v>
      </c>
      <c r="B1451" s="105" t="s">
        <v>142</v>
      </c>
      <c r="C1451" s="104" t="s">
        <v>13</v>
      </c>
      <c r="D1451" s="104" t="s">
        <v>143</v>
      </c>
      <c r="E1451" s="716" t="s">
        <v>53</v>
      </c>
      <c r="F1451" s="716"/>
      <c r="G1451" s="106" t="s">
        <v>15</v>
      </c>
      <c r="H1451" s="107">
        <v>2.2034999999999999E-2</v>
      </c>
      <c r="I1451" s="108">
        <v>154.59</v>
      </c>
      <c r="J1451" s="108">
        <v>3.4063907000000002</v>
      </c>
    </row>
    <row r="1452" spans="1:10" ht="13.95" customHeight="1" thickTop="1">
      <c r="A1452" s="111"/>
      <c r="B1452" s="111"/>
      <c r="C1452" s="111"/>
      <c r="D1452" s="111"/>
      <c r="E1452" s="111"/>
      <c r="F1452" s="111"/>
      <c r="G1452" s="111"/>
      <c r="H1452" s="111"/>
      <c r="I1452" s="111"/>
      <c r="J1452" s="111"/>
    </row>
    <row r="1453" spans="1:10" ht="26.4" customHeight="1">
      <c r="A1453" s="95" t="s">
        <v>2945</v>
      </c>
      <c r="B1453" s="96" t="s">
        <v>2</v>
      </c>
      <c r="C1453" s="95" t="s">
        <v>3</v>
      </c>
      <c r="D1453" s="95" t="s">
        <v>4</v>
      </c>
      <c r="E1453" s="703" t="s">
        <v>47</v>
      </c>
      <c r="F1453" s="703"/>
      <c r="G1453" s="97" t="s">
        <v>5</v>
      </c>
      <c r="H1453" s="96" t="s">
        <v>6</v>
      </c>
      <c r="I1453" s="96" t="s">
        <v>7</v>
      </c>
      <c r="J1453" s="96" t="s">
        <v>8</v>
      </c>
    </row>
    <row r="1454" spans="1:10" ht="26.4" customHeight="1">
      <c r="A1454" s="88" t="s">
        <v>49</v>
      </c>
      <c r="B1454" s="90" t="s">
        <v>1367</v>
      </c>
      <c r="C1454" s="88" t="s">
        <v>13</v>
      </c>
      <c r="D1454" s="88" t="s">
        <v>1845</v>
      </c>
      <c r="E1454" s="726" t="s">
        <v>402</v>
      </c>
      <c r="F1454" s="726"/>
      <c r="G1454" s="89" t="s">
        <v>14</v>
      </c>
      <c r="H1454" s="98">
        <v>1</v>
      </c>
      <c r="I1454" s="91">
        <v>155.16999999999999</v>
      </c>
      <c r="J1454" s="91">
        <v>155.16999999999999</v>
      </c>
    </row>
    <row r="1455" spans="1:10" ht="14.4" customHeight="1">
      <c r="A1455" s="99" t="s">
        <v>50</v>
      </c>
      <c r="B1455" s="100" t="s">
        <v>136</v>
      </c>
      <c r="C1455" s="99" t="s">
        <v>13</v>
      </c>
      <c r="D1455" s="99" t="s">
        <v>137</v>
      </c>
      <c r="E1455" s="717" t="s">
        <v>585</v>
      </c>
      <c r="F1455" s="717"/>
      <c r="G1455" s="101" t="s">
        <v>52</v>
      </c>
      <c r="H1455" s="102">
        <v>0.1137997</v>
      </c>
      <c r="I1455" s="103">
        <v>30.65</v>
      </c>
      <c r="J1455" s="103">
        <v>3.48</v>
      </c>
    </row>
    <row r="1456" spans="1:10" ht="25.5" customHeight="1">
      <c r="A1456" s="99" t="s">
        <v>50</v>
      </c>
      <c r="B1456" s="100" t="s">
        <v>61</v>
      </c>
      <c r="C1456" s="99" t="s">
        <v>13</v>
      </c>
      <c r="D1456" s="99" t="s">
        <v>62</v>
      </c>
      <c r="E1456" s="717" t="s">
        <v>585</v>
      </c>
      <c r="F1456" s="717"/>
      <c r="G1456" s="101" t="s">
        <v>52</v>
      </c>
      <c r="H1456" s="102">
        <v>4.3680700000000003E-2</v>
      </c>
      <c r="I1456" s="103">
        <v>24.68</v>
      </c>
      <c r="J1456" s="103">
        <v>1.07</v>
      </c>
    </row>
    <row r="1457" spans="1:10" ht="27" thickBot="1">
      <c r="A1457" s="104" t="s">
        <v>48</v>
      </c>
      <c r="B1457" s="105" t="s">
        <v>1368</v>
      </c>
      <c r="C1457" s="104" t="s">
        <v>13</v>
      </c>
      <c r="D1457" s="104" t="s">
        <v>1079</v>
      </c>
      <c r="E1457" s="716" t="s">
        <v>53</v>
      </c>
      <c r="F1457" s="716"/>
      <c r="G1457" s="106" t="s">
        <v>14</v>
      </c>
      <c r="H1457" s="107">
        <v>1</v>
      </c>
      <c r="I1457" s="108">
        <v>150.62</v>
      </c>
      <c r="J1457" s="108">
        <v>150.62</v>
      </c>
    </row>
    <row r="1458" spans="1:10" ht="15" customHeight="1" thickTop="1">
      <c r="A1458" s="111"/>
      <c r="B1458" s="111"/>
      <c r="C1458" s="111"/>
      <c r="D1458" s="111"/>
      <c r="E1458" s="111"/>
      <c r="F1458" s="111"/>
      <c r="G1458" s="111"/>
      <c r="H1458" s="111"/>
      <c r="I1458" s="111"/>
      <c r="J1458" s="111"/>
    </row>
    <row r="1459" spans="1:10" ht="14.4" customHeight="1">
      <c r="A1459" s="95" t="s">
        <v>2946</v>
      </c>
      <c r="B1459" s="96" t="s">
        <v>2</v>
      </c>
      <c r="C1459" s="95" t="s">
        <v>3</v>
      </c>
      <c r="D1459" s="95" t="s">
        <v>4</v>
      </c>
      <c r="E1459" s="703" t="s">
        <v>47</v>
      </c>
      <c r="F1459" s="703"/>
      <c r="G1459" s="97" t="s">
        <v>5</v>
      </c>
      <c r="H1459" s="96" t="s">
        <v>6</v>
      </c>
      <c r="I1459" s="96" t="s">
        <v>7</v>
      </c>
      <c r="J1459" s="96" t="s">
        <v>8</v>
      </c>
    </row>
    <row r="1460" spans="1:10" ht="26.4">
      <c r="A1460" s="88" t="s">
        <v>49</v>
      </c>
      <c r="B1460" s="90" t="s">
        <v>1635</v>
      </c>
      <c r="C1460" s="88" t="s">
        <v>13</v>
      </c>
      <c r="D1460" s="88" t="s">
        <v>1846</v>
      </c>
      <c r="E1460" s="726" t="s">
        <v>402</v>
      </c>
      <c r="F1460" s="726"/>
      <c r="G1460" s="89" t="s">
        <v>14</v>
      </c>
      <c r="H1460" s="98">
        <v>1</v>
      </c>
      <c r="I1460" s="91">
        <v>156.04</v>
      </c>
      <c r="J1460" s="91">
        <v>156.04</v>
      </c>
    </row>
    <row r="1461" spans="1:10" ht="26.4" customHeight="1">
      <c r="A1461" s="99" t="s">
        <v>50</v>
      </c>
      <c r="B1461" s="100" t="s">
        <v>61</v>
      </c>
      <c r="C1461" s="99" t="s">
        <v>13</v>
      </c>
      <c r="D1461" s="99" t="s">
        <v>62</v>
      </c>
      <c r="E1461" s="717" t="s">
        <v>585</v>
      </c>
      <c r="F1461" s="717"/>
      <c r="G1461" s="101" t="s">
        <v>52</v>
      </c>
      <c r="H1461" s="102">
        <v>0.25153589999999998</v>
      </c>
      <c r="I1461" s="103">
        <v>24.68</v>
      </c>
      <c r="J1461" s="103">
        <v>6.2</v>
      </c>
    </row>
    <row r="1462" spans="1:10" ht="25.5" customHeight="1">
      <c r="A1462" s="99" t="s">
        <v>50</v>
      </c>
      <c r="B1462" s="100" t="s">
        <v>136</v>
      </c>
      <c r="C1462" s="99" t="s">
        <v>13</v>
      </c>
      <c r="D1462" s="99" t="s">
        <v>137</v>
      </c>
      <c r="E1462" s="717" t="s">
        <v>585</v>
      </c>
      <c r="F1462" s="717"/>
      <c r="G1462" s="101" t="s">
        <v>52</v>
      </c>
      <c r="H1462" s="102">
        <v>0.43124099999999999</v>
      </c>
      <c r="I1462" s="103">
        <v>30.65</v>
      </c>
      <c r="J1462" s="103">
        <v>13.21</v>
      </c>
    </row>
    <row r="1463" spans="1:10" ht="25.5" customHeight="1">
      <c r="A1463" s="104" t="s">
        <v>48</v>
      </c>
      <c r="B1463" s="105" t="s">
        <v>642</v>
      </c>
      <c r="C1463" s="104" t="s">
        <v>13</v>
      </c>
      <c r="D1463" s="104" t="s">
        <v>643</v>
      </c>
      <c r="E1463" s="716" t="s">
        <v>53</v>
      </c>
      <c r="F1463" s="716"/>
      <c r="G1463" s="106" t="s">
        <v>14</v>
      </c>
      <c r="H1463" s="107">
        <v>2</v>
      </c>
      <c r="I1463" s="108">
        <v>15.79</v>
      </c>
      <c r="J1463" s="108">
        <v>31.58</v>
      </c>
    </row>
    <row r="1464" spans="1:10" ht="25.5" customHeight="1">
      <c r="A1464" s="104" t="s">
        <v>48</v>
      </c>
      <c r="B1464" s="105" t="s">
        <v>142</v>
      </c>
      <c r="C1464" s="104" t="s">
        <v>13</v>
      </c>
      <c r="D1464" s="104" t="s">
        <v>143</v>
      </c>
      <c r="E1464" s="716" t="s">
        <v>53</v>
      </c>
      <c r="F1464" s="716"/>
      <c r="G1464" s="106" t="s">
        <v>15</v>
      </c>
      <c r="H1464" s="107">
        <v>7.6049999999999998E-3</v>
      </c>
      <c r="I1464" s="108">
        <v>154.59</v>
      </c>
      <c r="J1464" s="108">
        <v>1.175657</v>
      </c>
    </row>
    <row r="1465" spans="1:10" ht="14.4" customHeight="1" thickBot="1">
      <c r="A1465" s="104" t="s">
        <v>48</v>
      </c>
      <c r="B1465" s="105" t="s">
        <v>1800</v>
      </c>
      <c r="C1465" s="104" t="s">
        <v>13</v>
      </c>
      <c r="D1465" s="104" t="s">
        <v>1801</v>
      </c>
      <c r="E1465" s="716" t="s">
        <v>53</v>
      </c>
      <c r="F1465" s="716"/>
      <c r="G1465" s="106" t="s">
        <v>14</v>
      </c>
      <c r="H1465" s="107">
        <v>1</v>
      </c>
      <c r="I1465" s="108">
        <v>103.88</v>
      </c>
      <c r="J1465" s="108">
        <v>103.88</v>
      </c>
    </row>
    <row r="1466" spans="1:10" ht="13.95" customHeight="1" thickTop="1">
      <c r="A1466" s="111"/>
      <c r="B1466" s="111"/>
      <c r="C1466" s="111"/>
      <c r="D1466" s="111"/>
      <c r="E1466" s="111"/>
      <c r="F1466" s="111"/>
      <c r="G1466" s="111"/>
      <c r="H1466" s="111"/>
      <c r="I1466" s="111"/>
      <c r="J1466" s="111"/>
    </row>
    <row r="1467" spans="1:10" ht="26.4" customHeight="1">
      <c r="A1467" s="95" t="s">
        <v>2948</v>
      </c>
      <c r="B1467" s="96" t="s">
        <v>2</v>
      </c>
      <c r="C1467" s="95" t="s">
        <v>3</v>
      </c>
      <c r="D1467" s="95" t="s">
        <v>4</v>
      </c>
      <c r="E1467" s="703" t="s">
        <v>47</v>
      </c>
      <c r="F1467" s="703"/>
      <c r="G1467" s="97" t="s">
        <v>5</v>
      </c>
      <c r="H1467" s="96" t="s">
        <v>6</v>
      </c>
      <c r="I1467" s="96" t="s">
        <v>7</v>
      </c>
      <c r="J1467" s="96" t="s">
        <v>8</v>
      </c>
    </row>
    <row r="1468" spans="1:10" ht="26.4" customHeight="1">
      <c r="A1468" s="417" t="s">
        <v>49</v>
      </c>
      <c r="B1468" s="465" t="s">
        <v>3154</v>
      </c>
      <c r="C1468" s="417" t="s">
        <v>10</v>
      </c>
      <c r="D1468" s="417" t="s">
        <v>3151</v>
      </c>
      <c r="E1468" s="709" t="s">
        <v>1080</v>
      </c>
      <c r="F1468" s="709"/>
      <c r="G1468" s="533" t="s">
        <v>16</v>
      </c>
      <c r="H1468" s="530">
        <v>1</v>
      </c>
      <c r="I1468" s="531">
        <f>J1468</f>
        <v>152.25</v>
      </c>
      <c r="J1468" s="531">
        <f>SUM(J1469:J1474)</f>
        <v>152.25</v>
      </c>
    </row>
    <row r="1469" spans="1:10" ht="14.4" customHeight="1">
      <c r="A1469" s="417" t="s">
        <v>50</v>
      </c>
      <c r="B1469" s="534" t="s">
        <v>69</v>
      </c>
      <c r="C1469" s="417" t="s">
        <v>13</v>
      </c>
      <c r="D1469" s="417" t="s">
        <v>70</v>
      </c>
      <c r="E1469" s="709" t="s">
        <v>288</v>
      </c>
      <c r="F1469" s="709"/>
      <c r="G1469" s="533" t="s">
        <v>64</v>
      </c>
      <c r="H1469" s="530">
        <v>2.1000000000000001E-2</v>
      </c>
      <c r="I1469" s="531">
        <v>27.85</v>
      </c>
      <c r="J1469" s="531">
        <v>0.57999999999999996</v>
      </c>
    </row>
    <row r="1470" spans="1:10" ht="25.5" customHeight="1">
      <c r="A1470" s="417" t="s">
        <v>50</v>
      </c>
      <c r="B1470" s="534" t="s">
        <v>67</v>
      </c>
      <c r="C1470" s="417" t="s">
        <v>13</v>
      </c>
      <c r="D1470" s="417" t="s">
        <v>68</v>
      </c>
      <c r="E1470" s="709" t="s">
        <v>288</v>
      </c>
      <c r="F1470" s="709"/>
      <c r="G1470" s="533" t="s">
        <v>63</v>
      </c>
      <c r="H1470" s="530">
        <v>0.39800000000000002</v>
      </c>
      <c r="I1470" s="531">
        <v>26.29</v>
      </c>
      <c r="J1470" s="531">
        <v>10.46</v>
      </c>
    </row>
    <row r="1471" spans="1:10" ht="25.5" customHeight="1">
      <c r="A1471" s="417" t="s">
        <v>50</v>
      </c>
      <c r="B1471" s="534" t="s">
        <v>61</v>
      </c>
      <c r="C1471" s="417" t="s">
        <v>13</v>
      </c>
      <c r="D1471" s="417" t="s">
        <v>62</v>
      </c>
      <c r="E1471" s="709"/>
      <c r="F1471" s="709"/>
      <c r="G1471" s="533" t="s">
        <v>52</v>
      </c>
      <c r="H1471" s="530">
        <v>0.20899999999999999</v>
      </c>
      <c r="I1471" s="531">
        <v>24.68</v>
      </c>
      <c r="J1471" s="531">
        <v>5.15</v>
      </c>
    </row>
    <row r="1472" spans="1:10" ht="13.95" customHeight="1">
      <c r="A1472" s="417" t="s">
        <v>50</v>
      </c>
      <c r="B1472" s="534" t="s">
        <v>1370</v>
      </c>
      <c r="C1472" s="417" t="s">
        <v>13</v>
      </c>
      <c r="D1472" s="417" t="s">
        <v>1081</v>
      </c>
      <c r="E1472" s="709" t="s">
        <v>611</v>
      </c>
      <c r="F1472" s="709"/>
      <c r="G1472" s="533" t="s">
        <v>17</v>
      </c>
      <c r="H1472" s="530">
        <v>6.0000000000000001E-3</v>
      </c>
      <c r="I1472" s="531">
        <v>577.57000000000005</v>
      </c>
      <c r="J1472" s="531">
        <v>3.46</v>
      </c>
    </row>
    <row r="1473" spans="1:10" ht="13.95" customHeight="1">
      <c r="A1473" s="417" t="s">
        <v>50</v>
      </c>
      <c r="B1473" s="534" t="s">
        <v>452</v>
      </c>
      <c r="C1473" s="417" t="s">
        <v>13</v>
      </c>
      <c r="D1473" s="417" t="s">
        <v>144</v>
      </c>
      <c r="E1473" s="709"/>
      <c r="F1473" s="709"/>
      <c r="G1473" s="533" t="s">
        <v>52</v>
      </c>
      <c r="H1473" s="530">
        <v>0.41899999999999998</v>
      </c>
      <c r="I1473" s="531">
        <v>30.39</v>
      </c>
      <c r="J1473" s="531">
        <v>12.73</v>
      </c>
    </row>
    <row r="1474" spans="1:10" ht="27" thickBot="1">
      <c r="A1474" s="417" t="s">
        <v>48</v>
      </c>
      <c r="B1474" s="554" t="s">
        <v>3152</v>
      </c>
      <c r="C1474" s="417" t="s">
        <v>13</v>
      </c>
      <c r="D1474" s="417" t="s">
        <v>3153</v>
      </c>
      <c r="E1474" s="709" t="s">
        <v>53</v>
      </c>
      <c r="F1474" s="709"/>
      <c r="G1474" s="533" t="s">
        <v>708</v>
      </c>
      <c r="H1474" s="530">
        <v>0.19</v>
      </c>
      <c r="I1474" s="531">
        <v>630.94000000000005</v>
      </c>
      <c r="J1474" s="531">
        <f>TRUNC(I1474*H1474,2)</f>
        <v>119.87</v>
      </c>
    </row>
    <row r="1475" spans="1:10" ht="26.4" customHeight="1" thickTop="1">
      <c r="A1475" s="111"/>
      <c r="B1475" s="111"/>
      <c r="C1475" s="111"/>
      <c r="D1475" s="111"/>
      <c r="E1475" s="111"/>
      <c r="F1475" s="111"/>
      <c r="G1475" s="111"/>
      <c r="H1475" s="111"/>
      <c r="I1475" s="111"/>
      <c r="J1475" s="111"/>
    </row>
    <row r="1476" spans="1:10" ht="26.4" customHeight="1">
      <c r="A1476" s="95" t="s">
        <v>2949</v>
      </c>
      <c r="B1476" s="96" t="s">
        <v>2</v>
      </c>
      <c r="C1476" s="95" t="s">
        <v>3</v>
      </c>
      <c r="D1476" s="95" t="s">
        <v>4</v>
      </c>
      <c r="E1476" s="703" t="s">
        <v>47</v>
      </c>
      <c r="F1476" s="703"/>
      <c r="G1476" s="97" t="s">
        <v>5</v>
      </c>
      <c r="H1476" s="96" t="s">
        <v>6</v>
      </c>
      <c r="I1476" s="96" t="s">
        <v>7</v>
      </c>
      <c r="J1476" s="96" t="s">
        <v>8</v>
      </c>
    </row>
    <row r="1477" spans="1:10" ht="26.4" customHeight="1">
      <c r="A1477" s="417" t="s">
        <v>49</v>
      </c>
      <c r="B1477" s="529">
        <v>98689</v>
      </c>
      <c r="C1477" s="529" t="s">
        <v>13</v>
      </c>
      <c r="D1477" s="529" t="s">
        <v>3150</v>
      </c>
      <c r="E1477" s="709" t="s">
        <v>1083</v>
      </c>
      <c r="F1477" s="709"/>
      <c r="G1477" s="533" t="s">
        <v>16</v>
      </c>
      <c r="H1477" s="530">
        <v>1</v>
      </c>
      <c r="I1477" s="531">
        <v>120.42</v>
      </c>
      <c r="J1477" s="532">
        <f>TRUNC(SUM(J1478:J1482),2)</f>
        <v>130.30000000000001</v>
      </c>
    </row>
    <row r="1478" spans="1:10" ht="14.25" customHeight="1">
      <c r="A1478" s="417" t="s">
        <v>50</v>
      </c>
      <c r="B1478" s="417" t="s">
        <v>3341</v>
      </c>
      <c r="C1478" s="417" t="s">
        <v>13</v>
      </c>
      <c r="D1478" s="417" t="s">
        <v>144</v>
      </c>
      <c r="E1478" s="709" t="s">
        <v>585</v>
      </c>
      <c r="F1478" s="709"/>
      <c r="G1478" s="533" t="s">
        <v>52</v>
      </c>
      <c r="H1478" s="534" t="s">
        <v>3343</v>
      </c>
      <c r="I1478" s="534" t="s">
        <v>3271</v>
      </c>
      <c r="J1478" s="532">
        <f>TRUNC(I1478*H1478,2)</f>
        <v>26.2</v>
      </c>
    </row>
    <row r="1479" spans="1:10" ht="14.4" customHeight="1">
      <c r="A1479" s="417" t="s">
        <v>50</v>
      </c>
      <c r="B1479" s="417" t="s">
        <v>3204</v>
      </c>
      <c r="C1479" s="417" t="s">
        <v>13</v>
      </c>
      <c r="D1479" s="417" t="s">
        <v>62</v>
      </c>
      <c r="E1479" s="709" t="s">
        <v>585</v>
      </c>
      <c r="F1479" s="709"/>
      <c r="G1479" s="533" t="s">
        <v>52</v>
      </c>
      <c r="H1479" s="534" t="s">
        <v>3344</v>
      </c>
      <c r="I1479" s="534" t="s">
        <v>3212</v>
      </c>
      <c r="J1479" s="532">
        <f t="shared" ref="J1479:J1482" si="26">TRUNC(I1479*H1479,2)</f>
        <v>10.64</v>
      </c>
    </row>
    <row r="1480" spans="1:10">
      <c r="A1480" s="417" t="s">
        <v>48</v>
      </c>
      <c r="B1480" s="417" t="s">
        <v>3264</v>
      </c>
      <c r="C1480" s="417" t="s">
        <v>13</v>
      </c>
      <c r="D1480" s="417" t="s">
        <v>935</v>
      </c>
      <c r="E1480" s="709" t="s">
        <v>53</v>
      </c>
      <c r="F1480" s="709"/>
      <c r="G1480" s="533" t="s">
        <v>15</v>
      </c>
      <c r="H1480" s="534" t="s">
        <v>3345</v>
      </c>
      <c r="I1480" s="534" t="s">
        <v>3272</v>
      </c>
      <c r="J1480" s="532">
        <f t="shared" si="26"/>
        <v>5.25</v>
      </c>
    </row>
    <row r="1481" spans="1:10">
      <c r="A1481" s="417" t="s">
        <v>48</v>
      </c>
      <c r="B1481" s="417" t="s">
        <v>3266</v>
      </c>
      <c r="C1481" s="417" t="s">
        <v>13</v>
      </c>
      <c r="D1481" s="417" t="s">
        <v>933</v>
      </c>
      <c r="E1481" s="709" t="s">
        <v>53</v>
      </c>
      <c r="F1481" s="709"/>
      <c r="G1481" s="533" t="s">
        <v>15</v>
      </c>
      <c r="H1481" s="534" t="s">
        <v>3346</v>
      </c>
      <c r="I1481" s="534" t="s">
        <v>3273</v>
      </c>
      <c r="J1481" s="532">
        <f t="shared" si="26"/>
        <v>0.15</v>
      </c>
    </row>
    <row r="1482" spans="1:10" ht="13.95" customHeight="1" thickBot="1">
      <c r="A1482" s="417" t="s">
        <v>48</v>
      </c>
      <c r="B1482" s="417" t="s">
        <v>3342</v>
      </c>
      <c r="C1482" s="417" t="s">
        <v>13</v>
      </c>
      <c r="D1482" s="417" t="s">
        <v>3340</v>
      </c>
      <c r="E1482" s="709" t="s">
        <v>53</v>
      </c>
      <c r="F1482" s="709"/>
      <c r="G1482" s="533" t="s">
        <v>16</v>
      </c>
      <c r="H1482" s="534" t="s">
        <v>2102</v>
      </c>
      <c r="I1482" s="534" t="s">
        <v>3347</v>
      </c>
      <c r="J1482" s="532">
        <f t="shared" si="26"/>
        <v>88.06</v>
      </c>
    </row>
    <row r="1483" spans="1:10" ht="14.4" customHeight="1" thickTop="1">
      <c r="A1483" s="111"/>
      <c r="B1483" s="111"/>
      <c r="C1483" s="111"/>
      <c r="D1483" s="111"/>
      <c r="E1483" s="111"/>
      <c r="F1483" s="111"/>
      <c r="G1483" s="111"/>
      <c r="H1483" s="111"/>
      <c r="I1483" s="111"/>
      <c r="J1483" s="111"/>
    </row>
    <row r="1484" spans="1:10" ht="26.4" customHeight="1">
      <c r="A1484" s="95" t="s">
        <v>2951</v>
      </c>
      <c r="B1484" s="96" t="s">
        <v>2</v>
      </c>
      <c r="C1484" s="95" t="s">
        <v>3</v>
      </c>
      <c r="D1484" s="95" t="s">
        <v>4</v>
      </c>
      <c r="E1484" s="703" t="s">
        <v>47</v>
      </c>
      <c r="F1484" s="703"/>
      <c r="G1484" s="97" t="s">
        <v>5</v>
      </c>
      <c r="H1484" s="96" t="s">
        <v>6</v>
      </c>
      <c r="I1484" s="96" t="s">
        <v>7</v>
      </c>
      <c r="J1484" s="96" t="s">
        <v>8</v>
      </c>
    </row>
    <row r="1485" spans="1:10" ht="26.4">
      <c r="A1485" s="88" t="s">
        <v>49</v>
      </c>
      <c r="B1485" s="90" t="s">
        <v>1374</v>
      </c>
      <c r="C1485" s="88" t="s">
        <v>13</v>
      </c>
      <c r="D1485" s="88" t="s">
        <v>868</v>
      </c>
      <c r="E1485" s="726" t="s">
        <v>1085</v>
      </c>
      <c r="F1485" s="726"/>
      <c r="G1485" s="89" t="s">
        <v>14</v>
      </c>
      <c r="H1485" s="98">
        <v>1</v>
      </c>
      <c r="I1485" s="91">
        <v>15.8</v>
      </c>
      <c r="J1485" s="91">
        <v>15.8</v>
      </c>
    </row>
    <row r="1486" spans="1:10" ht="15" customHeight="1">
      <c r="A1486" s="99" t="s">
        <v>50</v>
      </c>
      <c r="B1486" s="100" t="s">
        <v>396</v>
      </c>
      <c r="C1486" s="99" t="s">
        <v>13</v>
      </c>
      <c r="D1486" s="99" t="s">
        <v>397</v>
      </c>
      <c r="E1486" s="717" t="s">
        <v>585</v>
      </c>
      <c r="F1486" s="717"/>
      <c r="G1486" s="101" t="s">
        <v>52</v>
      </c>
      <c r="H1486" s="102">
        <v>5.5156200000000002E-2</v>
      </c>
      <c r="I1486" s="103">
        <v>26.45</v>
      </c>
      <c r="J1486" s="103">
        <v>1.45</v>
      </c>
    </row>
    <row r="1487" spans="1:10" ht="26.4">
      <c r="A1487" s="99" t="s">
        <v>50</v>
      </c>
      <c r="B1487" s="100" t="s">
        <v>398</v>
      </c>
      <c r="C1487" s="99" t="s">
        <v>13</v>
      </c>
      <c r="D1487" s="99" t="s">
        <v>399</v>
      </c>
      <c r="E1487" s="717" t="s">
        <v>585</v>
      </c>
      <c r="F1487" s="717"/>
      <c r="G1487" s="101" t="s">
        <v>52</v>
      </c>
      <c r="H1487" s="102">
        <v>0.17649999999999999</v>
      </c>
      <c r="I1487" s="103">
        <v>31.7</v>
      </c>
      <c r="J1487" s="103">
        <v>5.59</v>
      </c>
    </row>
    <row r="1488" spans="1:10" ht="27" thickBot="1">
      <c r="A1488" s="104" t="s">
        <v>48</v>
      </c>
      <c r="B1488" s="105" t="s">
        <v>1375</v>
      </c>
      <c r="C1488" s="104" t="s">
        <v>13</v>
      </c>
      <c r="D1488" s="104" t="s">
        <v>1086</v>
      </c>
      <c r="E1488" s="716" t="s">
        <v>53</v>
      </c>
      <c r="F1488" s="716"/>
      <c r="G1488" s="106" t="s">
        <v>14</v>
      </c>
      <c r="H1488" s="107">
        <v>1</v>
      </c>
      <c r="I1488" s="108">
        <v>8.76</v>
      </c>
      <c r="J1488" s="108">
        <v>8.76</v>
      </c>
    </row>
    <row r="1489" spans="1:10" ht="25.5" customHeight="1" thickTop="1">
      <c r="A1489" s="111"/>
      <c r="B1489" s="111"/>
      <c r="C1489" s="111"/>
      <c r="D1489" s="111"/>
      <c r="E1489" s="111"/>
      <c r="F1489" s="111"/>
      <c r="G1489" s="111"/>
      <c r="H1489" s="111"/>
      <c r="I1489" s="111"/>
      <c r="J1489" s="111"/>
    </row>
    <row r="1490" spans="1:10" ht="13.95" customHeight="1">
      <c r="A1490" s="95" t="s">
        <v>2952</v>
      </c>
      <c r="B1490" s="96" t="s">
        <v>2</v>
      </c>
      <c r="C1490" s="95" t="s">
        <v>3</v>
      </c>
      <c r="D1490" s="95" t="s">
        <v>4</v>
      </c>
      <c r="E1490" s="703" t="s">
        <v>47</v>
      </c>
      <c r="F1490" s="703"/>
      <c r="G1490" s="97" t="s">
        <v>5</v>
      </c>
      <c r="H1490" s="96" t="s">
        <v>6</v>
      </c>
      <c r="I1490" s="96" t="s">
        <v>7</v>
      </c>
      <c r="J1490" s="96" t="s">
        <v>8</v>
      </c>
    </row>
    <row r="1491" spans="1:10" ht="26.4">
      <c r="A1491" s="417" t="s">
        <v>49</v>
      </c>
      <c r="B1491" s="465" t="s">
        <v>3190</v>
      </c>
      <c r="C1491" s="417" t="s">
        <v>10</v>
      </c>
      <c r="D1491" s="417" t="s">
        <v>3191</v>
      </c>
      <c r="E1491" s="709" t="s">
        <v>1002</v>
      </c>
      <c r="F1491" s="709"/>
      <c r="G1491" s="533" t="s">
        <v>16</v>
      </c>
      <c r="H1491" s="530">
        <v>1</v>
      </c>
      <c r="I1491" s="531">
        <f>J1491</f>
        <v>190.22</v>
      </c>
      <c r="J1491" s="531">
        <f>SUM(J1492:J1495)</f>
        <v>190.22</v>
      </c>
    </row>
    <row r="1492" spans="1:10" ht="26.4">
      <c r="A1492" s="417" t="s">
        <v>50</v>
      </c>
      <c r="B1492" s="534" t="s">
        <v>456</v>
      </c>
      <c r="C1492" s="417" t="s">
        <v>13</v>
      </c>
      <c r="D1492" s="417" t="s">
        <v>139</v>
      </c>
      <c r="E1492" s="709"/>
      <c r="F1492" s="709"/>
      <c r="G1492" s="533" t="s">
        <v>52</v>
      </c>
      <c r="H1492" s="530">
        <v>0.43105599999999999</v>
      </c>
      <c r="I1492" s="531">
        <v>25.49</v>
      </c>
      <c r="J1492" s="531">
        <v>10.98</v>
      </c>
    </row>
    <row r="1493" spans="1:10" ht="14.4" customHeight="1">
      <c r="A1493" s="417" t="s">
        <v>50</v>
      </c>
      <c r="B1493" s="534" t="s">
        <v>136</v>
      </c>
      <c r="C1493" s="417" t="s">
        <v>13</v>
      </c>
      <c r="D1493" s="417" t="s">
        <v>137</v>
      </c>
      <c r="E1493" s="709"/>
      <c r="F1493" s="709"/>
      <c r="G1493" s="533" t="s">
        <v>52</v>
      </c>
      <c r="H1493" s="530">
        <v>0.43105599999999999</v>
      </c>
      <c r="I1493" s="531">
        <v>30.65</v>
      </c>
      <c r="J1493" s="531">
        <v>13.21</v>
      </c>
    </row>
    <row r="1494" spans="1:10" ht="26.4" customHeight="1">
      <c r="A1494" s="417" t="s">
        <v>48</v>
      </c>
      <c r="B1494" s="554" t="s">
        <v>3155</v>
      </c>
      <c r="C1494" s="417" t="s">
        <v>39</v>
      </c>
      <c r="D1494" s="417" t="s">
        <v>3156</v>
      </c>
      <c r="E1494" s="709" t="s">
        <v>53</v>
      </c>
      <c r="F1494" s="709"/>
      <c r="G1494" s="533" t="s">
        <v>14</v>
      </c>
      <c r="H1494" s="530">
        <v>1</v>
      </c>
      <c r="I1494" s="531">
        <v>164.83</v>
      </c>
      <c r="J1494" s="531">
        <v>164.83</v>
      </c>
    </row>
    <row r="1495" spans="1:10" ht="26.4" customHeight="1" thickBot="1">
      <c r="A1495" s="417" t="s">
        <v>48</v>
      </c>
      <c r="B1495" s="534" t="s">
        <v>1378</v>
      </c>
      <c r="C1495" s="417" t="s">
        <v>13</v>
      </c>
      <c r="D1495" s="417" t="s">
        <v>1088</v>
      </c>
      <c r="E1495" s="709" t="s">
        <v>53</v>
      </c>
      <c r="F1495" s="709"/>
      <c r="G1495" s="533" t="s">
        <v>14</v>
      </c>
      <c r="H1495" s="530">
        <v>2</v>
      </c>
      <c r="I1495" s="531">
        <v>0.6</v>
      </c>
      <c r="J1495" s="531">
        <v>1.2</v>
      </c>
    </row>
    <row r="1496" spans="1:10" ht="25.5" customHeight="1" thickTop="1">
      <c r="A1496" s="111"/>
      <c r="B1496" s="111"/>
      <c r="C1496" s="111"/>
      <c r="D1496" s="111"/>
      <c r="E1496" s="111"/>
      <c r="F1496" s="111"/>
      <c r="G1496" s="111"/>
      <c r="H1496" s="111"/>
      <c r="I1496" s="111"/>
      <c r="J1496" s="111"/>
    </row>
    <row r="1497" spans="1:10" ht="14.4" customHeight="1">
      <c r="A1497" s="95" t="s">
        <v>2953</v>
      </c>
      <c r="B1497" s="96" t="s">
        <v>2</v>
      </c>
      <c r="C1497" s="95" t="s">
        <v>3</v>
      </c>
      <c r="D1497" s="95" t="s">
        <v>4</v>
      </c>
      <c r="E1497" s="703" t="s">
        <v>47</v>
      </c>
      <c r="F1497" s="703"/>
      <c r="G1497" s="97" t="s">
        <v>5</v>
      </c>
      <c r="H1497" s="96" t="s">
        <v>6</v>
      </c>
      <c r="I1497" s="96" t="s">
        <v>7</v>
      </c>
      <c r="J1497" s="96" t="s">
        <v>8</v>
      </c>
    </row>
    <row r="1498" spans="1:10">
      <c r="A1498" s="88" t="s">
        <v>49</v>
      </c>
      <c r="B1498" s="90" t="s">
        <v>1379</v>
      </c>
      <c r="C1498" s="88" t="s">
        <v>39</v>
      </c>
      <c r="D1498" s="88" t="s">
        <v>870</v>
      </c>
      <c r="E1498" s="726" t="s">
        <v>1089</v>
      </c>
      <c r="F1498" s="726"/>
      <c r="G1498" s="89" t="s">
        <v>14</v>
      </c>
      <c r="H1498" s="98">
        <v>1</v>
      </c>
      <c r="I1498" s="91">
        <v>12.06</v>
      </c>
      <c r="J1498" s="91">
        <v>12.06</v>
      </c>
    </row>
    <row r="1499" spans="1:10" ht="13.95" customHeight="1">
      <c r="A1499" s="104" t="s">
        <v>48</v>
      </c>
      <c r="B1499" s="105" t="s">
        <v>1334</v>
      </c>
      <c r="C1499" s="104" t="s">
        <v>39</v>
      </c>
      <c r="D1499" s="104" t="s">
        <v>1052</v>
      </c>
      <c r="E1499" s="716" t="s">
        <v>98</v>
      </c>
      <c r="F1499" s="716"/>
      <c r="G1499" s="106" t="s">
        <v>52</v>
      </c>
      <c r="H1499" s="107">
        <v>0.2</v>
      </c>
      <c r="I1499" s="108">
        <v>21.546294</v>
      </c>
      <c r="J1499" s="108">
        <v>4.3092588000000003</v>
      </c>
    </row>
    <row r="1500" spans="1:10" ht="13.8" thickBot="1">
      <c r="A1500" s="104" t="s">
        <v>48</v>
      </c>
      <c r="B1500" s="105" t="s">
        <v>1380</v>
      </c>
      <c r="C1500" s="104" t="s">
        <v>39</v>
      </c>
      <c r="D1500" s="104" t="s">
        <v>1090</v>
      </c>
      <c r="E1500" s="716" t="s">
        <v>53</v>
      </c>
      <c r="F1500" s="716"/>
      <c r="G1500" s="106" t="s">
        <v>14</v>
      </c>
      <c r="H1500" s="107">
        <v>1</v>
      </c>
      <c r="I1500" s="108">
        <v>7.76</v>
      </c>
      <c r="J1500" s="108">
        <v>7.76</v>
      </c>
    </row>
    <row r="1501" spans="1:10" ht="14.4" customHeight="1" thickTop="1">
      <c r="A1501" s="111"/>
      <c r="B1501" s="111"/>
      <c r="C1501" s="111"/>
      <c r="D1501" s="111"/>
      <c r="E1501" s="111"/>
      <c r="F1501" s="111"/>
      <c r="G1501" s="111"/>
      <c r="H1501" s="111"/>
      <c r="I1501" s="111"/>
      <c r="J1501" s="111"/>
    </row>
    <row r="1502" spans="1:10" ht="13.8">
      <c r="A1502" s="95" t="s">
        <v>2954</v>
      </c>
      <c r="B1502" s="96" t="s">
        <v>2</v>
      </c>
      <c r="C1502" s="95" t="s">
        <v>3</v>
      </c>
      <c r="D1502" s="95" t="s">
        <v>4</v>
      </c>
      <c r="E1502" s="703" t="s">
        <v>47</v>
      </c>
      <c r="F1502" s="703"/>
      <c r="G1502" s="97" t="s">
        <v>5</v>
      </c>
      <c r="H1502" s="96" t="s">
        <v>6</v>
      </c>
      <c r="I1502" s="96" t="s">
        <v>7</v>
      </c>
      <c r="J1502" s="96" t="s">
        <v>8</v>
      </c>
    </row>
    <row r="1503" spans="1:10" ht="15" customHeight="1">
      <c r="A1503" s="88" t="s">
        <v>49</v>
      </c>
      <c r="B1503" s="90" t="s">
        <v>1381</v>
      </c>
      <c r="C1503" s="88" t="s">
        <v>39</v>
      </c>
      <c r="D1503" s="88" t="s">
        <v>871</v>
      </c>
      <c r="E1503" s="726" t="s">
        <v>1089</v>
      </c>
      <c r="F1503" s="726"/>
      <c r="G1503" s="89" t="s">
        <v>14</v>
      </c>
      <c r="H1503" s="98">
        <v>1</v>
      </c>
      <c r="I1503" s="91">
        <v>19.8</v>
      </c>
      <c r="J1503" s="91">
        <v>19.8</v>
      </c>
    </row>
    <row r="1504" spans="1:10" ht="13.95" customHeight="1">
      <c r="A1504" s="104" t="s">
        <v>48</v>
      </c>
      <c r="B1504" s="105" t="s">
        <v>1382</v>
      </c>
      <c r="C1504" s="104" t="s">
        <v>39</v>
      </c>
      <c r="D1504" s="104" t="s">
        <v>1091</v>
      </c>
      <c r="E1504" s="716" t="s">
        <v>53</v>
      </c>
      <c r="F1504" s="716"/>
      <c r="G1504" s="106" t="s">
        <v>14</v>
      </c>
      <c r="H1504" s="107">
        <v>1</v>
      </c>
      <c r="I1504" s="108">
        <v>15.5</v>
      </c>
      <c r="J1504" s="108">
        <v>15.5</v>
      </c>
    </row>
    <row r="1505" spans="1:10" ht="13.8" thickBot="1">
      <c r="A1505" s="104" t="s">
        <v>48</v>
      </c>
      <c r="B1505" s="105" t="s">
        <v>1334</v>
      </c>
      <c r="C1505" s="104" t="s">
        <v>39</v>
      </c>
      <c r="D1505" s="104" t="s">
        <v>1052</v>
      </c>
      <c r="E1505" s="716" t="s">
        <v>98</v>
      </c>
      <c r="F1505" s="716"/>
      <c r="G1505" s="106" t="s">
        <v>52</v>
      </c>
      <c r="H1505" s="107">
        <v>0.2</v>
      </c>
      <c r="I1505" s="108">
        <v>21.546294</v>
      </c>
      <c r="J1505" s="108">
        <v>4.3092588000000003</v>
      </c>
    </row>
    <row r="1506" spans="1:10" ht="13.8" thickTop="1">
      <c r="A1506" s="111"/>
      <c r="B1506" s="111"/>
      <c r="C1506" s="111"/>
      <c r="D1506" s="111"/>
      <c r="E1506" s="111"/>
      <c r="F1506" s="111"/>
      <c r="G1506" s="111"/>
      <c r="H1506" s="111"/>
      <c r="I1506" s="111"/>
      <c r="J1506" s="111"/>
    </row>
    <row r="1507" spans="1:10" ht="13.8">
      <c r="A1507" s="95" t="s">
        <v>2956</v>
      </c>
      <c r="B1507" s="96" t="s">
        <v>2</v>
      </c>
      <c r="C1507" s="95" t="s">
        <v>3</v>
      </c>
      <c r="D1507" s="95" t="s">
        <v>4</v>
      </c>
      <c r="E1507" s="703" t="s">
        <v>47</v>
      </c>
      <c r="F1507" s="703"/>
      <c r="G1507" s="97" t="s">
        <v>5</v>
      </c>
      <c r="H1507" s="96" t="s">
        <v>6</v>
      </c>
      <c r="I1507" s="96" t="s">
        <v>7</v>
      </c>
      <c r="J1507" s="96" t="s">
        <v>8</v>
      </c>
    </row>
    <row r="1508" spans="1:10" ht="13.95" customHeight="1">
      <c r="A1508" s="88" t="s">
        <v>49</v>
      </c>
      <c r="B1508" s="90" t="s">
        <v>1638</v>
      </c>
      <c r="C1508" s="88" t="s">
        <v>13</v>
      </c>
      <c r="D1508" s="88" t="s">
        <v>1639</v>
      </c>
      <c r="E1508" s="726" t="s">
        <v>1803</v>
      </c>
      <c r="F1508" s="726"/>
      <c r="G1508" s="89" t="s">
        <v>18</v>
      </c>
      <c r="H1508" s="98">
        <v>1</v>
      </c>
      <c r="I1508" s="91">
        <v>214.63</v>
      </c>
      <c r="J1508" s="91">
        <v>214.63</v>
      </c>
    </row>
    <row r="1509" spans="1:10" ht="26.4">
      <c r="A1509" s="99" t="s">
        <v>50</v>
      </c>
      <c r="B1509" s="100" t="s">
        <v>434</v>
      </c>
      <c r="C1509" s="99" t="s">
        <v>13</v>
      </c>
      <c r="D1509" s="99" t="s">
        <v>65</v>
      </c>
      <c r="E1509" s="717" t="s">
        <v>585</v>
      </c>
      <c r="F1509" s="717"/>
      <c r="G1509" s="101" t="s">
        <v>52</v>
      </c>
      <c r="H1509" s="102">
        <v>0.63900000000000001</v>
      </c>
      <c r="I1509" s="103">
        <v>30.54</v>
      </c>
      <c r="J1509" s="103">
        <v>19.510000000000002</v>
      </c>
    </row>
    <row r="1510" spans="1:10" ht="26.4">
      <c r="A1510" s="99" t="s">
        <v>50</v>
      </c>
      <c r="B1510" s="100" t="s">
        <v>61</v>
      </c>
      <c r="C1510" s="99" t="s">
        <v>13</v>
      </c>
      <c r="D1510" s="99" t="s">
        <v>62</v>
      </c>
      <c r="E1510" s="717" t="s">
        <v>585</v>
      </c>
      <c r="F1510" s="717"/>
      <c r="G1510" s="101" t="s">
        <v>52</v>
      </c>
      <c r="H1510" s="102">
        <v>1.2789999999999999</v>
      </c>
      <c r="I1510" s="103">
        <v>24.68</v>
      </c>
      <c r="J1510" s="103">
        <v>31.56</v>
      </c>
    </row>
    <row r="1511" spans="1:10" ht="14.4" customHeight="1">
      <c r="A1511" s="104" t="s">
        <v>48</v>
      </c>
      <c r="B1511" s="105" t="s">
        <v>1804</v>
      </c>
      <c r="C1511" s="104" t="s">
        <v>13</v>
      </c>
      <c r="D1511" s="104" t="s">
        <v>1805</v>
      </c>
      <c r="E1511" s="716" t="s">
        <v>53</v>
      </c>
      <c r="F1511" s="716"/>
      <c r="G1511" s="106" t="s">
        <v>14</v>
      </c>
      <c r="H1511" s="107">
        <v>6.4375</v>
      </c>
      <c r="I1511" s="108">
        <v>22.03</v>
      </c>
      <c r="J1511" s="108">
        <v>141.81812500000001</v>
      </c>
    </row>
    <row r="1512" spans="1:10" ht="26.4" customHeight="1">
      <c r="A1512" s="104" t="s">
        <v>48</v>
      </c>
      <c r="B1512" s="105" t="s">
        <v>1179</v>
      </c>
      <c r="C1512" s="104" t="s">
        <v>13</v>
      </c>
      <c r="D1512" s="104" t="s">
        <v>933</v>
      </c>
      <c r="E1512" s="716" t="s">
        <v>53</v>
      </c>
      <c r="F1512" s="716"/>
      <c r="G1512" s="106" t="s">
        <v>15</v>
      </c>
      <c r="H1512" s="107">
        <v>0.24</v>
      </c>
      <c r="I1512" s="108">
        <v>7.34</v>
      </c>
      <c r="J1512" s="108">
        <v>1.7616000000000001</v>
      </c>
    </row>
    <row r="1513" spans="1:10" ht="13.8" thickBot="1">
      <c r="A1513" s="104" t="s">
        <v>48</v>
      </c>
      <c r="B1513" s="105" t="s">
        <v>1806</v>
      </c>
      <c r="C1513" s="104" t="s">
        <v>13</v>
      </c>
      <c r="D1513" s="104" t="s">
        <v>1807</v>
      </c>
      <c r="E1513" s="716" t="s">
        <v>53</v>
      </c>
      <c r="F1513" s="716"/>
      <c r="G1513" s="106" t="s">
        <v>15</v>
      </c>
      <c r="H1513" s="107">
        <v>8.6199999999999992</v>
      </c>
      <c r="I1513" s="108">
        <v>2.3199999999999998</v>
      </c>
      <c r="J1513" s="108">
        <v>19.9984</v>
      </c>
    </row>
    <row r="1514" spans="1:10" ht="13.8" thickTop="1">
      <c r="A1514" s="111"/>
      <c r="B1514" s="111"/>
      <c r="C1514" s="111"/>
      <c r="D1514" s="111"/>
      <c r="E1514" s="111"/>
      <c r="F1514" s="111"/>
      <c r="G1514" s="111"/>
      <c r="H1514" s="111"/>
      <c r="I1514" s="111"/>
      <c r="J1514" s="111"/>
    </row>
    <row r="1515" spans="1:10" ht="14.4" customHeight="1">
      <c r="A1515" s="95" t="s">
        <v>2957</v>
      </c>
      <c r="B1515" s="96" t="s">
        <v>2</v>
      </c>
      <c r="C1515" s="95" t="s">
        <v>3</v>
      </c>
      <c r="D1515" s="95" t="s">
        <v>4</v>
      </c>
      <c r="E1515" s="703" t="s">
        <v>47</v>
      </c>
      <c r="F1515" s="703"/>
      <c r="G1515" s="97" t="s">
        <v>5</v>
      </c>
      <c r="H1515" s="96" t="s">
        <v>6</v>
      </c>
      <c r="I1515" s="96" t="s">
        <v>7</v>
      </c>
      <c r="J1515" s="96" t="s">
        <v>8</v>
      </c>
    </row>
    <row r="1516" spans="1:10" ht="25.5" customHeight="1">
      <c r="A1516" s="88" t="s">
        <v>49</v>
      </c>
      <c r="B1516" s="90" t="s">
        <v>1640</v>
      </c>
      <c r="C1516" s="88" t="s">
        <v>13</v>
      </c>
      <c r="D1516" s="88" t="s">
        <v>1641</v>
      </c>
      <c r="E1516" s="726" t="s">
        <v>620</v>
      </c>
      <c r="F1516" s="726"/>
      <c r="G1516" s="89" t="s">
        <v>18</v>
      </c>
      <c r="H1516" s="98">
        <v>1</v>
      </c>
      <c r="I1516" s="91">
        <v>96.55</v>
      </c>
      <c r="J1516" s="91">
        <v>96.55</v>
      </c>
    </row>
    <row r="1517" spans="1:10" ht="26.4">
      <c r="A1517" s="99" t="s">
        <v>50</v>
      </c>
      <c r="B1517" s="100" t="s">
        <v>61</v>
      </c>
      <c r="C1517" s="99" t="s">
        <v>13</v>
      </c>
      <c r="D1517" s="99" t="s">
        <v>62</v>
      </c>
      <c r="E1517" s="717" t="s">
        <v>585</v>
      </c>
      <c r="F1517" s="717"/>
      <c r="G1517" s="101" t="s">
        <v>52</v>
      </c>
      <c r="H1517" s="102">
        <v>0.1704</v>
      </c>
      <c r="I1517" s="103">
        <v>24.68</v>
      </c>
      <c r="J1517" s="103">
        <v>4.2</v>
      </c>
    </row>
    <row r="1518" spans="1:10" ht="13.95" customHeight="1">
      <c r="A1518" s="99" t="s">
        <v>50</v>
      </c>
      <c r="B1518" s="100" t="s">
        <v>434</v>
      </c>
      <c r="C1518" s="99" t="s">
        <v>13</v>
      </c>
      <c r="D1518" s="99" t="s">
        <v>65</v>
      </c>
      <c r="E1518" s="717" t="s">
        <v>585</v>
      </c>
      <c r="F1518" s="717"/>
      <c r="G1518" s="101" t="s">
        <v>52</v>
      </c>
      <c r="H1518" s="102">
        <v>7.2700000000000001E-2</v>
      </c>
      <c r="I1518" s="103">
        <v>30.54</v>
      </c>
      <c r="J1518" s="103">
        <v>2.2200000000000002</v>
      </c>
    </row>
    <row r="1519" spans="1:10" ht="13.95" customHeight="1">
      <c r="A1519" s="99" t="s">
        <v>50</v>
      </c>
      <c r="B1519" s="100" t="s">
        <v>429</v>
      </c>
      <c r="C1519" s="99" t="s">
        <v>13</v>
      </c>
      <c r="D1519" s="99" t="s">
        <v>72</v>
      </c>
      <c r="E1519" s="717" t="s">
        <v>585</v>
      </c>
      <c r="F1519" s="717"/>
      <c r="G1519" s="101" t="s">
        <v>52</v>
      </c>
      <c r="H1519" s="102">
        <v>9.7600000000000006E-2</v>
      </c>
      <c r="I1519" s="103">
        <v>29.85</v>
      </c>
      <c r="J1519" s="103">
        <v>2.91</v>
      </c>
    </row>
    <row r="1520" spans="1:10" ht="26.4">
      <c r="A1520" s="104" t="s">
        <v>48</v>
      </c>
      <c r="B1520" s="105" t="s">
        <v>1809</v>
      </c>
      <c r="C1520" s="104" t="s">
        <v>13</v>
      </c>
      <c r="D1520" s="104" t="s">
        <v>1810</v>
      </c>
      <c r="E1520" s="716" t="s">
        <v>53</v>
      </c>
      <c r="F1520" s="716"/>
      <c r="G1520" s="106" t="s">
        <v>18</v>
      </c>
      <c r="H1520" s="107">
        <v>1.0815999999999999</v>
      </c>
      <c r="I1520" s="108">
        <v>31.29</v>
      </c>
      <c r="J1520" s="108">
        <v>33.843263999999998</v>
      </c>
    </row>
    <row r="1521" spans="1:10" ht="14.4" customHeight="1">
      <c r="A1521" s="104" t="s">
        <v>48</v>
      </c>
      <c r="B1521" s="105" t="s">
        <v>627</v>
      </c>
      <c r="C1521" s="104" t="s">
        <v>13</v>
      </c>
      <c r="D1521" s="104" t="s">
        <v>628</v>
      </c>
      <c r="E1521" s="716" t="s">
        <v>53</v>
      </c>
      <c r="F1521" s="716"/>
      <c r="G1521" s="106" t="s">
        <v>17</v>
      </c>
      <c r="H1521" s="107">
        <v>7.3899999999999993E-2</v>
      </c>
      <c r="I1521" s="108">
        <v>692.5</v>
      </c>
      <c r="J1521" s="108">
        <v>51.175750000000001</v>
      </c>
    </row>
    <row r="1522" spans="1:10" ht="13.2" customHeight="1">
      <c r="A1522" s="104" t="s">
        <v>48</v>
      </c>
      <c r="B1522" s="105" t="s">
        <v>73</v>
      </c>
      <c r="C1522" s="104" t="s">
        <v>13</v>
      </c>
      <c r="D1522" s="104" t="s">
        <v>74</v>
      </c>
      <c r="E1522" s="716" t="s">
        <v>53</v>
      </c>
      <c r="F1522" s="716"/>
      <c r="G1522" s="106" t="s">
        <v>16</v>
      </c>
      <c r="H1522" s="107">
        <v>0.45</v>
      </c>
      <c r="I1522" s="108">
        <v>3.87</v>
      </c>
      <c r="J1522" s="108">
        <v>1.7415</v>
      </c>
    </row>
    <row r="1523" spans="1:10" ht="26.4" customHeight="1" thickBot="1">
      <c r="A1523" s="104" t="s">
        <v>48</v>
      </c>
      <c r="B1523" s="105" t="s">
        <v>93</v>
      </c>
      <c r="C1523" s="104" t="s">
        <v>13</v>
      </c>
      <c r="D1523" s="104" t="s">
        <v>94</v>
      </c>
      <c r="E1523" s="716" t="s">
        <v>53</v>
      </c>
      <c r="F1523" s="716"/>
      <c r="G1523" s="106" t="s">
        <v>15</v>
      </c>
      <c r="H1523" s="107">
        <v>2.4E-2</v>
      </c>
      <c r="I1523" s="108">
        <v>19.61</v>
      </c>
      <c r="J1523" s="108">
        <v>0.47064</v>
      </c>
    </row>
    <row r="1524" spans="1:10" ht="13.8" thickTop="1">
      <c r="A1524" s="111"/>
      <c r="B1524" s="111"/>
      <c r="C1524" s="111"/>
      <c r="D1524" s="111"/>
      <c r="E1524" s="111"/>
      <c r="F1524" s="111"/>
      <c r="G1524" s="111"/>
      <c r="H1524" s="111"/>
      <c r="I1524" s="111"/>
      <c r="J1524" s="111"/>
    </row>
    <row r="1525" spans="1:10" ht="13.95" customHeight="1">
      <c r="A1525" s="95" t="s">
        <v>2959</v>
      </c>
      <c r="B1525" s="96" t="s">
        <v>2</v>
      </c>
      <c r="C1525" s="95" t="s">
        <v>3</v>
      </c>
      <c r="D1525" s="95" t="s">
        <v>4</v>
      </c>
      <c r="E1525" s="703" t="s">
        <v>47</v>
      </c>
      <c r="F1525" s="703"/>
      <c r="G1525" s="97" t="s">
        <v>5</v>
      </c>
      <c r="H1525" s="96" t="s">
        <v>6</v>
      </c>
      <c r="I1525" s="96" t="s">
        <v>7</v>
      </c>
      <c r="J1525" s="96" t="s">
        <v>8</v>
      </c>
    </row>
    <row r="1526" spans="1:10" ht="13.95" customHeight="1">
      <c r="A1526" s="88" t="s">
        <v>49</v>
      </c>
      <c r="B1526" s="90" t="s">
        <v>1385</v>
      </c>
      <c r="C1526" s="88" t="s">
        <v>39</v>
      </c>
      <c r="D1526" s="88" t="s">
        <v>873</v>
      </c>
      <c r="E1526" s="726" t="s">
        <v>1094</v>
      </c>
      <c r="F1526" s="726"/>
      <c r="G1526" s="89" t="s">
        <v>18</v>
      </c>
      <c r="H1526" s="98">
        <v>1</v>
      </c>
      <c r="I1526" s="91">
        <v>28.96</v>
      </c>
      <c r="J1526" s="91">
        <v>28.96</v>
      </c>
    </row>
    <row r="1527" spans="1:10" ht="13.95" customHeight="1">
      <c r="A1527" s="104" t="s">
        <v>48</v>
      </c>
      <c r="B1527" s="105" t="s">
        <v>1216</v>
      </c>
      <c r="C1527" s="104" t="s">
        <v>39</v>
      </c>
      <c r="D1527" s="104" t="s">
        <v>966</v>
      </c>
      <c r="E1527" s="716" t="s">
        <v>98</v>
      </c>
      <c r="F1527" s="716"/>
      <c r="G1527" s="106" t="s">
        <v>52</v>
      </c>
      <c r="H1527" s="107">
        <v>1.8759999999999999</v>
      </c>
      <c r="I1527" s="108">
        <v>15.204288</v>
      </c>
      <c r="J1527" s="108">
        <v>28.523244300000002</v>
      </c>
    </row>
    <row r="1528" spans="1:10" ht="13.95" customHeight="1" thickBot="1">
      <c r="A1528" s="104" t="s">
        <v>48</v>
      </c>
      <c r="B1528" s="105" t="s">
        <v>1386</v>
      </c>
      <c r="C1528" s="104" t="s">
        <v>39</v>
      </c>
      <c r="D1528" s="104" t="s">
        <v>1095</v>
      </c>
      <c r="E1528" s="716" t="s">
        <v>53</v>
      </c>
      <c r="F1528" s="716"/>
      <c r="G1528" s="106" t="s">
        <v>14</v>
      </c>
      <c r="H1528" s="107">
        <v>0.09</v>
      </c>
      <c r="I1528" s="108">
        <v>4.9000000000000004</v>
      </c>
      <c r="J1528" s="108">
        <v>0.441</v>
      </c>
    </row>
    <row r="1529" spans="1:10" ht="14.4" customHeight="1" thickTop="1">
      <c r="A1529" s="111"/>
      <c r="B1529" s="111"/>
      <c r="C1529" s="111"/>
      <c r="D1529" s="111"/>
      <c r="E1529" s="111"/>
      <c r="F1529" s="111"/>
      <c r="G1529" s="111"/>
      <c r="H1529" s="111"/>
      <c r="I1529" s="111"/>
      <c r="J1529" s="111"/>
    </row>
    <row r="1530" spans="1:10" ht="16.8">
      <c r="A1530" s="749" t="s">
        <v>457</v>
      </c>
      <c r="B1530" s="750"/>
      <c r="C1530" s="750"/>
      <c r="D1530" s="750"/>
      <c r="E1530" s="750"/>
      <c r="F1530" s="750"/>
      <c r="G1530" s="750"/>
      <c r="H1530" s="750"/>
      <c r="I1530" s="750"/>
      <c r="J1530" s="750"/>
    </row>
    <row r="1531" spans="1:10" ht="13.2" customHeight="1">
      <c r="A1531" s="95"/>
      <c r="B1531" s="96" t="s">
        <v>2</v>
      </c>
      <c r="C1531" s="95" t="s">
        <v>3</v>
      </c>
      <c r="D1531" s="95" t="s">
        <v>4</v>
      </c>
      <c r="E1531" s="703" t="s">
        <v>47</v>
      </c>
      <c r="F1531" s="703"/>
      <c r="G1531" s="97" t="s">
        <v>5</v>
      </c>
      <c r="H1531" s="96" t="s">
        <v>6</v>
      </c>
      <c r="I1531" s="96" t="s">
        <v>7</v>
      </c>
      <c r="J1531" s="96" t="s">
        <v>8</v>
      </c>
    </row>
    <row r="1532" spans="1:10" ht="13.95" customHeight="1">
      <c r="A1532" s="88" t="s">
        <v>49</v>
      </c>
      <c r="B1532" s="90" t="s">
        <v>1350</v>
      </c>
      <c r="C1532" s="88" t="s">
        <v>13</v>
      </c>
      <c r="D1532" s="88" t="s">
        <v>1065</v>
      </c>
      <c r="E1532" s="726" t="s">
        <v>1022</v>
      </c>
      <c r="F1532" s="726"/>
      <c r="G1532" s="89" t="s">
        <v>14</v>
      </c>
      <c r="H1532" s="98">
        <v>1</v>
      </c>
      <c r="I1532" s="91">
        <v>35.49</v>
      </c>
      <c r="J1532" s="91">
        <v>35.49</v>
      </c>
    </row>
    <row r="1533" spans="1:10" ht="26.4">
      <c r="A1533" s="99" t="s">
        <v>50</v>
      </c>
      <c r="B1533" s="100" t="s">
        <v>136</v>
      </c>
      <c r="C1533" s="99" t="s">
        <v>13</v>
      </c>
      <c r="D1533" s="99" t="s">
        <v>137</v>
      </c>
      <c r="E1533" s="717" t="s">
        <v>585</v>
      </c>
      <c r="F1533" s="717"/>
      <c r="G1533" s="101" t="s">
        <v>52</v>
      </c>
      <c r="H1533" s="102">
        <v>0.14180000000000001</v>
      </c>
      <c r="I1533" s="103">
        <v>30.65</v>
      </c>
      <c r="J1533" s="103">
        <v>4.34</v>
      </c>
    </row>
    <row r="1534" spans="1:10" ht="15" customHeight="1">
      <c r="A1534" s="99" t="s">
        <v>50</v>
      </c>
      <c r="B1534" s="100" t="s">
        <v>456</v>
      </c>
      <c r="C1534" s="99" t="s">
        <v>13</v>
      </c>
      <c r="D1534" s="99" t="s">
        <v>139</v>
      </c>
      <c r="E1534" s="717" t="s">
        <v>585</v>
      </c>
      <c r="F1534" s="717"/>
      <c r="G1534" s="101" t="s">
        <v>52</v>
      </c>
      <c r="H1534" s="102">
        <v>0.14180000000000001</v>
      </c>
      <c r="I1534" s="103">
        <v>25.49</v>
      </c>
      <c r="J1534" s="103">
        <v>3.61</v>
      </c>
    </row>
    <row r="1535" spans="1:10" ht="14.4" customHeight="1">
      <c r="A1535" s="104" t="s">
        <v>48</v>
      </c>
      <c r="B1535" s="105" t="s">
        <v>1276</v>
      </c>
      <c r="C1535" s="104" t="s">
        <v>13</v>
      </c>
      <c r="D1535" s="104" t="s">
        <v>1016</v>
      </c>
      <c r="E1535" s="716" t="s">
        <v>53</v>
      </c>
      <c r="F1535" s="716"/>
      <c r="G1535" s="106" t="s">
        <v>14</v>
      </c>
      <c r="H1535" s="107">
        <v>7.0000000000000001E-3</v>
      </c>
      <c r="I1535" s="108">
        <v>104.61</v>
      </c>
      <c r="J1535" s="108">
        <v>0.73226999999999998</v>
      </c>
    </row>
    <row r="1536" spans="1:10">
      <c r="A1536" s="104" t="s">
        <v>48</v>
      </c>
      <c r="B1536" s="105" t="s">
        <v>1279</v>
      </c>
      <c r="C1536" s="104" t="s">
        <v>13</v>
      </c>
      <c r="D1536" s="104" t="s">
        <v>1019</v>
      </c>
      <c r="E1536" s="716" t="s">
        <v>53</v>
      </c>
      <c r="F1536" s="716"/>
      <c r="G1536" s="106" t="s">
        <v>14</v>
      </c>
      <c r="H1536" s="107">
        <v>5.5999999999999999E-3</v>
      </c>
      <c r="I1536" s="108">
        <v>2.59</v>
      </c>
      <c r="J1536" s="108">
        <v>1.4504E-2</v>
      </c>
    </row>
    <row r="1537" spans="1:10" ht="14.25" customHeight="1">
      <c r="A1537" s="104" t="s">
        <v>48</v>
      </c>
      <c r="B1537" s="105" t="s">
        <v>1278</v>
      </c>
      <c r="C1537" s="104" t="s">
        <v>13</v>
      </c>
      <c r="D1537" s="104" t="s">
        <v>1018</v>
      </c>
      <c r="E1537" s="716" t="s">
        <v>53</v>
      </c>
      <c r="F1537" s="716"/>
      <c r="G1537" s="106" t="s">
        <v>14</v>
      </c>
      <c r="H1537" s="107">
        <v>5.8999999999999999E-3</v>
      </c>
      <c r="I1537" s="108">
        <v>92.33</v>
      </c>
      <c r="J1537" s="108">
        <v>0.54474699999999998</v>
      </c>
    </row>
    <row r="1538" spans="1:10" ht="13.95" customHeight="1" thickBot="1">
      <c r="A1538" s="104" t="s">
        <v>48</v>
      </c>
      <c r="B1538" s="105" t="s">
        <v>1387</v>
      </c>
      <c r="C1538" s="104" t="s">
        <v>13</v>
      </c>
      <c r="D1538" s="104" t="s">
        <v>1388</v>
      </c>
      <c r="E1538" s="716" t="s">
        <v>53</v>
      </c>
      <c r="F1538" s="716"/>
      <c r="G1538" s="106" t="s">
        <v>14</v>
      </c>
      <c r="H1538" s="107">
        <v>1</v>
      </c>
      <c r="I1538" s="108">
        <v>26.26</v>
      </c>
      <c r="J1538" s="108">
        <v>26.26</v>
      </c>
    </row>
    <row r="1539" spans="1:10" ht="14.4" customHeight="1" thickTop="1">
      <c r="A1539" s="111"/>
      <c r="B1539" s="111"/>
      <c r="C1539" s="111"/>
      <c r="D1539" s="111"/>
      <c r="E1539" s="111"/>
      <c r="F1539" s="111"/>
      <c r="G1539" s="111"/>
      <c r="H1539" s="111"/>
      <c r="I1539" s="111"/>
      <c r="J1539" s="111"/>
    </row>
    <row r="1540" spans="1:10" ht="13.8">
      <c r="A1540" s="95"/>
      <c r="B1540" s="96" t="s">
        <v>2</v>
      </c>
      <c r="C1540" s="95" t="s">
        <v>3</v>
      </c>
      <c r="D1540" s="95" t="s">
        <v>4</v>
      </c>
      <c r="E1540" s="703" t="s">
        <v>47</v>
      </c>
      <c r="F1540" s="703"/>
      <c r="G1540" s="97" t="s">
        <v>5</v>
      </c>
      <c r="H1540" s="96" t="s">
        <v>6</v>
      </c>
      <c r="I1540" s="96" t="s">
        <v>7</v>
      </c>
      <c r="J1540" s="96" t="s">
        <v>8</v>
      </c>
    </row>
    <row r="1541" spans="1:10">
      <c r="A1541" s="88" t="s">
        <v>49</v>
      </c>
      <c r="B1541" s="90" t="s">
        <v>433</v>
      </c>
      <c r="C1541" s="88" t="s">
        <v>13</v>
      </c>
      <c r="D1541" s="88" t="s">
        <v>54</v>
      </c>
      <c r="E1541" s="726" t="s">
        <v>585</v>
      </c>
      <c r="F1541" s="726"/>
      <c r="G1541" s="89" t="s">
        <v>52</v>
      </c>
      <c r="H1541" s="98">
        <v>1</v>
      </c>
      <c r="I1541" s="91">
        <v>25.94</v>
      </c>
      <c r="J1541" s="91">
        <v>25.94</v>
      </c>
    </row>
    <row r="1542" spans="1:10" ht="13.95" customHeight="1">
      <c r="A1542" s="99" t="s">
        <v>50</v>
      </c>
      <c r="B1542" s="100" t="s">
        <v>458</v>
      </c>
      <c r="C1542" s="99" t="s">
        <v>13</v>
      </c>
      <c r="D1542" s="99" t="s">
        <v>459</v>
      </c>
      <c r="E1542" s="717" t="s">
        <v>585</v>
      </c>
      <c r="F1542" s="717"/>
      <c r="G1542" s="101" t="s">
        <v>52</v>
      </c>
      <c r="H1542" s="102">
        <v>1</v>
      </c>
      <c r="I1542" s="103">
        <v>0.2</v>
      </c>
      <c r="J1542" s="103">
        <v>0.2</v>
      </c>
    </row>
    <row r="1543" spans="1:10" ht="26.4" customHeight="1">
      <c r="A1543" s="104" t="s">
        <v>48</v>
      </c>
      <c r="B1543" s="105" t="s">
        <v>152</v>
      </c>
      <c r="C1543" s="104" t="s">
        <v>13</v>
      </c>
      <c r="D1543" s="104" t="s">
        <v>153</v>
      </c>
      <c r="E1543" s="716">
        <v>0</v>
      </c>
      <c r="F1543" s="716"/>
      <c r="G1543" s="106" t="s">
        <v>52</v>
      </c>
      <c r="H1543" s="107">
        <v>1</v>
      </c>
      <c r="I1543" s="108">
        <v>0.1</v>
      </c>
      <c r="J1543" s="108">
        <v>0.1</v>
      </c>
    </row>
    <row r="1544" spans="1:10" ht="26.4">
      <c r="A1544" s="104" t="s">
        <v>48</v>
      </c>
      <c r="B1544" s="105" t="s">
        <v>148</v>
      </c>
      <c r="C1544" s="104" t="s">
        <v>13</v>
      </c>
      <c r="D1544" s="104" t="s">
        <v>149</v>
      </c>
      <c r="E1544" s="716">
        <v>0</v>
      </c>
      <c r="F1544" s="716"/>
      <c r="G1544" s="106" t="s">
        <v>52</v>
      </c>
      <c r="H1544" s="107">
        <v>1</v>
      </c>
      <c r="I1544" s="108">
        <v>0.74</v>
      </c>
      <c r="J1544" s="108">
        <v>0.74</v>
      </c>
    </row>
    <row r="1545" spans="1:10" ht="14.4" customHeight="1">
      <c r="A1545" s="104" t="s">
        <v>48</v>
      </c>
      <c r="B1545" s="105" t="s">
        <v>158</v>
      </c>
      <c r="C1545" s="104" t="s">
        <v>13</v>
      </c>
      <c r="D1545" s="104" t="s">
        <v>159</v>
      </c>
      <c r="E1545" s="716">
        <v>0</v>
      </c>
      <c r="F1545" s="716"/>
      <c r="G1545" s="106" t="s">
        <v>52</v>
      </c>
      <c r="H1545" s="107">
        <v>1</v>
      </c>
      <c r="I1545" s="108">
        <v>1.62</v>
      </c>
      <c r="J1545" s="108">
        <v>1.62</v>
      </c>
    </row>
    <row r="1546" spans="1:10">
      <c r="A1546" s="104" t="s">
        <v>48</v>
      </c>
      <c r="B1546" s="105" t="s">
        <v>156</v>
      </c>
      <c r="C1546" s="104" t="s">
        <v>13</v>
      </c>
      <c r="D1546" s="104" t="s">
        <v>157</v>
      </c>
      <c r="E1546" s="716">
        <v>0</v>
      </c>
      <c r="F1546" s="716"/>
      <c r="G1546" s="106" t="s">
        <v>52</v>
      </c>
      <c r="H1546" s="107">
        <v>1</v>
      </c>
      <c r="I1546" s="108">
        <v>2.9</v>
      </c>
      <c r="J1546" s="108">
        <v>2.9</v>
      </c>
    </row>
    <row r="1547" spans="1:10">
      <c r="A1547" s="104" t="s">
        <v>48</v>
      </c>
      <c r="B1547" s="105" t="s">
        <v>150</v>
      </c>
      <c r="C1547" s="104" t="s">
        <v>13</v>
      </c>
      <c r="D1547" s="104" t="s">
        <v>151</v>
      </c>
      <c r="E1547" s="716">
        <v>0</v>
      </c>
      <c r="F1547" s="716"/>
      <c r="G1547" s="106" t="s">
        <v>52</v>
      </c>
      <c r="H1547" s="107">
        <v>1</v>
      </c>
      <c r="I1547" s="108">
        <v>0.7</v>
      </c>
      <c r="J1547" s="108">
        <v>0.7</v>
      </c>
    </row>
    <row r="1548" spans="1:10" ht="13.95" customHeight="1">
      <c r="A1548" s="104" t="s">
        <v>48</v>
      </c>
      <c r="B1548" s="105" t="s">
        <v>154</v>
      </c>
      <c r="C1548" s="104" t="s">
        <v>13</v>
      </c>
      <c r="D1548" s="104" t="s">
        <v>155</v>
      </c>
      <c r="E1548" s="716">
        <v>0</v>
      </c>
      <c r="F1548" s="716"/>
      <c r="G1548" s="106" t="s">
        <v>52</v>
      </c>
      <c r="H1548" s="107">
        <v>1</v>
      </c>
      <c r="I1548" s="108">
        <v>1.72</v>
      </c>
      <c r="J1548" s="108">
        <v>1.72</v>
      </c>
    </row>
    <row r="1549" spans="1:10" ht="13.8" thickBot="1">
      <c r="A1549" s="104" t="s">
        <v>48</v>
      </c>
      <c r="B1549" s="105" t="s">
        <v>160</v>
      </c>
      <c r="C1549" s="104" t="s">
        <v>13</v>
      </c>
      <c r="D1549" s="104" t="s">
        <v>161</v>
      </c>
      <c r="E1549" s="716" t="s">
        <v>98</v>
      </c>
      <c r="F1549" s="716"/>
      <c r="G1549" s="106" t="s">
        <v>52</v>
      </c>
      <c r="H1549" s="107">
        <v>1</v>
      </c>
      <c r="I1549" s="108">
        <v>17.96</v>
      </c>
      <c r="J1549" s="108">
        <v>17.96</v>
      </c>
    </row>
    <row r="1550" spans="1:10" ht="13.95" customHeight="1" thickTop="1">
      <c r="A1550" s="111"/>
      <c r="B1550" s="111"/>
      <c r="C1550" s="111"/>
      <c r="D1550" s="111"/>
      <c r="E1550" s="111"/>
      <c r="F1550" s="111"/>
      <c r="G1550" s="111"/>
      <c r="H1550" s="111"/>
      <c r="I1550" s="111"/>
      <c r="J1550" s="111"/>
    </row>
    <row r="1551" spans="1:10" ht="25.5" customHeight="1">
      <c r="A1551" s="95"/>
      <c r="B1551" s="96" t="s">
        <v>2</v>
      </c>
      <c r="C1551" s="95" t="s">
        <v>3</v>
      </c>
      <c r="D1551" s="95" t="s">
        <v>4</v>
      </c>
      <c r="E1551" s="703" t="s">
        <v>47</v>
      </c>
      <c r="F1551" s="703"/>
      <c r="G1551" s="97" t="s">
        <v>5</v>
      </c>
      <c r="H1551" s="96" t="s">
        <v>6</v>
      </c>
      <c r="I1551" s="96" t="s">
        <v>7</v>
      </c>
      <c r="J1551" s="96" t="s">
        <v>8</v>
      </c>
    </row>
    <row r="1552" spans="1:10">
      <c r="A1552" s="88" t="s">
        <v>49</v>
      </c>
      <c r="B1552" s="90" t="s">
        <v>430</v>
      </c>
      <c r="C1552" s="88" t="s">
        <v>13</v>
      </c>
      <c r="D1552" s="88" t="s">
        <v>71</v>
      </c>
      <c r="E1552" s="726" t="s">
        <v>585</v>
      </c>
      <c r="F1552" s="726"/>
      <c r="G1552" s="89" t="s">
        <v>52</v>
      </c>
      <c r="H1552" s="98">
        <v>1</v>
      </c>
      <c r="I1552" s="91">
        <v>25.53</v>
      </c>
      <c r="J1552" s="91">
        <v>25.53</v>
      </c>
    </row>
    <row r="1553" spans="1:10" ht="26.4">
      <c r="A1553" s="99" t="s">
        <v>50</v>
      </c>
      <c r="B1553" s="100" t="s">
        <v>460</v>
      </c>
      <c r="C1553" s="99" t="s">
        <v>13</v>
      </c>
      <c r="D1553" s="99" t="s">
        <v>461</v>
      </c>
      <c r="E1553" s="717" t="s">
        <v>585</v>
      </c>
      <c r="F1553" s="717"/>
      <c r="G1553" s="101" t="s">
        <v>52</v>
      </c>
      <c r="H1553" s="102">
        <v>1</v>
      </c>
      <c r="I1553" s="103">
        <v>0.26</v>
      </c>
      <c r="J1553" s="103">
        <v>0.26</v>
      </c>
    </row>
    <row r="1554" spans="1:10">
      <c r="A1554" s="104" t="s">
        <v>48</v>
      </c>
      <c r="B1554" s="105" t="s">
        <v>150</v>
      </c>
      <c r="C1554" s="104" t="s">
        <v>13</v>
      </c>
      <c r="D1554" s="104" t="s">
        <v>151</v>
      </c>
      <c r="E1554" s="716">
        <v>0</v>
      </c>
      <c r="F1554" s="716"/>
      <c r="G1554" s="106" t="s">
        <v>52</v>
      </c>
      <c r="H1554" s="107">
        <v>1</v>
      </c>
      <c r="I1554" s="108">
        <v>0.7</v>
      </c>
      <c r="J1554" s="108">
        <v>0.7</v>
      </c>
    </row>
    <row r="1555" spans="1:10" ht="15" customHeight="1">
      <c r="A1555" s="104" t="s">
        <v>48</v>
      </c>
      <c r="B1555" s="105" t="s">
        <v>162</v>
      </c>
      <c r="C1555" s="104" t="s">
        <v>13</v>
      </c>
      <c r="D1555" s="104" t="s">
        <v>163</v>
      </c>
      <c r="E1555" s="716">
        <v>0</v>
      </c>
      <c r="F1555" s="716"/>
      <c r="G1555" s="106" t="s">
        <v>52</v>
      </c>
      <c r="H1555" s="107">
        <v>1</v>
      </c>
      <c r="I1555" s="108">
        <v>1.69</v>
      </c>
      <c r="J1555" s="108">
        <v>1.69</v>
      </c>
    </row>
    <row r="1556" spans="1:10" ht="14.4" customHeight="1">
      <c r="A1556" s="104" t="s">
        <v>48</v>
      </c>
      <c r="B1556" s="105" t="s">
        <v>152</v>
      </c>
      <c r="C1556" s="104" t="s">
        <v>13</v>
      </c>
      <c r="D1556" s="104" t="s">
        <v>153</v>
      </c>
      <c r="E1556" s="716">
        <v>0</v>
      </c>
      <c r="F1556" s="716"/>
      <c r="G1556" s="106" t="s">
        <v>52</v>
      </c>
      <c r="H1556" s="107">
        <v>1</v>
      </c>
      <c r="I1556" s="108">
        <v>0.1</v>
      </c>
      <c r="J1556" s="108">
        <v>0.1</v>
      </c>
    </row>
    <row r="1557" spans="1:10" ht="26.4" customHeight="1">
      <c r="A1557" s="104" t="s">
        <v>48</v>
      </c>
      <c r="B1557" s="105" t="s">
        <v>156</v>
      </c>
      <c r="C1557" s="104" t="s">
        <v>13</v>
      </c>
      <c r="D1557" s="104" t="s">
        <v>157</v>
      </c>
      <c r="E1557" s="716">
        <v>0</v>
      </c>
      <c r="F1557" s="716"/>
      <c r="G1557" s="106" t="s">
        <v>52</v>
      </c>
      <c r="H1557" s="107">
        <v>1</v>
      </c>
      <c r="I1557" s="108">
        <v>2.9</v>
      </c>
      <c r="J1557" s="108">
        <v>2.9</v>
      </c>
    </row>
    <row r="1558" spans="1:10" ht="26.4" customHeight="1">
      <c r="A1558" s="104" t="s">
        <v>48</v>
      </c>
      <c r="B1558" s="105" t="s">
        <v>158</v>
      </c>
      <c r="C1558" s="104" t="s">
        <v>13</v>
      </c>
      <c r="D1558" s="104" t="s">
        <v>159</v>
      </c>
      <c r="E1558" s="716">
        <v>0</v>
      </c>
      <c r="F1558" s="716"/>
      <c r="G1558" s="106" t="s">
        <v>52</v>
      </c>
      <c r="H1558" s="107">
        <v>1</v>
      </c>
      <c r="I1558" s="108">
        <v>1.62</v>
      </c>
      <c r="J1558" s="108">
        <v>1.62</v>
      </c>
    </row>
    <row r="1559" spans="1:10" ht="13.95" customHeight="1">
      <c r="A1559" s="104" t="s">
        <v>48</v>
      </c>
      <c r="B1559" s="105" t="s">
        <v>166</v>
      </c>
      <c r="C1559" s="104" t="s">
        <v>13</v>
      </c>
      <c r="D1559" s="104" t="s">
        <v>167</v>
      </c>
      <c r="E1559" s="716" t="s">
        <v>98</v>
      </c>
      <c r="F1559" s="716"/>
      <c r="G1559" s="106" t="s">
        <v>52</v>
      </c>
      <c r="H1559" s="107">
        <v>1</v>
      </c>
      <c r="I1559" s="108">
        <v>17.96</v>
      </c>
      <c r="J1559" s="108">
        <v>17.96</v>
      </c>
    </row>
    <row r="1560" spans="1:10" ht="25.5" customHeight="1" thickBot="1">
      <c r="A1560" s="104" t="s">
        <v>48</v>
      </c>
      <c r="B1560" s="105" t="s">
        <v>164</v>
      </c>
      <c r="C1560" s="104" t="s">
        <v>13</v>
      </c>
      <c r="D1560" s="104" t="s">
        <v>165</v>
      </c>
      <c r="E1560" s="716">
        <v>0</v>
      </c>
      <c r="F1560" s="716"/>
      <c r="G1560" s="106" t="s">
        <v>52</v>
      </c>
      <c r="H1560" s="107">
        <v>1</v>
      </c>
      <c r="I1560" s="108">
        <v>0.3</v>
      </c>
      <c r="J1560" s="108">
        <v>0.3</v>
      </c>
    </row>
    <row r="1561" spans="1:10" ht="13.8" thickTop="1">
      <c r="A1561" s="111"/>
      <c r="B1561" s="111"/>
      <c r="C1561" s="111"/>
      <c r="D1561" s="111"/>
      <c r="E1561" s="111"/>
      <c r="F1561" s="111"/>
      <c r="G1561" s="111"/>
      <c r="H1561" s="111"/>
      <c r="I1561" s="111"/>
      <c r="J1561" s="111"/>
    </row>
    <row r="1562" spans="1:10" ht="13.8">
      <c r="A1562" s="95"/>
      <c r="B1562" s="96" t="s">
        <v>2</v>
      </c>
      <c r="C1562" s="95" t="s">
        <v>3</v>
      </c>
      <c r="D1562" s="95" t="s">
        <v>4</v>
      </c>
      <c r="E1562" s="703" t="s">
        <v>47</v>
      </c>
      <c r="F1562" s="703"/>
      <c r="G1562" s="97" t="s">
        <v>5</v>
      </c>
      <c r="H1562" s="96" t="s">
        <v>6</v>
      </c>
      <c r="I1562" s="96" t="s">
        <v>7</v>
      </c>
      <c r="J1562" s="96" t="s">
        <v>8</v>
      </c>
    </row>
    <row r="1563" spans="1:10" ht="15" customHeight="1">
      <c r="A1563" s="88" t="s">
        <v>49</v>
      </c>
      <c r="B1563" s="90" t="s">
        <v>441</v>
      </c>
      <c r="C1563" s="88" t="s">
        <v>13</v>
      </c>
      <c r="D1563" s="88" t="s">
        <v>88</v>
      </c>
      <c r="E1563" s="726" t="s">
        <v>585</v>
      </c>
      <c r="F1563" s="726"/>
      <c r="G1563" s="89" t="s">
        <v>52</v>
      </c>
      <c r="H1563" s="98">
        <v>1</v>
      </c>
      <c r="I1563" s="91">
        <v>25.7</v>
      </c>
      <c r="J1563" s="91">
        <v>25.7</v>
      </c>
    </row>
    <row r="1564" spans="1:10" ht="26.4" customHeight="1">
      <c r="A1564" s="99" t="s">
        <v>50</v>
      </c>
      <c r="B1564" s="100" t="s">
        <v>462</v>
      </c>
      <c r="C1564" s="99" t="s">
        <v>13</v>
      </c>
      <c r="D1564" s="99" t="s">
        <v>463</v>
      </c>
      <c r="E1564" s="717" t="s">
        <v>585</v>
      </c>
      <c r="F1564" s="717"/>
      <c r="G1564" s="101" t="s">
        <v>52</v>
      </c>
      <c r="H1564" s="102">
        <v>1</v>
      </c>
      <c r="I1564" s="103">
        <v>0.2</v>
      </c>
      <c r="J1564" s="103">
        <v>0.2</v>
      </c>
    </row>
    <row r="1565" spans="1:10" ht="26.4" customHeight="1">
      <c r="A1565" s="104" t="s">
        <v>48</v>
      </c>
      <c r="B1565" s="105" t="s">
        <v>176</v>
      </c>
      <c r="C1565" s="104" t="s">
        <v>13</v>
      </c>
      <c r="D1565" s="104" t="s">
        <v>177</v>
      </c>
      <c r="E1565" s="716">
        <v>0</v>
      </c>
      <c r="F1565" s="716"/>
      <c r="G1565" s="106" t="s">
        <v>52</v>
      </c>
      <c r="H1565" s="107">
        <v>1</v>
      </c>
      <c r="I1565" s="108">
        <v>0.6</v>
      </c>
      <c r="J1565" s="108">
        <v>0.6</v>
      </c>
    </row>
    <row r="1566" spans="1:10" ht="25.5" customHeight="1">
      <c r="A1566" s="104" t="s">
        <v>48</v>
      </c>
      <c r="B1566" s="105" t="s">
        <v>178</v>
      </c>
      <c r="C1566" s="104" t="s">
        <v>13</v>
      </c>
      <c r="D1566" s="104" t="s">
        <v>179</v>
      </c>
      <c r="E1566" s="716" t="s">
        <v>98</v>
      </c>
      <c r="F1566" s="716"/>
      <c r="G1566" s="106" t="s">
        <v>52</v>
      </c>
      <c r="H1566" s="107">
        <v>1</v>
      </c>
      <c r="I1566" s="108">
        <v>17.78</v>
      </c>
      <c r="J1566" s="108">
        <v>17.78</v>
      </c>
    </row>
    <row r="1567" spans="1:10" ht="14.4" customHeight="1">
      <c r="A1567" s="104" t="s">
        <v>48</v>
      </c>
      <c r="B1567" s="105" t="s">
        <v>150</v>
      </c>
      <c r="C1567" s="104" t="s">
        <v>13</v>
      </c>
      <c r="D1567" s="104" t="s">
        <v>151</v>
      </c>
      <c r="E1567" s="716">
        <v>0</v>
      </c>
      <c r="F1567" s="716"/>
      <c r="G1567" s="106" t="s">
        <v>52</v>
      </c>
      <c r="H1567" s="107">
        <v>1</v>
      </c>
      <c r="I1567" s="108">
        <v>0.7</v>
      </c>
      <c r="J1567" s="108">
        <v>0.7</v>
      </c>
    </row>
    <row r="1568" spans="1:10" ht="25.5" customHeight="1">
      <c r="A1568" s="104" t="s">
        <v>48</v>
      </c>
      <c r="B1568" s="105" t="s">
        <v>152</v>
      </c>
      <c r="C1568" s="104" t="s">
        <v>13</v>
      </c>
      <c r="D1568" s="104" t="s">
        <v>153</v>
      </c>
      <c r="E1568" s="716">
        <v>0</v>
      </c>
      <c r="F1568" s="716"/>
      <c r="G1568" s="106" t="s">
        <v>52</v>
      </c>
      <c r="H1568" s="107">
        <v>1</v>
      </c>
      <c r="I1568" s="108">
        <v>0.1</v>
      </c>
      <c r="J1568" s="108">
        <v>0.1</v>
      </c>
    </row>
    <row r="1569" spans="1:10">
      <c r="A1569" s="104" t="s">
        <v>48</v>
      </c>
      <c r="B1569" s="105" t="s">
        <v>180</v>
      </c>
      <c r="C1569" s="104" t="s">
        <v>13</v>
      </c>
      <c r="D1569" s="104" t="s">
        <v>181</v>
      </c>
      <c r="E1569" s="716">
        <v>0</v>
      </c>
      <c r="F1569" s="716"/>
      <c r="G1569" s="106" t="s">
        <v>52</v>
      </c>
      <c r="H1569" s="107">
        <v>1</v>
      </c>
      <c r="I1569" s="108">
        <v>1.8</v>
      </c>
      <c r="J1569" s="108">
        <v>1.8</v>
      </c>
    </row>
    <row r="1570" spans="1:10" ht="13.95" customHeight="1">
      <c r="A1570" s="104" t="s">
        <v>48</v>
      </c>
      <c r="B1570" s="105" t="s">
        <v>158</v>
      </c>
      <c r="C1570" s="104" t="s">
        <v>13</v>
      </c>
      <c r="D1570" s="104" t="s">
        <v>159</v>
      </c>
      <c r="E1570" s="716">
        <v>0</v>
      </c>
      <c r="F1570" s="716"/>
      <c r="G1570" s="106" t="s">
        <v>52</v>
      </c>
      <c r="H1570" s="107">
        <v>1</v>
      </c>
      <c r="I1570" s="108">
        <v>1.62</v>
      </c>
      <c r="J1570" s="108">
        <v>1.62</v>
      </c>
    </row>
    <row r="1571" spans="1:10" ht="13.8" thickBot="1">
      <c r="A1571" s="104" t="s">
        <v>48</v>
      </c>
      <c r="B1571" s="105" t="s">
        <v>156</v>
      </c>
      <c r="C1571" s="104" t="s">
        <v>13</v>
      </c>
      <c r="D1571" s="104" t="s">
        <v>157</v>
      </c>
      <c r="E1571" s="716">
        <v>0</v>
      </c>
      <c r="F1571" s="716"/>
      <c r="G1571" s="106" t="s">
        <v>52</v>
      </c>
      <c r="H1571" s="107">
        <v>1</v>
      </c>
      <c r="I1571" s="108">
        <v>2.9</v>
      </c>
      <c r="J1571" s="108">
        <v>2.9</v>
      </c>
    </row>
    <row r="1572" spans="1:10" ht="26.4" customHeight="1" thickTop="1">
      <c r="A1572" s="111"/>
      <c r="B1572" s="111"/>
      <c r="C1572" s="111"/>
      <c r="D1572" s="111"/>
      <c r="E1572" s="111"/>
      <c r="F1572" s="111"/>
      <c r="G1572" s="111"/>
      <c r="H1572" s="111"/>
      <c r="I1572" s="111"/>
      <c r="J1572" s="111"/>
    </row>
    <row r="1573" spans="1:10" ht="26.4" customHeight="1">
      <c r="A1573" s="95"/>
      <c r="B1573" s="96" t="s">
        <v>2</v>
      </c>
      <c r="C1573" s="95" t="s">
        <v>3</v>
      </c>
      <c r="D1573" s="95" t="s">
        <v>4</v>
      </c>
      <c r="E1573" s="703" t="s">
        <v>47</v>
      </c>
      <c r="F1573" s="703"/>
      <c r="G1573" s="97" t="s">
        <v>5</v>
      </c>
      <c r="H1573" s="96" t="s">
        <v>6</v>
      </c>
      <c r="I1573" s="96" t="s">
        <v>7</v>
      </c>
      <c r="J1573" s="96" t="s">
        <v>8</v>
      </c>
    </row>
    <row r="1574" spans="1:10" ht="25.5" customHeight="1">
      <c r="A1574" s="88" t="s">
        <v>49</v>
      </c>
      <c r="B1574" s="90" t="s">
        <v>1172</v>
      </c>
      <c r="C1574" s="88" t="s">
        <v>13</v>
      </c>
      <c r="D1574" s="88" t="s">
        <v>1702</v>
      </c>
      <c r="E1574" s="726" t="s">
        <v>610</v>
      </c>
      <c r="F1574" s="726"/>
      <c r="G1574" s="89" t="s">
        <v>16</v>
      </c>
      <c r="H1574" s="98">
        <v>1</v>
      </c>
      <c r="I1574" s="91">
        <v>8.6999999999999993</v>
      </c>
      <c r="J1574" s="91">
        <v>8.6999999999999993</v>
      </c>
    </row>
    <row r="1575" spans="1:10" ht="13.95" customHeight="1">
      <c r="A1575" s="99" t="s">
        <v>50</v>
      </c>
      <c r="B1575" s="100" t="s">
        <v>446</v>
      </c>
      <c r="C1575" s="99" t="s">
        <v>13</v>
      </c>
      <c r="D1575" s="99" t="s">
        <v>1389</v>
      </c>
      <c r="E1575" s="717" t="s">
        <v>585</v>
      </c>
      <c r="F1575" s="717"/>
      <c r="G1575" s="101" t="s">
        <v>52</v>
      </c>
      <c r="H1575" s="102">
        <v>7.0541099999999995E-2</v>
      </c>
      <c r="I1575" s="103">
        <v>28.59</v>
      </c>
      <c r="J1575" s="103">
        <v>2.0099999999999998</v>
      </c>
    </row>
    <row r="1576" spans="1:10" ht="14.4" customHeight="1">
      <c r="A1576" s="99" t="s">
        <v>50</v>
      </c>
      <c r="B1576" s="100" t="s">
        <v>61</v>
      </c>
      <c r="C1576" s="99" t="s">
        <v>13</v>
      </c>
      <c r="D1576" s="99" t="s">
        <v>62</v>
      </c>
      <c r="E1576" s="717" t="s">
        <v>585</v>
      </c>
      <c r="F1576" s="717"/>
      <c r="G1576" s="101" t="s">
        <v>52</v>
      </c>
      <c r="H1576" s="102">
        <v>1.9935499999999998E-2</v>
      </c>
      <c r="I1576" s="103">
        <v>24.68</v>
      </c>
      <c r="J1576" s="103">
        <v>0.49</v>
      </c>
    </row>
    <row r="1577" spans="1:10" ht="15" customHeight="1">
      <c r="A1577" s="104" t="s">
        <v>48</v>
      </c>
      <c r="B1577" s="105" t="s">
        <v>1392</v>
      </c>
      <c r="C1577" s="104" t="s">
        <v>13</v>
      </c>
      <c r="D1577" s="104" t="s">
        <v>1393</v>
      </c>
      <c r="E1577" s="716" t="s">
        <v>53</v>
      </c>
      <c r="F1577" s="716"/>
      <c r="G1577" s="106" t="s">
        <v>16</v>
      </c>
      <c r="H1577" s="107">
        <v>1.163</v>
      </c>
      <c r="I1577" s="108">
        <v>5.22</v>
      </c>
      <c r="J1577" s="108">
        <v>6.0708599999999997</v>
      </c>
    </row>
    <row r="1578" spans="1:10" ht="26.4" customHeight="1" thickBot="1">
      <c r="A1578" s="104" t="s">
        <v>48</v>
      </c>
      <c r="B1578" s="105" t="s">
        <v>1390</v>
      </c>
      <c r="C1578" s="104" t="s">
        <v>13</v>
      </c>
      <c r="D1578" s="104" t="s">
        <v>1391</v>
      </c>
      <c r="E1578" s="716" t="s">
        <v>53</v>
      </c>
      <c r="F1578" s="716"/>
      <c r="G1578" s="106" t="s">
        <v>15</v>
      </c>
      <c r="H1578" s="107">
        <v>6.0000000000000001E-3</v>
      </c>
      <c r="I1578" s="108">
        <v>22.05</v>
      </c>
      <c r="J1578" s="108">
        <v>0.1323</v>
      </c>
    </row>
    <row r="1579" spans="1:10" ht="13.95" customHeight="1" thickTop="1">
      <c r="A1579" s="111"/>
      <c r="B1579" s="111"/>
      <c r="C1579" s="111"/>
      <c r="D1579" s="111"/>
      <c r="E1579" s="111"/>
      <c r="F1579" s="111"/>
      <c r="G1579" s="111"/>
      <c r="H1579" s="111"/>
      <c r="I1579" s="111"/>
      <c r="J1579" s="111"/>
    </row>
    <row r="1580" spans="1:10" ht="13.95" customHeight="1">
      <c r="A1580" s="95"/>
      <c r="B1580" s="96" t="s">
        <v>2</v>
      </c>
      <c r="C1580" s="95" t="s">
        <v>3</v>
      </c>
      <c r="D1580" s="95" t="s">
        <v>4</v>
      </c>
      <c r="E1580" s="703" t="s">
        <v>47</v>
      </c>
      <c r="F1580" s="703"/>
      <c r="G1580" s="97" t="s">
        <v>5</v>
      </c>
      <c r="H1580" s="96" t="s">
        <v>6</v>
      </c>
      <c r="I1580" s="96" t="s">
        <v>7</v>
      </c>
      <c r="J1580" s="96" t="s">
        <v>8</v>
      </c>
    </row>
    <row r="1581" spans="1:10" ht="15" customHeight="1">
      <c r="A1581" s="88" t="s">
        <v>49</v>
      </c>
      <c r="B1581" s="90" t="s">
        <v>1664</v>
      </c>
      <c r="C1581" s="88" t="s">
        <v>13</v>
      </c>
      <c r="D1581" s="88" t="s">
        <v>1665</v>
      </c>
      <c r="E1581" s="726" t="s">
        <v>288</v>
      </c>
      <c r="F1581" s="726"/>
      <c r="G1581" s="89" t="s">
        <v>63</v>
      </c>
      <c r="H1581" s="98">
        <v>1</v>
      </c>
      <c r="I1581" s="91">
        <v>0.39</v>
      </c>
      <c r="J1581" s="91">
        <v>0.39</v>
      </c>
    </row>
    <row r="1582" spans="1:10" ht="13.95" customHeight="1">
      <c r="A1582" s="99" t="s">
        <v>50</v>
      </c>
      <c r="B1582" s="100" t="s">
        <v>1847</v>
      </c>
      <c r="C1582" s="99" t="s">
        <v>13</v>
      </c>
      <c r="D1582" s="99" t="s">
        <v>1848</v>
      </c>
      <c r="E1582" s="717" t="s">
        <v>497</v>
      </c>
      <c r="F1582" s="717"/>
      <c r="G1582" s="101" t="s">
        <v>52</v>
      </c>
      <c r="H1582" s="102">
        <v>1</v>
      </c>
      <c r="I1582" s="103">
        <v>0.32</v>
      </c>
      <c r="J1582" s="103">
        <v>0.32</v>
      </c>
    </row>
    <row r="1583" spans="1:10" ht="27" thickBot="1">
      <c r="A1583" s="99" t="s">
        <v>50</v>
      </c>
      <c r="B1583" s="100" t="s">
        <v>1849</v>
      </c>
      <c r="C1583" s="99" t="s">
        <v>13</v>
      </c>
      <c r="D1583" s="99" t="s">
        <v>1850</v>
      </c>
      <c r="E1583" s="717" t="s">
        <v>497</v>
      </c>
      <c r="F1583" s="717"/>
      <c r="G1583" s="101" t="s">
        <v>52</v>
      </c>
      <c r="H1583" s="102">
        <v>1</v>
      </c>
      <c r="I1583" s="103">
        <v>7.0000000000000007E-2</v>
      </c>
      <c r="J1583" s="103">
        <v>7.0000000000000007E-2</v>
      </c>
    </row>
    <row r="1584" spans="1:10" ht="26.4" customHeight="1" thickTop="1">
      <c r="A1584" s="111"/>
      <c r="B1584" s="111"/>
      <c r="C1584" s="111"/>
      <c r="D1584" s="111"/>
      <c r="E1584" s="111"/>
      <c r="F1584" s="111"/>
      <c r="G1584" s="111"/>
      <c r="H1584" s="111"/>
      <c r="I1584" s="111"/>
      <c r="J1584" s="111"/>
    </row>
    <row r="1585" spans="1:10" ht="15" customHeight="1">
      <c r="A1585" s="95"/>
      <c r="B1585" s="96" t="s">
        <v>2</v>
      </c>
      <c r="C1585" s="95" t="s">
        <v>3</v>
      </c>
      <c r="D1585" s="95" t="s">
        <v>4</v>
      </c>
      <c r="E1585" s="703" t="s">
        <v>47</v>
      </c>
      <c r="F1585" s="703"/>
      <c r="G1585" s="97" t="s">
        <v>5</v>
      </c>
      <c r="H1585" s="96" t="s">
        <v>6</v>
      </c>
      <c r="I1585" s="96" t="s">
        <v>7</v>
      </c>
      <c r="J1585" s="96" t="s">
        <v>8</v>
      </c>
    </row>
    <row r="1586" spans="1:10" ht="13.95" customHeight="1">
      <c r="A1586" s="88" t="s">
        <v>49</v>
      </c>
      <c r="B1586" s="90" t="s">
        <v>1662</v>
      </c>
      <c r="C1586" s="88" t="s">
        <v>13</v>
      </c>
      <c r="D1586" s="88" t="s">
        <v>1663</v>
      </c>
      <c r="E1586" s="726" t="s">
        <v>288</v>
      </c>
      <c r="F1586" s="726"/>
      <c r="G1586" s="89" t="s">
        <v>64</v>
      </c>
      <c r="H1586" s="98">
        <v>1</v>
      </c>
      <c r="I1586" s="91">
        <v>125.97</v>
      </c>
      <c r="J1586" s="91">
        <v>125.97</v>
      </c>
    </row>
    <row r="1587" spans="1:10" ht="27.6" customHeight="1">
      <c r="A1587" s="99" t="s">
        <v>50</v>
      </c>
      <c r="B1587" s="100" t="s">
        <v>1851</v>
      </c>
      <c r="C1587" s="99" t="s">
        <v>13</v>
      </c>
      <c r="D1587" s="99" t="s">
        <v>1852</v>
      </c>
      <c r="E1587" s="717" t="s">
        <v>497</v>
      </c>
      <c r="F1587" s="717"/>
      <c r="G1587" s="101" t="s">
        <v>52</v>
      </c>
      <c r="H1587" s="102">
        <v>1</v>
      </c>
      <c r="I1587" s="103">
        <v>0.4</v>
      </c>
      <c r="J1587" s="103">
        <v>0.4</v>
      </c>
    </row>
    <row r="1588" spans="1:10" ht="27.6" customHeight="1">
      <c r="A1588" s="99" t="s">
        <v>50</v>
      </c>
      <c r="B1588" s="100" t="s">
        <v>1853</v>
      </c>
      <c r="C1588" s="99" t="s">
        <v>13</v>
      </c>
      <c r="D1588" s="99" t="s">
        <v>1854</v>
      </c>
      <c r="E1588" s="717" t="s">
        <v>497</v>
      </c>
      <c r="F1588" s="717"/>
      <c r="G1588" s="101" t="s">
        <v>52</v>
      </c>
      <c r="H1588" s="102">
        <v>1</v>
      </c>
      <c r="I1588" s="103">
        <v>125.18</v>
      </c>
      <c r="J1588" s="103">
        <v>125.18</v>
      </c>
    </row>
    <row r="1589" spans="1:10" ht="26.4" customHeight="1">
      <c r="A1589" s="99" t="s">
        <v>50</v>
      </c>
      <c r="B1589" s="100" t="s">
        <v>1849</v>
      </c>
      <c r="C1589" s="99" t="s">
        <v>13</v>
      </c>
      <c r="D1589" s="99" t="s">
        <v>1850</v>
      </c>
      <c r="E1589" s="717" t="s">
        <v>497</v>
      </c>
      <c r="F1589" s="717"/>
      <c r="G1589" s="101" t="s">
        <v>52</v>
      </c>
      <c r="H1589" s="102">
        <v>1</v>
      </c>
      <c r="I1589" s="103">
        <v>7.0000000000000007E-2</v>
      </c>
      <c r="J1589" s="103">
        <v>7.0000000000000007E-2</v>
      </c>
    </row>
    <row r="1590" spans="1:10" ht="26.4" customHeight="1" thickBot="1">
      <c r="A1590" s="99" t="s">
        <v>50</v>
      </c>
      <c r="B1590" s="100" t="s">
        <v>1847</v>
      </c>
      <c r="C1590" s="99" t="s">
        <v>13</v>
      </c>
      <c r="D1590" s="99" t="s">
        <v>1848</v>
      </c>
      <c r="E1590" s="717" t="s">
        <v>497</v>
      </c>
      <c r="F1590" s="717"/>
      <c r="G1590" s="101" t="s">
        <v>52</v>
      </c>
      <c r="H1590" s="102">
        <v>1</v>
      </c>
      <c r="I1590" s="103">
        <v>0.32</v>
      </c>
      <c r="J1590" s="103">
        <v>0.32</v>
      </c>
    </row>
    <row r="1591" spans="1:10" ht="13.8" thickTop="1">
      <c r="A1591" s="111"/>
      <c r="B1591" s="111"/>
      <c r="C1591" s="111"/>
      <c r="D1591" s="111"/>
      <c r="E1591" s="111"/>
      <c r="F1591" s="111"/>
      <c r="G1591" s="111"/>
      <c r="H1591" s="111"/>
      <c r="I1591" s="111"/>
      <c r="J1591" s="111"/>
    </row>
    <row r="1592" spans="1:10" ht="38.25" customHeight="1">
      <c r="A1592" s="95"/>
      <c r="B1592" s="96" t="s">
        <v>2</v>
      </c>
      <c r="C1592" s="95" t="s">
        <v>3</v>
      </c>
      <c r="D1592" s="95" t="s">
        <v>4</v>
      </c>
      <c r="E1592" s="703" t="s">
        <v>47</v>
      </c>
      <c r="F1592" s="703"/>
      <c r="G1592" s="97" t="s">
        <v>5</v>
      </c>
      <c r="H1592" s="96" t="s">
        <v>6</v>
      </c>
      <c r="I1592" s="96" t="s">
        <v>7</v>
      </c>
      <c r="J1592" s="96" t="s">
        <v>8</v>
      </c>
    </row>
    <row r="1593" spans="1:10" ht="14.4" customHeight="1">
      <c r="A1593" s="88" t="s">
        <v>49</v>
      </c>
      <c r="B1593" s="90" t="s">
        <v>1847</v>
      </c>
      <c r="C1593" s="88" t="s">
        <v>13</v>
      </c>
      <c r="D1593" s="88" t="s">
        <v>1848</v>
      </c>
      <c r="E1593" s="726" t="s">
        <v>497</v>
      </c>
      <c r="F1593" s="726"/>
      <c r="G1593" s="89" t="s">
        <v>52</v>
      </c>
      <c r="H1593" s="98">
        <v>1</v>
      </c>
      <c r="I1593" s="91">
        <v>0.32</v>
      </c>
      <c r="J1593" s="91">
        <v>0.32</v>
      </c>
    </row>
    <row r="1594" spans="1:10" ht="26.4" customHeight="1" thickBot="1">
      <c r="A1594" s="104" t="s">
        <v>48</v>
      </c>
      <c r="B1594" s="105" t="s">
        <v>1855</v>
      </c>
      <c r="C1594" s="104" t="s">
        <v>13</v>
      </c>
      <c r="D1594" s="104" t="s">
        <v>1856</v>
      </c>
      <c r="E1594" s="716" t="s">
        <v>660</v>
      </c>
      <c r="F1594" s="716"/>
      <c r="G1594" s="106" t="s">
        <v>14</v>
      </c>
      <c r="H1594" s="107">
        <v>6.3999999999999997E-5</v>
      </c>
      <c r="I1594" s="108">
        <v>5014.6499999999996</v>
      </c>
      <c r="J1594" s="108">
        <v>0.32093759999999999</v>
      </c>
    </row>
    <row r="1595" spans="1:10" ht="13.95" customHeight="1" thickTop="1">
      <c r="A1595" s="111"/>
      <c r="B1595" s="111"/>
      <c r="C1595" s="111"/>
      <c r="D1595" s="111"/>
      <c r="E1595" s="111"/>
      <c r="F1595" s="111"/>
      <c r="G1595" s="111"/>
      <c r="H1595" s="111"/>
      <c r="I1595" s="111"/>
      <c r="J1595" s="111"/>
    </row>
    <row r="1596" spans="1:10" ht="13.95" customHeight="1">
      <c r="A1596" s="95"/>
      <c r="B1596" s="96" t="s">
        <v>2</v>
      </c>
      <c r="C1596" s="95" t="s">
        <v>3</v>
      </c>
      <c r="D1596" s="95" t="s">
        <v>4</v>
      </c>
      <c r="E1596" s="703" t="s">
        <v>47</v>
      </c>
      <c r="F1596" s="703"/>
      <c r="G1596" s="97" t="s">
        <v>5</v>
      </c>
      <c r="H1596" s="96" t="s">
        <v>6</v>
      </c>
      <c r="I1596" s="96" t="s">
        <v>7</v>
      </c>
      <c r="J1596" s="96" t="s">
        <v>8</v>
      </c>
    </row>
    <row r="1597" spans="1:10" ht="13.95" customHeight="1">
      <c r="A1597" s="88" t="s">
        <v>49</v>
      </c>
      <c r="B1597" s="90" t="s">
        <v>1849</v>
      </c>
      <c r="C1597" s="88" t="s">
        <v>13</v>
      </c>
      <c r="D1597" s="88" t="s">
        <v>1850</v>
      </c>
      <c r="E1597" s="726" t="s">
        <v>497</v>
      </c>
      <c r="F1597" s="726"/>
      <c r="G1597" s="89" t="s">
        <v>52</v>
      </c>
      <c r="H1597" s="98">
        <v>1</v>
      </c>
      <c r="I1597" s="91">
        <v>7.0000000000000007E-2</v>
      </c>
      <c r="J1597" s="91">
        <v>7.0000000000000007E-2</v>
      </c>
    </row>
    <row r="1598" spans="1:10" ht="25.5" customHeight="1" thickBot="1">
      <c r="A1598" s="104" t="s">
        <v>48</v>
      </c>
      <c r="B1598" s="105" t="s">
        <v>1855</v>
      </c>
      <c r="C1598" s="104" t="s">
        <v>13</v>
      </c>
      <c r="D1598" s="104" t="s">
        <v>1856</v>
      </c>
      <c r="E1598" s="716" t="s">
        <v>660</v>
      </c>
      <c r="F1598" s="716"/>
      <c r="G1598" s="106" t="s">
        <v>14</v>
      </c>
      <c r="H1598" s="107">
        <v>1.4800000000000001E-5</v>
      </c>
      <c r="I1598" s="108">
        <v>5014.6499999999996</v>
      </c>
      <c r="J1598" s="108">
        <v>7.4216799999999999E-2</v>
      </c>
    </row>
    <row r="1599" spans="1:10" ht="13.8" thickTop="1">
      <c r="A1599" s="111"/>
      <c r="B1599" s="111"/>
      <c r="C1599" s="111"/>
      <c r="D1599" s="111"/>
      <c r="E1599" s="111"/>
      <c r="F1599" s="111"/>
      <c r="G1599" s="111"/>
      <c r="H1599" s="111"/>
      <c r="I1599" s="111"/>
      <c r="J1599" s="111"/>
    </row>
    <row r="1600" spans="1:10" ht="14.4" customHeight="1">
      <c r="A1600" s="95"/>
      <c r="B1600" s="96" t="s">
        <v>2</v>
      </c>
      <c r="C1600" s="95" t="s">
        <v>3</v>
      </c>
      <c r="D1600" s="95" t="s">
        <v>4</v>
      </c>
      <c r="E1600" s="703" t="s">
        <v>47</v>
      </c>
      <c r="F1600" s="703"/>
      <c r="G1600" s="97" t="s">
        <v>5</v>
      </c>
      <c r="H1600" s="96" t="s">
        <v>6</v>
      </c>
      <c r="I1600" s="96" t="s">
        <v>7</v>
      </c>
      <c r="J1600" s="96" t="s">
        <v>8</v>
      </c>
    </row>
    <row r="1601" spans="1:10" ht="26.4" customHeight="1">
      <c r="A1601" s="88" t="s">
        <v>49</v>
      </c>
      <c r="B1601" s="90" t="s">
        <v>1851</v>
      </c>
      <c r="C1601" s="88" t="s">
        <v>13</v>
      </c>
      <c r="D1601" s="88" t="s">
        <v>1852</v>
      </c>
      <c r="E1601" s="726" t="s">
        <v>497</v>
      </c>
      <c r="F1601" s="726"/>
      <c r="G1601" s="89" t="s">
        <v>52</v>
      </c>
      <c r="H1601" s="98">
        <v>1</v>
      </c>
      <c r="I1601" s="91">
        <v>0.4</v>
      </c>
      <c r="J1601" s="91">
        <v>0.4</v>
      </c>
    </row>
    <row r="1602" spans="1:10" ht="26.4" customHeight="1" thickBot="1">
      <c r="A1602" s="104" t="s">
        <v>48</v>
      </c>
      <c r="B1602" s="105" t="s">
        <v>1855</v>
      </c>
      <c r="C1602" s="104" t="s">
        <v>13</v>
      </c>
      <c r="D1602" s="104" t="s">
        <v>1856</v>
      </c>
      <c r="E1602" s="716" t="s">
        <v>660</v>
      </c>
      <c r="F1602" s="716"/>
      <c r="G1602" s="106" t="s">
        <v>14</v>
      </c>
      <c r="H1602" s="107">
        <v>8.0000000000000007E-5</v>
      </c>
      <c r="I1602" s="108">
        <v>5014.6499999999996</v>
      </c>
      <c r="J1602" s="108">
        <v>0.40117199999999997</v>
      </c>
    </row>
    <row r="1603" spans="1:10" ht="13.95" customHeight="1" thickTop="1">
      <c r="A1603" s="111"/>
      <c r="B1603" s="111"/>
      <c r="C1603" s="111"/>
      <c r="D1603" s="111"/>
      <c r="E1603" s="111"/>
      <c r="F1603" s="111"/>
      <c r="G1603" s="111"/>
      <c r="H1603" s="111"/>
      <c r="I1603" s="111"/>
      <c r="J1603" s="111"/>
    </row>
    <row r="1604" spans="1:10" ht="13.8">
      <c r="A1604" s="95"/>
      <c r="B1604" s="96" t="s">
        <v>2</v>
      </c>
      <c r="C1604" s="95" t="s">
        <v>3</v>
      </c>
      <c r="D1604" s="95" t="s">
        <v>4</v>
      </c>
      <c r="E1604" s="703" t="s">
        <v>47</v>
      </c>
      <c r="F1604" s="703"/>
      <c r="G1604" s="97" t="s">
        <v>5</v>
      </c>
      <c r="H1604" s="96" t="s">
        <v>6</v>
      </c>
      <c r="I1604" s="96" t="s">
        <v>7</v>
      </c>
      <c r="J1604" s="96" t="s">
        <v>8</v>
      </c>
    </row>
    <row r="1605" spans="1:10" ht="15" customHeight="1">
      <c r="A1605" s="88" t="s">
        <v>49</v>
      </c>
      <c r="B1605" s="90" t="s">
        <v>1853</v>
      </c>
      <c r="C1605" s="88" t="s">
        <v>13</v>
      </c>
      <c r="D1605" s="88" t="s">
        <v>1854</v>
      </c>
      <c r="E1605" s="726" t="s">
        <v>497</v>
      </c>
      <c r="F1605" s="726"/>
      <c r="G1605" s="89" t="s">
        <v>52</v>
      </c>
      <c r="H1605" s="98">
        <v>1</v>
      </c>
      <c r="I1605" s="91">
        <v>125.18</v>
      </c>
      <c r="J1605" s="91">
        <v>125.18</v>
      </c>
    </row>
    <row r="1606" spans="1:10" ht="26.4" customHeight="1">
      <c r="A1606" s="104" t="s">
        <v>48</v>
      </c>
      <c r="B1606" s="105" t="s">
        <v>1857</v>
      </c>
      <c r="C1606" s="104" t="s">
        <v>13</v>
      </c>
      <c r="D1606" s="104" t="s">
        <v>1858</v>
      </c>
      <c r="E1606" s="716" t="s">
        <v>53</v>
      </c>
      <c r="F1606" s="716"/>
      <c r="G1606" s="106" t="s">
        <v>15</v>
      </c>
      <c r="H1606" s="107">
        <v>0.44051000000000001</v>
      </c>
      <c r="I1606" s="108">
        <v>120</v>
      </c>
      <c r="J1606" s="108">
        <v>52.861199999999997</v>
      </c>
    </row>
    <row r="1607" spans="1:10" ht="26.4" customHeight="1" thickBot="1">
      <c r="A1607" s="104" t="s">
        <v>48</v>
      </c>
      <c r="B1607" s="105" t="s">
        <v>1859</v>
      </c>
      <c r="C1607" s="104" t="s">
        <v>13</v>
      </c>
      <c r="D1607" s="104" t="s">
        <v>1860</v>
      </c>
      <c r="E1607" s="716" t="s">
        <v>53</v>
      </c>
      <c r="F1607" s="716"/>
      <c r="G1607" s="106" t="s">
        <v>17</v>
      </c>
      <c r="H1607" s="107">
        <v>2.75</v>
      </c>
      <c r="I1607" s="108">
        <v>26.3</v>
      </c>
      <c r="J1607" s="108">
        <v>72.325000000000003</v>
      </c>
    </row>
    <row r="1608" spans="1:10" ht="26.4" customHeight="1" thickTop="1">
      <c r="A1608" s="111"/>
      <c r="B1608" s="111"/>
      <c r="C1608" s="111"/>
      <c r="D1608" s="111"/>
      <c r="E1608" s="111"/>
      <c r="F1608" s="111"/>
      <c r="G1608" s="111"/>
      <c r="H1608" s="111"/>
      <c r="I1608" s="111"/>
      <c r="J1608" s="111"/>
    </row>
    <row r="1609" spans="1:10" ht="14.4" customHeight="1">
      <c r="A1609" s="95"/>
      <c r="B1609" s="96" t="s">
        <v>2</v>
      </c>
      <c r="C1609" s="95" t="s">
        <v>3</v>
      </c>
      <c r="D1609" s="95" t="s">
        <v>4</v>
      </c>
      <c r="E1609" s="703" t="s">
        <v>47</v>
      </c>
      <c r="F1609" s="703"/>
      <c r="G1609" s="97" t="s">
        <v>5</v>
      </c>
      <c r="H1609" s="96" t="s">
        <v>6</v>
      </c>
      <c r="I1609" s="96" t="s">
        <v>7</v>
      </c>
      <c r="J1609" s="96" t="s">
        <v>8</v>
      </c>
    </row>
    <row r="1610" spans="1:10" ht="13.95" customHeight="1">
      <c r="A1610" s="88" t="s">
        <v>49</v>
      </c>
      <c r="B1610" s="90" t="s">
        <v>442</v>
      </c>
      <c r="C1610" s="88" t="s">
        <v>13</v>
      </c>
      <c r="D1610" s="88" t="s">
        <v>95</v>
      </c>
      <c r="E1610" s="726" t="s">
        <v>611</v>
      </c>
      <c r="F1610" s="726"/>
      <c r="G1610" s="89" t="s">
        <v>17</v>
      </c>
      <c r="H1610" s="98">
        <v>1</v>
      </c>
      <c r="I1610" s="91">
        <v>688.79</v>
      </c>
      <c r="J1610" s="91">
        <v>688.79</v>
      </c>
    </row>
    <row r="1611" spans="1:10" ht="26.4">
      <c r="A1611" s="99" t="s">
        <v>50</v>
      </c>
      <c r="B1611" s="100" t="s">
        <v>464</v>
      </c>
      <c r="C1611" s="99" t="s">
        <v>13</v>
      </c>
      <c r="D1611" s="99" t="s">
        <v>465</v>
      </c>
      <c r="E1611" s="717" t="s">
        <v>288</v>
      </c>
      <c r="F1611" s="717"/>
      <c r="G1611" s="101" t="s">
        <v>64</v>
      </c>
      <c r="H1611" s="102">
        <v>1.05</v>
      </c>
      <c r="I1611" s="103">
        <v>2.15</v>
      </c>
      <c r="J1611" s="103">
        <v>2.25</v>
      </c>
    </row>
    <row r="1612" spans="1:10" ht="27.6" customHeight="1">
      <c r="A1612" s="99" t="s">
        <v>50</v>
      </c>
      <c r="B1612" s="100" t="s">
        <v>468</v>
      </c>
      <c r="C1612" s="99" t="s">
        <v>13</v>
      </c>
      <c r="D1612" s="99" t="s">
        <v>469</v>
      </c>
      <c r="E1612" s="717" t="s">
        <v>288</v>
      </c>
      <c r="F1612" s="717"/>
      <c r="G1612" s="101" t="s">
        <v>63</v>
      </c>
      <c r="H1612" s="102">
        <v>3.45</v>
      </c>
      <c r="I1612" s="103">
        <v>0.41</v>
      </c>
      <c r="J1612" s="103">
        <v>1.41</v>
      </c>
    </row>
    <row r="1613" spans="1:10" ht="27.6" customHeight="1">
      <c r="A1613" s="99" t="s">
        <v>50</v>
      </c>
      <c r="B1613" s="100" t="s">
        <v>466</v>
      </c>
      <c r="C1613" s="99" t="s">
        <v>13</v>
      </c>
      <c r="D1613" s="99" t="s">
        <v>467</v>
      </c>
      <c r="E1613" s="717" t="s">
        <v>585</v>
      </c>
      <c r="F1613" s="717"/>
      <c r="G1613" s="101" t="s">
        <v>52</v>
      </c>
      <c r="H1613" s="102">
        <v>4.5</v>
      </c>
      <c r="I1613" s="103">
        <v>23.81</v>
      </c>
      <c r="J1613" s="103">
        <v>107.14</v>
      </c>
    </row>
    <row r="1614" spans="1:10" ht="26.4" customHeight="1">
      <c r="A1614" s="104" t="s">
        <v>48</v>
      </c>
      <c r="B1614" s="105" t="s">
        <v>182</v>
      </c>
      <c r="C1614" s="104" t="s">
        <v>13</v>
      </c>
      <c r="D1614" s="104" t="s">
        <v>183</v>
      </c>
      <c r="E1614" s="716" t="s">
        <v>53</v>
      </c>
      <c r="F1614" s="716"/>
      <c r="G1614" s="106" t="s">
        <v>15</v>
      </c>
      <c r="H1614" s="107">
        <v>174.1</v>
      </c>
      <c r="I1614" s="108">
        <v>1.25</v>
      </c>
      <c r="J1614" s="108">
        <v>217.625</v>
      </c>
    </row>
    <row r="1615" spans="1:10" ht="27.6" customHeight="1">
      <c r="A1615" s="104" t="s">
        <v>48</v>
      </c>
      <c r="B1615" s="105" t="s">
        <v>184</v>
      </c>
      <c r="C1615" s="104" t="s">
        <v>13</v>
      </c>
      <c r="D1615" s="104" t="s">
        <v>185</v>
      </c>
      <c r="E1615" s="716" t="s">
        <v>53</v>
      </c>
      <c r="F1615" s="716"/>
      <c r="G1615" s="106" t="s">
        <v>17</v>
      </c>
      <c r="H1615" s="107">
        <v>1.1599999999999999</v>
      </c>
      <c r="I1615" s="108">
        <v>130</v>
      </c>
      <c r="J1615" s="108">
        <v>150.80000000000001</v>
      </c>
    </row>
    <row r="1616" spans="1:10" ht="13.95" customHeight="1" thickBot="1">
      <c r="A1616" s="104" t="s">
        <v>48</v>
      </c>
      <c r="B1616" s="105" t="s">
        <v>103</v>
      </c>
      <c r="C1616" s="104" t="s">
        <v>13</v>
      </c>
      <c r="D1616" s="104" t="s">
        <v>104</v>
      </c>
      <c r="E1616" s="716" t="s">
        <v>53</v>
      </c>
      <c r="F1616" s="716"/>
      <c r="G1616" s="106" t="s">
        <v>15</v>
      </c>
      <c r="H1616" s="107">
        <v>195.86</v>
      </c>
      <c r="I1616" s="108">
        <v>1.07</v>
      </c>
      <c r="J1616" s="108">
        <v>209.5702</v>
      </c>
    </row>
    <row r="1617" spans="1:10" ht="26.4" customHeight="1" thickTop="1">
      <c r="A1617" s="111"/>
      <c r="B1617" s="111"/>
      <c r="C1617" s="111"/>
      <c r="D1617" s="111"/>
      <c r="E1617" s="111"/>
      <c r="F1617" s="111"/>
      <c r="G1617" s="111"/>
      <c r="H1617" s="111"/>
      <c r="I1617" s="111"/>
      <c r="J1617" s="111"/>
    </row>
    <row r="1618" spans="1:10" ht="27.6" customHeight="1">
      <c r="A1618" s="95"/>
      <c r="B1618" s="96" t="s">
        <v>2</v>
      </c>
      <c r="C1618" s="95" t="s">
        <v>3</v>
      </c>
      <c r="D1618" s="95" t="s">
        <v>4</v>
      </c>
      <c r="E1618" s="703" t="s">
        <v>47</v>
      </c>
      <c r="F1618" s="703"/>
      <c r="G1618" s="97" t="s">
        <v>5</v>
      </c>
      <c r="H1618" s="96" t="s">
        <v>6</v>
      </c>
      <c r="I1618" s="96" t="s">
        <v>7</v>
      </c>
      <c r="J1618" s="96" t="s">
        <v>8</v>
      </c>
    </row>
    <row r="1619" spans="1:10" ht="27.6" customHeight="1">
      <c r="A1619" s="88" t="s">
        <v>49</v>
      </c>
      <c r="B1619" s="90" t="s">
        <v>1158</v>
      </c>
      <c r="C1619" s="88" t="s">
        <v>13</v>
      </c>
      <c r="D1619" s="88" t="s">
        <v>918</v>
      </c>
      <c r="E1619" s="726" t="s">
        <v>611</v>
      </c>
      <c r="F1619" s="726"/>
      <c r="G1619" s="89" t="s">
        <v>17</v>
      </c>
      <c r="H1619" s="98">
        <v>1</v>
      </c>
      <c r="I1619" s="91">
        <v>655.96</v>
      </c>
      <c r="J1619" s="91">
        <v>655.96</v>
      </c>
    </row>
    <row r="1620" spans="1:10" ht="27.6" customHeight="1">
      <c r="A1620" s="99" t="s">
        <v>50</v>
      </c>
      <c r="B1620" s="100" t="s">
        <v>61</v>
      </c>
      <c r="C1620" s="99" t="s">
        <v>13</v>
      </c>
      <c r="D1620" s="99" t="s">
        <v>62</v>
      </c>
      <c r="E1620" s="717" t="s">
        <v>585</v>
      </c>
      <c r="F1620" s="717"/>
      <c r="G1620" s="101" t="s">
        <v>52</v>
      </c>
      <c r="H1620" s="102">
        <v>0.79</v>
      </c>
      <c r="I1620" s="103">
        <v>24.68</v>
      </c>
      <c r="J1620" s="103">
        <v>19.489999999999998</v>
      </c>
    </row>
    <row r="1621" spans="1:10" ht="27.6" customHeight="1">
      <c r="A1621" s="99" t="s">
        <v>50</v>
      </c>
      <c r="B1621" s="100" t="s">
        <v>491</v>
      </c>
      <c r="C1621" s="99" t="s">
        <v>13</v>
      </c>
      <c r="D1621" s="99" t="s">
        <v>492</v>
      </c>
      <c r="E1621" s="717" t="s">
        <v>288</v>
      </c>
      <c r="F1621" s="717"/>
      <c r="G1621" s="101" t="s">
        <v>64</v>
      </c>
      <c r="H1621" s="102">
        <v>0.85</v>
      </c>
      <c r="I1621" s="103">
        <v>5.98</v>
      </c>
      <c r="J1621" s="103">
        <v>5.08</v>
      </c>
    </row>
    <row r="1622" spans="1:10" ht="27.6" customHeight="1">
      <c r="A1622" s="99" t="s">
        <v>50</v>
      </c>
      <c r="B1622" s="100" t="s">
        <v>466</v>
      </c>
      <c r="C1622" s="99" t="s">
        <v>13</v>
      </c>
      <c r="D1622" s="99" t="s">
        <v>467</v>
      </c>
      <c r="E1622" s="717" t="s">
        <v>585</v>
      </c>
      <c r="F1622" s="717"/>
      <c r="G1622" s="101" t="s">
        <v>52</v>
      </c>
      <c r="H1622" s="102">
        <v>3.65</v>
      </c>
      <c r="I1622" s="103">
        <v>23.81</v>
      </c>
      <c r="J1622" s="103">
        <v>86.9</v>
      </c>
    </row>
    <row r="1623" spans="1:10" ht="26.4" customHeight="1">
      <c r="A1623" s="99" t="s">
        <v>50</v>
      </c>
      <c r="B1623" s="100" t="s">
        <v>485</v>
      </c>
      <c r="C1623" s="99" t="s">
        <v>13</v>
      </c>
      <c r="D1623" s="99" t="s">
        <v>486</v>
      </c>
      <c r="E1623" s="717" t="s">
        <v>288</v>
      </c>
      <c r="F1623" s="717"/>
      <c r="G1623" s="101" t="s">
        <v>63</v>
      </c>
      <c r="H1623" s="102">
        <v>2.8</v>
      </c>
      <c r="I1623" s="103">
        <v>1.71</v>
      </c>
      <c r="J1623" s="103">
        <v>4.78</v>
      </c>
    </row>
    <row r="1624" spans="1:10" ht="26.4" customHeight="1">
      <c r="A1624" s="104" t="s">
        <v>48</v>
      </c>
      <c r="B1624" s="105" t="s">
        <v>184</v>
      </c>
      <c r="C1624" s="104" t="s">
        <v>13</v>
      </c>
      <c r="D1624" s="104" t="s">
        <v>185</v>
      </c>
      <c r="E1624" s="716" t="s">
        <v>53</v>
      </c>
      <c r="F1624" s="716"/>
      <c r="G1624" s="106" t="s">
        <v>17</v>
      </c>
      <c r="H1624" s="107">
        <v>1.18</v>
      </c>
      <c r="I1624" s="108">
        <v>130</v>
      </c>
      <c r="J1624" s="108">
        <v>153.4</v>
      </c>
    </row>
    <row r="1625" spans="1:10" ht="14.4" customHeight="1">
      <c r="A1625" s="104" t="s">
        <v>48</v>
      </c>
      <c r="B1625" s="105" t="s">
        <v>182</v>
      </c>
      <c r="C1625" s="104" t="s">
        <v>13</v>
      </c>
      <c r="D1625" s="104" t="s">
        <v>183</v>
      </c>
      <c r="E1625" s="716" t="s">
        <v>53</v>
      </c>
      <c r="F1625" s="716"/>
      <c r="G1625" s="106" t="s">
        <v>15</v>
      </c>
      <c r="H1625" s="107">
        <v>157.44</v>
      </c>
      <c r="I1625" s="108">
        <v>1.25</v>
      </c>
      <c r="J1625" s="108">
        <v>196.8</v>
      </c>
    </row>
    <row r="1626" spans="1:10" ht="13.95" customHeight="1" thickBot="1">
      <c r="A1626" s="104" t="s">
        <v>48</v>
      </c>
      <c r="B1626" s="105" t="s">
        <v>103</v>
      </c>
      <c r="C1626" s="104" t="s">
        <v>13</v>
      </c>
      <c r="D1626" s="104" t="s">
        <v>104</v>
      </c>
      <c r="E1626" s="716" t="s">
        <v>53</v>
      </c>
      <c r="F1626" s="716"/>
      <c r="G1626" s="106" t="s">
        <v>15</v>
      </c>
      <c r="H1626" s="107">
        <v>177.12</v>
      </c>
      <c r="I1626" s="108">
        <v>1.07</v>
      </c>
      <c r="J1626" s="108">
        <v>189.51840000000001</v>
      </c>
    </row>
    <row r="1627" spans="1:10" ht="13.95" customHeight="1" thickTop="1">
      <c r="A1627" s="111"/>
      <c r="B1627" s="111"/>
      <c r="C1627" s="111"/>
      <c r="D1627" s="111"/>
      <c r="E1627" s="111"/>
      <c r="F1627" s="111"/>
      <c r="G1627" s="111"/>
      <c r="H1627" s="111"/>
      <c r="I1627" s="111"/>
      <c r="J1627" s="111"/>
    </row>
    <row r="1628" spans="1:10" ht="25.5" customHeight="1">
      <c r="A1628" s="95"/>
      <c r="B1628" s="96" t="s">
        <v>2</v>
      </c>
      <c r="C1628" s="95" t="s">
        <v>3</v>
      </c>
      <c r="D1628" s="95" t="s">
        <v>4</v>
      </c>
      <c r="E1628" s="703" t="s">
        <v>47</v>
      </c>
      <c r="F1628" s="703"/>
      <c r="G1628" s="97" t="s">
        <v>5</v>
      </c>
      <c r="H1628" s="96" t="s">
        <v>6</v>
      </c>
      <c r="I1628" s="96" t="s">
        <v>7</v>
      </c>
      <c r="J1628" s="96" t="s">
        <v>8</v>
      </c>
    </row>
    <row r="1629" spans="1:10" ht="14.4" customHeight="1">
      <c r="A1629" s="88" t="s">
        <v>49</v>
      </c>
      <c r="B1629" s="90" t="s">
        <v>453</v>
      </c>
      <c r="C1629" s="88" t="s">
        <v>13</v>
      </c>
      <c r="D1629" s="88" t="s">
        <v>277</v>
      </c>
      <c r="E1629" s="726" t="s">
        <v>611</v>
      </c>
      <c r="F1629" s="726"/>
      <c r="G1629" s="89" t="s">
        <v>17</v>
      </c>
      <c r="H1629" s="98">
        <v>1</v>
      </c>
      <c r="I1629" s="91">
        <v>687.81</v>
      </c>
      <c r="J1629" s="91">
        <v>687.81</v>
      </c>
    </row>
    <row r="1630" spans="1:10" ht="13.95" customHeight="1">
      <c r="A1630" s="99" t="s">
        <v>50</v>
      </c>
      <c r="B1630" s="100" t="s">
        <v>464</v>
      </c>
      <c r="C1630" s="99" t="s">
        <v>13</v>
      </c>
      <c r="D1630" s="99" t="s">
        <v>465</v>
      </c>
      <c r="E1630" s="717" t="s">
        <v>288</v>
      </c>
      <c r="F1630" s="717"/>
      <c r="G1630" s="101" t="s">
        <v>64</v>
      </c>
      <c r="H1630" s="102">
        <v>1.01</v>
      </c>
      <c r="I1630" s="103">
        <v>2.15</v>
      </c>
      <c r="J1630" s="103">
        <v>2.17</v>
      </c>
    </row>
    <row r="1631" spans="1:10" ht="15" customHeight="1">
      <c r="A1631" s="99" t="s">
        <v>50</v>
      </c>
      <c r="B1631" s="100" t="s">
        <v>468</v>
      </c>
      <c r="C1631" s="99" t="s">
        <v>13</v>
      </c>
      <c r="D1631" s="99" t="s">
        <v>469</v>
      </c>
      <c r="E1631" s="717" t="s">
        <v>288</v>
      </c>
      <c r="F1631" s="717"/>
      <c r="G1631" s="101" t="s">
        <v>63</v>
      </c>
      <c r="H1631" s="102">
        <v>3.31</v>
      </c>
      <c r="I1631" s="103">
        <v>0.41</v>
      </c>
      <c r="J1631" s="103">
        <v>1.35</v>
      </c>
    </row>
    <row r="1632" spans="1:10" ht="27.6" customHeight="1">
      <c r="A1632" s="99" t="s">
        <v>50</v>
      </c>
      <c r="B1632" s="100" t="s">
        <v>466</v>
      </c>
      <c r="C1632" s="99" t="s">
        <v>13</v>
      </c>
      <c r="D1632" s="99" t="s">
        <v>467</v>
      </c>
      <c r="E1632" s="717" t="s">
        <v>585</v>
      </c>
      <c r="F1632" s="717"/>
      <c r="G1632" s="101" t="s">
        <v>52</v>
      </c>
      <c r="H1632" s="102">
        <v>4.32</v>
      </c>
      <c r="I1632" s="103">
        <v>23.81</v>
      </c>
      <c r="J1632" s="103">
        <v>102.85</v>
      </c>
    </row>
    <row r="1633" spans="1:10" ht="13.95" customHeight="1">
      <c r="A1633" s="104" t="s">
        <v>48</v>
      </c>
      <c r="B1633" s="105" t="s">
        <v>145</v>
      </c>
      <c r="C1633" s="104" t="s">
        <v>13</v>
      </c>
      <c r="D1633" s="104" t="s">
        <v>146</v>
      </c>
      <c r="E1633" s="716" t="s">
        <v>53</v>
      </c>
      <c r="F1633" s="716"/>
      <c r="G1633" s="106" t="s">
        <v>17</v>
      </c>
      <c r="H1633" s="107">
        <v>0.95</v>
      </c>
      <c r="I1633" s="108">
        <v>131.69</v>
      </c>
      <c r="J1633" s="108">
        <v>125.10550000000001</v>
      </c>
    </row>
    <row r="1634" spans="1:10" ht="26.4" customHeight="1" thickBot="1">
      <c r="A1634" s="104" t="s">
        <v>48</v>
      </c>
      <c r="B1634" s="105" t="s">
        <v>103</v>
      </c>
      <c r="C1634" s="104" t="s">
        <v>13</v>
      </c>
      <c r="D1634" s="104" t="s">
        <v>104</v>
      </c>
      <c r="E1634" s="716" t="s">
        <v>53</v>
      </c>
      <c r="F1634" s="716"/>
      <c r="G1634" s="106" t="s">
        <v>15</v>
      </c>
      <c r="H1634" s="107">
        <v>426.49</v>
      </c>
      <c r="I1634" s="108">
        <v>1.07</v>
      </c>
      <c r="J1634" s="108">
        <v>456.34429999999998</v>
      </c>
    </row>
    <row r="1635" spans="1:10" ht="25.5" customHeight="1" thickTop="1">
      <c r="A1635" s="111"/>
      <c r="B1635" s="111"/>
      <c r="C1635" s="111"/>
      <c r="D1635" s="111"/>
      <c r="E1635" s="111"/>
      <c r="F1635" s="111"/>
      <c r="G1635" s="111"/>
      <c r="H1635" s="111"/>
      <c r="I1635" s="111"/>
      <c r="J1635" s="111"/>
    </row>
    <row r="1636" spans="1:10" ht="27.6" customHeight="1">
      <c r="A1636" s="95"/>
      <c r="B1636" s="96" t="s">
        <v>2</v>
      </c>
      <c r="C1636" s="95" t="s">
        <v>3</v>
      </c>
      <c r="D1636" s="95" t="s">
        <v>4</v>
      </c>
      <c r="E1636" s="703" t="s">
        <v>47</v>
      </c>
      <c r="F1636" s="703"/>
      <c r="G1636" s="97" t="s">
        <v>5</v>
      </c>
      <c r="H1636" s="96" t="s">
        <v>6</v>
      </c>
      <c r="I1636" s="96" t="s">
        <v>7</v>
      </c>
      <c r="J1636" s="96" t="s">
        <v>8</v>
      </c>
    </row>
    <row r="1637" spans="1:10" ht="13.95" customHeight="1">
      <c r="A1637" s="88" t="s">
        <v>49</v>
      </c>
      <c r="B1637" s="90" t="s">
        <v>1228</v>
      </c>
      <c r="C1637" s="88" t="s">
        <v>13</v>
      </c>
      <c r="D1637" s="88" t="s">
        <v>974</v>
      </c>
      <c r="E1637" s="726" t="s">
        <v>611</v>
      </c>
      <c r="F1637" s="726"/>
      <c r="G1637" s="89" t="s">
        <v>17</v>
      </c>
      <c r="H1637" s="98">
        <v>1</v>
      </c>
      <c r="I1637" s="91">
        <v>915.85</v>
      </c>
      <c r="J1637" s="91">
        <v>915.85</v>
      </c>
    </row>
    <row r="1638" spans="1:10" ht="15" customHeight="1">
      <c r="A1638" s="99" t="s">
        <v>50</v>
      </c>
      <c r="B1638" s="100" t="s">
        <v>464</v>
      </c>
      <c r="C1638" s="99" t="s">
        <v>13</v>
      </c>
      <c r="D1638" s="99" t="s">
        <v>465</v>
      </c>
      <c r="E1638" s="717" t="s">
        <v>288</v>
      </c>
      <c r="F1638" s="717"/>
      <c r="G1638" s="101" t="s">
        <v>64</v>
      </c>
      <c r="H1638" s="102">
        <v>0.87</v>
      </c>
      <c r="I1638" s="103">
        <v>2.15</v>
      </c>
      <c r="J1638" s="103">
        <v>1.87</v>
      </c>
    </row>
    <row r="1639" spans="1:10" ht="14.4" customHeight="1">
      <c r="A1639" s="99" t="s">
        <v>50</v>
      </c>
      <c r="B1639" s="100" t="s">
        <v>466</v>
      </c>
      <c r="C1639" s="99" t="s">
        <v>13</v>
      </c>
      <c r="D1639" s="99" t="s">
        <v>467</v>
      </c>
      <c r="E1639" s="717" t="s">
        <v>585</v>
      </c>
      <c r="F1639" s="717"/>
      <c r="G1639" s="101" t="s">
        <v>52</v>
      </c>
      <c r="H1639" s="102">
        <v>3.75</v>
      </c>
      <c r="I1639" s="103">
        <v>23.81</v>
      </c>
      <c r="J1639" s="103">
        <v>89.28</v>
      </c>
    </row>
    <row r="1640" spans="1:10" ht="39.6" customHeight="1">
      <c r="A1640" s="99" t="s">
        <v>50</v>
      </c>
      <c r="B1640" s="100" t="s">
        <v>468</v>
      </c>
      <c r="C1640" s="99" t="s">
        <v>13</v>
      </c>
      <c r="D1640" s="99" t="s">
        <v>469</v>
      </c>
      <c r="E1640" s="717" t="s">
        <v>288</v>
      </c>
      <c r="F1640" s="717"/>
      <c r="G1640" s="101" t="s">
        <v>63</v>
      </c>
      <c r="H1640" s="102">
        <v>2.88</v>
      </c>
      <c r="I1640" s="103">
        <v>0.41</v>
      </c>
      <c r="J1640" s="103">
        <v>1.18</v>
      </c>
    </row>
    <row r="1641" spans="1:10" ht="39.6" customHeight="1">
      <c r="A1641" s="104" t="s">
        <v>48</v>
      </c>
      <c r="B1641" s="105" t="s">
        <v>184</v>
      </c>
      <c r="C1641" s="104" t="s">
        <v>13</v>
      </c>
      <c r="D1641" s="104" t="s">
        <v>185</v>
      </c>
      <c r="E1641" s="716" t="s">
        <v>53</v>
      </c>
      <c r="F1641" s="716"/>
      <c r="G1641" s="106" t="s">
        <v>17</v>
      </c>
      <c r="H1641" s="107">
        <v>1.08</v>
      </c>
      <c r="I1641" s="108">
        <v>130</v>
      </c>
      <c r="J1641" s="108">
        <v>140.4</v>
      </c>
    </row>
    <row r="1642" spans="1:10" ht="27.6" customHeight="1">
      <c r="A1642" s="104" t="s">
        <v>48</v>
      </c>
      <c r="B1642" s="105" t="s">
        <v>103</v>
      </c>
      <c r="C1642" s="104" t="s">
        <v>13</v>
      </c>
      <c r="D1642" s="104" t="s">
        <v>104</v>
      </c>
      <c r="E1642" s="716" t="s">
        <v>53</v>
      </c>
      <c r="F1642" s="716"/>
      <c r="G1642" s="106" t="s">
        <v>15</v>
      </c>
      <c r="H1642" s="107">
        <v>486</v>
      </c>
      <c r="I1642" s="108">
        <v>1.07</v>
      </c>
      <c r="J1642" s="108">
        <v>520.02</v>
      </c>
    </row>
    <row r="1643" spans="1:10" ht="39.6" customHeight="1" thickBot="1">
      <c r="A1643" s="104" t="s">
        <v>48</v>
      </c>
      <c r="B1643" s="105" t="s">
        <v>1394</v>
      </c>
      <c r="C1643" s="104" t="s">
        <v>13</v>
      </c>
      <c r="D1643" s="104" t="s">
        <v>1395</v>
      </c>
      <c r="E1643" s="716" t="s">
        <v>53</v>
      </c>
      <c r="F1643" s="716"/>
      <c r="G1643" s="106" t="s">
        <v>77</v>
      </c>
      <c r="H1643" s="107">
        <v>19.440000000000001</v>
      </c>
      <c r="I1643" s="108">
        <v>8.39</v>
      </c>
      <c r="J1643" s="108">
        <v>163.10159999999999</v>
      </c>
    </row>
    <row r="1644" spans="1:10" ht="38.25" customHeight="1" thickTop="1">
      <c r="A1644" s="111"/>
      <c r="B1644" s="111"/>
      <c r="C1644" s="111"/>
      <c r="D1644" s="111"/>
      <c r="E1644" s="111"/>
      <c r="F1644" s="111"/>
      <c r="G1644" s="111"/>
      <c r="H1644" s="111"/>
      <c r="I1644" s="111"/>
      <c r="J1644" s="111"/>
    </row>
    <row r="1645" spans="1:10" ht="38.25" customHeight="1">
      <c r="A1645" s="95"/>
      <c r="B1645" s="96" t="s">
        <v>2</v>
      </c>
      <c r="C1645" s="95" t="s">
        <v>3</v>
      </c>
      <c r="D1645" s="95" t="s">
        <v>4</v>
      </c>
      <c r="E1645" s="703" t="s">
        <v>47</v>
      </c>
      <c r="F1645" s="703"/>
      <c r="G1645" s="97" t="s">
        <v>5</v>
      </c>
      <c r="H1645" s="96" t="s">
        <v>6</v>
      </c>
      <c r="I1645" s="96" t="s">
        <v>7</v>
      </c>
      <c r="J1645" s="96" t="s">
        <v>8</v>
      </c>
    </row>
    <row r="1646" spans="1:10" ht="27.6" customHeight="1">
      <c r="A1646" s="88" t="s">
        <v>49</v>
      </c>
      <c r="B1646" s="90" t="s">
        <v>1170</v>
      </c>
      <c r="C1646" s="88" t="s">
        <v>13</v>
      </c>
      <c r="D1646" s="88" t="s">
        <v>929</v>
      </c>
      <c r="E1646" s="726" t="s">
        <v>611</v>
      </c>
      <c r="F1646" s="726"/>
      <c r="G1646" s="89" t="s">
        <v>17</v>
      </c>
      <c r="H1646" s="98">
        <v>1</v>
      </c>
      <c r="I1646" s="91">
        <v>867.36</v>
      </c>
      <c r="J1646" s="91">
        <v>867.36</v>
      </c>
    </row>
    <row r="1647" spans="1:10" ht="27.6" customHeight="1">
      <c r="A1647" s="99" t="s">
        <v>50</v>
      </c>
      <c r="B1647" s="100" t="s">
        <v>61</v>
      </c>
      <c r="C1647" s="99" t="s">
        <v>13</v>
      </c>
      <c r="D1647" s="99" t="s">
        <v>62</v>
      </c>
      <c r="E1647" s="717" t="s">
        <v>585</v>
      </c>
      <c r="F1647" s="717"/>
      <c r="G1647" s="101" t="s">
        <v>52</v>
      </c>
      <c r="H1647" s="102">
        <v>8.57</v>
      </c>
      <c r="I1647" s="103">
        <v>24.68</v>
      </c>
      <c r="J1647" s="103">
        <v>211.5</v>
      </c>
    </row>
    <row r="1648" spans="1:10" ht="26.4" customHeight="1">
      <c r="A1648" s="104" t="s">
        <v>48</v>
      </c>
      <c r="B1648" s="105" t="s">
        <v>184</v>
      </c>
      <c r="C1648" s="104" t="s">
        <v>13</v>
      </c>
      <c r="D1648" s="104" t="s">
        <v>185</v>
      </c>
      <c r="E1648" s="716" t="s">
        <v>53</v>
      </c>
      <c r="F1648" s="716"/>
      <c r="G1648" s="106" t="s">
        <v>17</v>
      </c>
      <c r="H1648" s="107">
        <v>1.07</v>
      </c>
      <c r="I1648" s="108">
        <v>130</v>
      </c>
      <c r="J1648" s="108">
        <v>139.1</v>
      </c>
    </row>
    <row r="1649" spans="1:10" ht="27.6" customHeight="1" thickBot="1">
      <c r="A1649" s="104" t="s">
        <v>48</v>
      </c>
      <c r="B1649" s="105" t="s">
        <v>103</v>
      </c>
      <c r="C1649" s="104" t="s">
        <v>13</v>
      </c>
      <c r="D1649" s="104" t="s">
        <v>104</v>
      </c>
      <c r="E1649" s="716" t="s">
        <v>53</v>
      </c>
      <c r="F1649" s="716"/>
      <c r="G1649" s="106" t="s">
        <v>15</v>
      </c>
      <c r="H1649" s="107">
        <v>482.96</v>
      </c>
      <c r="I1649" s="108">
        <v>1.07</v>
      </c>
      <c r="J1649" s="108">
        <v>516.7672</v>
      </c>
    </row>
    <row r="1650" spans="1:10" ht="14.4" customHeight="1" thickTop="1">
      <c r="A1650" s="111"/>
      <c r="B1650" s="111"/>
      <c r="C1650" s="111"/>
      <c r="D1650" s="111"/>
      <c r="E1650" s="111"/>
      <c r="F1650" s="111"/>
      <c r="G1650" s="111"/>
      <c r="H1650" s="111"/>
      <c r="I1650" s="111"/>
      <c r="J1650" s="111"/>
    </row>
    <row r="1651" spans="1:10" ht="13.8">
      <c r="A1651" s="95"/>
      <c r="B1651" s="96" t="s">
        <v>2</v>
      </c>
      <c r="C1651" s="95" t="s">
        <v>3</v>
      </c>
      <c r="D1651" s="95" t="s">
        <v>4</v>
      </c>
      <c r="E1651" s="703" t="s">
        <v>47</v>
      </c>
      <c r="F1651" s="703"/>
      <c r="G1651" s="97" t="s">
        <v>5</v>
      </c>
      <c r="H1651" s="96" t="s">
        <v>6</v>
      </c>
      <c r="I1651" s="96" t="s">
        <v>7</v>
      </c>
      <c r="J1651" s="96" t="s">
        <v>8</v>
      </c>
    </row>
    <row r="1652" spans="1:10" ht="13.95" customHeight="1">
      <c r="A1652" s="88" t="s">
        <v>49</v>
      </c>
      <c r="B1652" s="90" t="s">
        <v>1784</v>
      </c>
      <c r="C1652" s="88" t="s">
        <v>13</v>
      </c>
      <c r="D1652" s="88" t="s">
        <v>1785</v>
      </c>
      <c r="E1652" s="726" t="s">
        <v>611</v>
      </c>
      <c r="F1652" s="726"/>
      <c r="G1652" s="89" t="s">
        <v>17</v>
      </c>
      <c r="H1652" s="98">
        <v>1</v>
      </c>
      <c r="I1652" s="91">
        <v>740.87</v>
      </c>
      <c r="J1652" s="91">
        <v>740.87</v>
      </c>
    </row>
    <row r="1653" spans="1:10" ht="27.6" customHeight="1">
      <c r="A1653" s="99" t="s">
        <v>50</v>
      </c>
      <c r="B1653" s="100" t="s">
        <v>464</v>
      </c>
      <c r="C1653" s="99" t="s">
        <v>13</v>
      </c>
      <c r="D1653" s="99" t="s">
        <v>465</v>
      </c>
      <c r="E1653" s="717" t="s">
        <v>288</v>
      </c>
      <c r="F1653" s="717"/>
      <c r="G1653" s="101" t="s">
        <v>64</v>
      </c>
      <c r="H1653" s="102">
        <v>0.8</v>
      </c>
      <c r="I1653" s="103">
        <v>2.15</v>
      </c>
      <c r="J1653" s="103">
        <v>1.72</v>
      </c>
    </row>
    <row r="1654" spans="1:10" ht="26.4">
      <c r="A1654" s="99" t="s">
        <v>50</v>
      </c>
      <c r="B1654" s="100" t="s">
        <v>468</v>
      </c>
      <c r="C1654" s="99" t="s">
        <v>13</v>
      </c>
      <c r="D1654" s="99" t="s">
        <v>469</v>
      </c>
      <c r="E1654" s="717" t="s">
        <v>288</v>
      </c>
      <c r="F1654" s="717"/>
      <c r="G1654" s="101" t="s">
        <v>63</v>
      </c>
      <c r="H1654" s="102">
        <v>2.62</v>
      </c>
      <c r="I1654" s="103">
        <v>0.41</v>
      </c>
      <c r="J1654" s="103">
        <v>1.07</v>
      </c>
    </row>
    <row r="1655" spans="1:10" ht="27.6" customHeight="1">
      <c r="A1655" s="99" t="s">
        <v>50</v>
      </c>
      <c r="B1655" s="100" t="s">
        <v>466</v>
      </c>
      <c r="C1655" s="99" t="s">
        <v>13</v>
      </c>
      <c r="D1655" s="99" t="s">
        <v>467</v>
      </c>
      <c r="E1655" s="717" t="s">
        <v>585</v>
      </c>
      <c r="F1655" s="717"/>
      <c r="G1655" s="101" t="s">
        <v>52</v>
      </c>
      <c r="H1655" s="102">
        <v>3.42</v>
      </c>
      <c r="I1655" s="103">
        <v>23.81</v>
      </c>
      <c r="J1655" s="103">
        <v>81.430000000000007</v>
      </c>
    </row>
    <row r="1656" spans="1:10" ht="27.6" customHeight="1">
      <c r="A1656" s="104" t="s">
        <v>48</v>
      </c>
      <c r="B1656" s="105" t="s">
        <v>184</v>
      </c>
      <c r="C1656" s="104" t="s">
        <v>13</v>
      </c>
      <c r="D1656" s="104" t="s">
        <v>185</v>
      </c>
      <c r="E1656" s="716" t="s">
        <v>53</v>
      </c>
      <c r="F1656" s="716"/>
      <c r="G1656" s="106" t="s">
        <v>17</v>
      </c>
      <c r="H1656" s="107">
        <v>1.07</v>
      </c>
      <c r="I1656" s="108">
        <v>130</v>
      </c>
      <c r="J1656" s="108">
        <v>139.1</v>
      </c>
    </row>
    <row r="1657" spans="1:10" ht="27.6" customHeight="1" thickBot="1">
      <c r="A1657" s="104" t="s">
        <v>48</v>
      </c>
      <c r="B1657" s="105" t="s">
        <v>103</v>
      </c>
      <c r="C1657" s="104" t="s">
        <v>13</v>
      </c>
      <c r="D1657" s="104" t="s">
        <v>104</v>
      </c>
      <c r="E1657" s="716" t="s">
        <v>53</v>
      </c>
      <c r="F1657" s="716"/>
      <c r="G1657" s="106" t="s">
        <v>15</v>
      </c>
      <c r="H1657" s="107">
        <v>483.7</v>
      </c>
      <c r="I1657" s="108">
        <v>1.07</v>
      </c>
      <c r="J1657" s="108">
        <v>517.55899999999997</v>
      </c>
    </row>
    <row r="1658" spans="1:10" ht="13.8" thickTop="1">
      <c r="A1658" s="111"/>
      <c r="B1658" s="111"/>
      <c r="C1658" s="111"/>
      <c r="D1658" s="111"/>
      <c r="E1658" s="111"/>
      <c r="F1658" s="111"/>
      <c r="G1658" s="111"/>
      <c r="H1658" s="111"/>
      <c r="I1658" s="111"/>
      <c r="J1658" s="111"/>
    </row>
    <row r="1659" spans="1:10" ht="14.4" customHeight="1">
      <c r="A1659" s="95"/>
      <c r="B1659" s="96" t="s">
        <v>2</v>
      </c>
      <c r="C1659" s="95" t="s">
        <v>3</v>
      </c>
      <c r="D1659" s="95" t="s">
        <v>4</v>
      </c>
      <c r="E1659" s="703" t="s">
        <v>47</v>
      </c>
      <c r="F1659" s="703"/>
      <c r="G1659" s="97" t="s">
        <v>5</v>
      </c>
      <c r="H1659" s="96" t="s">
        <v>6</v>
      </c>
      <c r="I1659" s="96" t="s">
        <v>7</v>
      </c>
      <c r="J1659" s="96" t="s">
        <v>8</v>
      </c>
    </row>
    <row r="1660" spans="1:10" ht="39.6" customHeight="1">
      <c r="A1660" s="88" t="s">
        <v>49</v>
      </c>
      <c r="B1660" s="90" t="s">
        <v>1229</v>
      </c>
      <c r="C1660" s="88" t="s">
        <v>13</v>
      </c>
      <c r="D1660" s="88" t="s">
        <v>975</v>
      </c>
      <c r="E1660" s="726" t="s">
        <v>611</v>
      </c>
      <c r="F1660" s="726"/>
      <c r="G1660" s="89" t="s">
        <v>17</v>
      </c>
      <c r="H1660" s="98">
        <v>1</v>
      </c>
      <c r="I1660" s="91">
        <v>616.12</v>
      </c>
      <c r="J1660" s="91">
        <v>616.12</v>
      </c>
    </row>
    <row r="1661" spans="1:10" ht="26.4">
      <c r="A1661" s="99" t="s">
        <v>50</v>
      </c>
      <c r="B1661" s="100" t="s">
        <v>466</v>
      </c>
      <c r="C1661" s="99" t="s">
        <v>13</v>
      </c>
      <c r="D1661" s="99" t="s">
        <v>467</v>
      </c>
      <c r="E1661" s="717" t="s">
        <v>585</v>
      </c>
      <c r="F1661" s="717"/>
      <c r="G1661" s="101" t="s">
        <v>52</v>
      </c>
      <c r="H1661" s="102">
        <v>4.6399999999999997</v>
      </c>
      <c r="I1661" s="103">
        <v>23.81</v>
      </c>
      <c r="J1661" s="103">
        <v>110.47</v>
      </c>
    </row>
    <row r="1662" spans="1:10" ht="27.6" customHeight="1">
      <c r="A1662" s="99" t="s">
        <v>50</v>
      </c>
      <c r="B1662" s="100" t="s">
        <v>468</v>
      </c>
      <c r="C1662" s="99" t="s">
        <v>13</v>
      </c>
      <c r="D1662" s="99" t="s">
        <v>469</v>
      </c>
      <c r="E1662" s="717" t="s">
        <v>288</v>
      </c>
      <c r="F1662" s="717"/>
      <c r="G1662" s="101" t="s">
        <v>63</v>
      </c>
      <c r="H1662" s="102">
        <v>3.56</v>
      </c>
      <c r="I1662" s="103">
        <v>0.41</v>
      </c>
      <c r="J1662" s="103">
        <v>1.45</v>
      </c>
    </row>
    <row r="1663" spans="1:10" ht="27.6" customHeight="1">
      <c r="A1663" s="99" t="s">
        <v>50</v>
      </c>
      <c r="B1663" s="100" t="s">
        <v>464</v>
      </c>
      <c r="C1663" s="99" t="s">
        <v>13</v>
      </c>
      <c r="D1663" s="99" t="s">
        <v>465</v>
      </c>
      <c r="E1663" s="717" t="s">
        <v>288</v>
      </c>
      <c r="F1663" s="717"/>
      <c r="G1663" s="101" t="s">
        <v>64</v>
      </c>
      <c r="H1663" s="102">
        <v>1.08</v>
      </c>
      <c r="I1663" s="103">
        <v>2.15</v>
      </c>
      <c r="J1663" s="103">
        <v>2.3199999999999998</v>
      </c>
    </row>
    <row r="1664" spans="1:10" ht="13.95" customHeight="1">
      <c r="A1664" s="104" t="s">
        <v>48</v>
      </c>
      <c r="B1664" s="105" t="s">
        <v>145</v>
      </c>
      <c r="C1664" s="104" t="s">
        <v>13</v>
      </c>
      <c r="D1664" s="104" t="s">
        <v>146</v>
      </c>
      <c r="E1664" s="716" t="s">
        <v>53</v>
      </c>
      <c r="F1664" s="716"/>
      <c r="G1664" s="106" t="s">
        <v>17</v>
      </c>
      <c r="H1664" s="107">
        <v>1.02</v>
      </c>
      <c r="I1664" s="108">
        <v>131.69</v>
      </c>
      <c r="J1664" s="108">
        <v>134.32380000000001</v>
      </c>
    </row>
    <row r="1665" spans="1:10" ht="14.4" customHeight="1" thickBot="1">
      <c r="A1665" s="104" t="s">
        <v>48</v>
      </c>
      <c r="B1665" s="105" t="s">
        <v>103</v>
      </c>
      <c r="C1665" s="104" t="s">
        <v>13</v>
      </c>
      <c r="D1665" s="104" t="s">
        <v>104</v>
      </c>
      <c r="E1665" s="716" t="s">
        <v>53</v>
      </c>
      <c r="F1665" s="716"/>
      <c r="G1665" s="106" t="s">
        <v>15</v>
      </c>
      <c r="H1665" s="107">
        <v>343.52</v>
      </c>
      <c r="I1665" s="108">
        <v>1.07</v>
      </c>
      <c r="J1665" s="108">
        <v>367.56639999999999</v>
      </c>
    </row>
    <row r="1666" spans="1:10" ht="27.6" customHeight="1" thickTop="1">
      <c r="A1666" s="111"/>
      <c r="B1666" s="111"/>
      <c r="C1666" s="111"/>
      <c r="D1666" s="111"/>
      <c r="E1666" s="111"/>
      <c r="F1666" s="111"/>
      <c r="G1666" s="111"/>
      <c r="H1666" s="111"/>
      <c r="I1666" s="111"/>
      <c r="J1666" s="111"/>
    </row>
    <row r="1667" spans="1:10" ht="27.6" customHeight="1">
      <c r="A1667" s="95"/>
      <c r="B1667" s="96" t="s">
        <v>2</v>
      </c>
      <c r="C1667" s="95" t="s">
        <v>3</v>
      </c>
      <c r="D1667" s="95" t="s">
        <v>4</v>
      </c>
      <c r="E1667" s="703" t="s">
        <v>47</v>
      </c>
      <c r="F1667" s="703"/>
      <c r="G1667" s="97" t="s">
        <v>5</v>
      </c>
      <c r="H1667" s="96" t="s">
        <v>6</v>
      </c>
      <c r="I1667" s="96" t="s">
        <v>7</v>
      </c>
      <c r="J1667" s="96" t="s">
        <v>8</v>
      </c>
    </row>
    <row r="1668" spans="1:10" ht="39.6">
      <c r="A1668" s="88" t="s">
        <v>49</v>
      </c>
      <c r="B1668" s="90" t="s">
        <v>1370</v>
      </c>
      <c r="C1668" s="88" t="s">
        <v>13</v>
      </c>
      <c r="D1668" s="88" t="s">
        <v>1081</v>
      </c>
      <c r="E1668" s="726" t="s">
        <v>611</v>
      </c>
      <c r="F1668" s="726"/>
      <c r="G1668" s="89" t="s">
        <v>17</v>
      </c>
      <c r="H1668" s="98">
        <v>1</v>
      </c>
      <c r="I1668" s="91">
        <v>577.57000000000005</v>
      </c>
      <c r="J1668" s="91">
        <v>577.57000000000005</v>
      </c>
    </row>
    <row r="1669" spans="1:10" ht="14.4" customHeight="1">
      <c r="A1669" s="99" t="s">
        <v>50</v>
      </c>
      <c r="B1669" s="100" t="s">
        <v>464</v>
      </c>
      <c r="C1669" s="99" t="s">
        <v>13</v>
      </c>
      <c r="D1669" s="99" t="s">
        <v>465</v>
      </c>
      <c r="E1669" s="717" t="s">
        <v>288</v>
      </c>
      <c r="F1669" s="717"/>
      <c r="G1669" s="101" t="s">
        <v>64</v>
      </c>
      <c r="H1669" s="102">
        <v>3.3319999999999999</v>
      </c>
      <c r="I1669" s="103">
        <v>2.15</v>
      </c>
      <c r="J1669" s="103">
        <v>7.16</v>
      </c>
    </row>
    <row r="1670" spans="1:10" ht="26.4">
      <c r="A1670" s="99" t="s">
        <v>50</v>
      </c>
      <c r="B1670" s="100" t="s">
        <v>468</v>
      </c>
      <c r="C1670" s="99" t="s">
        <v>13</v>
      </c>
      <c r="D1670" s="99" t="s">
        <v>469</v>
      </c>
      <c r="E1670" s="717" t="s">
        <v>288</v>
      </c>
      <c r="F1670" s="717"/>
      <c r="G1670" s="101" t="s">
        <v>63</v>
      </c>
      <c r="H1670" s="102">
        <v>1.01</v>
      </c>
      <c r="I1670" s="103">
        <v>0.41</v>
      </c>
      <c r="J1670" s="103">
        <v>0.41</v>
      </c>
    </row>
    <row r="1671" spans="1:10" ht="26.4">
      <c r="A1671" s="99" t="s">
        <v>50</v>
      </c>
      <c r="B1671" s="100" t="s">
        <v>466</v>
      </c>
      <c r="C1671" s="99" t="s">
        <v>13</v>
      </c>
      <c r="D1671" s="99" t="s">
        <v>467</v>
      </c>
      <c r="E1671" s="717" t="s">
        <v>585</v>
      </c>
      <c r="F1671" s="717"/>
      <c r="G1671" s="101" t="s">
        <v>52</v>
      </c>
      <c r="H1671" s="102">
        <v>4.33</v>
      </c>
      <c r="I1671" s="103">
        <v>23.81</v>
      </c>
      <c r="J1671" s="103">
        <v>103.09</v>
      </c>
    </row>
    <row r="1672" spans="1:10" ht="27.6" customHeight="1">
      <c r="A1672" s="104" t="s">
        <v>48</v>
      </c>
      <c r="B1672" s="105" t="s">
        <v>103</v>
      </c>
      <c r="C1672" s="104" t="s">
        <v>13</v>
      </c>
      <c r="D1672" s="104" t="s">
        <v>104</v>
      </c>
      <c r="E1672" s="716" t="s">
        <v>53</v>
      </c>
      <c r="F1672" s="716"/>
      <c r="G1672" s="106" t="s">
        <v>15</v>
      </c>
      <c r="H1672" s="107">
        <v>281.52999999999997</v>
      </c>
      <c r="I1672" s="108">
        <v>1.07</v>
      </c>
      <c r="J1672" s="108">
        <v>301.2371</v>
      </c>
    </row>
    <row r="1673" spans="1:10" ht="27.6" customHeight="1">
      <c r="A1673" s="104" t="s">
        <v>48</v>
      </c>
      <c r="B1673" s="105" t="s">
        <v>184</v>
      </c>
      <c r="C1673" s="104" t="s">
        <v>13</v>
      </c>
      <c r="D1673" s="104" t="s">
        <v>185</v>
      </c>
      <c r="E1673" s="716" t="s">
        <v>53</v>
      </c>
      <c r="F1673" s="716"/>
      <c r="G1673" s="106" t="s">
        <v>17</v>
      </c>
      <c r="H1673" s="107">
        <v>1.27</v>
      </c>
      <c r="I1673" s="108">
        <v>130</v>
      </c>
      <c r="J1673" s="108">
        <v>165.1</v>
      </c>
    </row>
    <row r="1674" spans="1:10" ht="27" thickBot="1">
      <c r="A1674" s="104" t="s">
        <v>48</v>
      </c>
      <c r="B1674" s="105" t="s">
        <v>1396</v>
      </c>
      <c r="C1674" s="104" t="s">
        <v>13</v>
      </c>
      <c r="D1674" s="104" t="s">
        <v>1397</v>
      </c>
      <c r="E1674" s="716" t="s">
        <v>53</v>
      </c>
      <c r="F1674" s="716"/>
      <c r="G1674" s="106" t="s">
        <v>77</v>
      </c>
      <c r="H1674" s="107">
        <v>6.3E-2</v>
      </c>
      <c r="I1674" s="108">
        <v>9.2899999999999991</v>
      </c>
      <c r="J1674" s="108">
        <v>0.58526999999999996</v>
      </c>
    </row>
    <row r="1675" spans="1:10" ht="13.8" thickTop="1">
      <c r="A1675" s="111"/>
      <c r="B1675" s="111"/>
      <c r="C1675" s="111"/>
      <c r="D1675" s="111"/>
      <c r="E1675" s="111"/>
      <c r="F1675" s="111"/>
      <c r="G1675" s="111"/>
      <c r="H1675" s="111"/>
      <c r="I1675" s="111"/>
      <c r="J1675" s="111"/>
    </row>
    <row r="1676" spans="1:10" ht="27.6" customHeight="1">
      <c r="A1676" s="95"/>
      <c r="B1676" s="96" t="s">
        <v>2</v>
      </c>
      <c r="C1676" s="95" t="s">
        <v>3</v>
      </c>
      <c r="D1676" s="95" t="s">
        <v>4</v>
      </c>
      <c r="E1676" s="703" t="s">
        <v>47</v>
      </c>
      <c r="F1676" s="703"/>
      <c r="G1676" s="97" t="s">
        <v>5</v>
      </c>
      <c r="H1676" s="96" t="s">
        <v>6</v>
      </c>
      <c r="I1676" s="96" t="s">
        <v>7</v>
      </c>
      <c r="J1676" s="96" t="s">
        <v>8</v>
      </c>
    </row>
    <row r="1677" spans="1:10" ht="27.6" customHeight="1">
      <c r="A1677" s="88" t="s">
        <v>49</v>
      </c>
      <c r="B1677" s="90" t="s">
        <v>432</v>
      </c>
      <c r="C1677" s="88" t="s">
        <v>13</v>
      </c>
      <c r="D1677" s="88" t="s">
        <v>55</v>
      </c>
      <c r="E1677" s="726" t="s">
        <v>585</v>
      </c>
      <c r="F1677" s="726"/>
      <c r="G1677" s="89" t="s">
        <v>52</v>
      </c>
      <c r="H1677" s="98">
        <v>1</v>
      </c>
      <c r="I1677" s="91">
        <v>30.32</v>
      </c>
      <c r="J1677" s="91">
        <v>30.32</v>
      </c>
    </row>
    <row r="1678" spans="1:10" ht="25.5" customHeight="1">
      <c r="A1678" s="99" t="s">
        <v>50</v>
      </c>
      <c r="B1678" s="100" t="s">
        <v>470</v>
      </c>
      <c r="C1678" s="99" t="s">
        <v>13</v>
      </c>
      <c r="D1678" s="99" t="s">
        <v>471</v>
      </c>
      <c r="E1678" s="717" t="s">
        <v>585</v>
      </c>
      <c r="F1678" s="717"/>
      <c r="G1678" s="101" t="s">
        <v>52</v>
      </c>
      <c r="H1678" s="102">
        <v>1</v>
      </c>
      <c r="I1678" s="103">
        <v>0.25</v>
      </c>
      <c r="J1678" s="103">
        <v>0.25</v>
      </c>
    </row>
    <row r="1679" spans="1:10" ht="14.4" customHeight="1">
      <c r="A1679" s="104" t="s">
        <v>48</v>
      </c>
      <c r="B1679" s="105" t="s">
        <v>186</v>
      </c>
      <c r="C1679" s="104" t="s">
        <v>13</v>
      </c>
      <c r="D1679" s="104" t="s">
        <v>187</v>
      </c>
      <c r="E1679" s="716" t="s">
        <v>98</v>
      </c>
      <c r="F1679" s="716"/>
      <c r="G1679" s="106" t="s">
        <v>52</v>
      </c>
      <c r="H1679" s="107">
        <v>1</v>
      </c>
      <c r="I1679" s="108">
        <v>22.29</v>
      </c>
      <c r="J1679" s="108">
        <v>22.29</v>
      </c>
    </row>
    <row r="1680" spans="1:10" ht="13.95" customHeight="1">
      <c r="A1680" s="104" t="s">
        <v>48</v>
      </c>
      <c r="B1680" s="105" t="s">
        <v>152</v>
      </c>
      <c r="C1680" s="104" t="s">
        <v>13</v>
      </c>
      <c r="D1680" s="104" t="s">
        <v>153</v>
      </c>
      <c r="E1680" s="716">
        <v>0</v>
      </c>
      <c r="F1680" s="716"/>
      <c r="G1680" s="106" t="s">
        <v>52</v>
      </c>
      <c r="H1680" s="107">
        <v>1</v>
      </c>
      <c r="I1680" s="108">
        <v>0.1</v>
      </c>
      <c r="J1680" s="108">
        <v>0.1</v>
      </c>
    </row>
    <row r="1681" spans="1:10">
      <c r="A1681" s="104" t="s">
        <v>48</v>
      </c>
      <c r="B1681" s="105" t="s">
        <v>156</v>
      </c>
      <c r="C1681" s="104" t="s">
        <v>13</v>
      </c>
      <c r="D1681" s="104" t="s">
        <v>157</v>
      </c>
      <c r="E1681" s="716">
        <v>0</v>
      </c>
      <c r="F1681" s="716"/>
      <c r="G1681" s="106" t="s">
        <v>52</v>
      </c>
      <c r="H1681" s="107">
        <v>1</v>
      </c>
      <c r="I1681" s="108">
        <v>2.9</v>
      </c>
      <c r="J1681" s="108">
        <v>2.9</v>
      </c>
    </row>
    <row r="1682" spans="1:10" ht="27.6" customHeight="1">
      <c r="A1682" s="104" t="s">
        <v>48</v>
      </c>
      <c r="B1682" s="105" t="s">
        <v>154</v>
      </c>
      <c r="C1682" s="104" t="s">
        <v>13</v>
      </c>
      <c r="D1682" s="104" t="s">
        <v>155</v>
      </c>
      <c r="E1682" s="716">
        <v>0</v>
      </c>
      <c r="F1682" s="716"/>
      <c r="G1682" s="106" t="s">
        <v>52</v>
      </c>
      <c r="H1682" s="107">
        <v>1</v>
      </c>
      <c r="I1682" s="108">
        <v>1.72</v>
      </c>
      <c r="J1682" s="108">
        <v>1.72</v>
      </c>
    </row>
    <row r="1683" spans="1:10" ht="39.6" customHeight="1">
      <c r="A1683" s="104" t="s">
        <v>48</v>
      </c>
      <c r="B1683" s="105" t="s">
        <v>158</v>
      </c>
      <c r="C1683" s="104" t="s">
        <v>13</v>
      </c>
      <c r="D1683" s="104" t="s">
        <v>159</v>
      </c>
      <c r="E1683" s="716">
        <v>0</v>
      </c>
      <c r="F1683" s="716"/>
      <c r="G1683" s="106" t="s">
        <v>52</v>
      </c>
      <c r="H1683" s="107">
        <v>1</v>
      </c>
      <c r="I1683" s="108">
        <v>1.62</v>
      </c>
      <c r="J1683" s="108">
        <v>1.62</v>
      </c>
    </row>
    <row r="1684" spans="1:10" ht="39.6" customHeight="1">
      <c r="A1684" s="104" t="s">
        <v>48</v>
      </c>
      <c r="B1684" s="105" t="s">
        <v>150</v>
      </c>
      <c r="C1684" s="104" t="s">
        <v>13</v>
      </c>
      <c r="D1684" s="104" t="s">
        <v>151</v>
      </c>
      <c r="E1684" s="716">
        <v>0</v>
      </c>
      <c r="F1684" s="716"/>
      <c r="G1684" s="106" t="s">
        <v>52</v>
      </c>
      <c r="H1684" s="107">
        <v>1</v>
      </c>
      <c r="I1684" s="108">
        <v>0.7</v>
      </c>
      <c r="J1684" s="108">
        <v>0.7</v>
      </c>
    </row>
    <row r="1685" spans="1:10" ht="14.4" customHeight="1" thickBot="1">
      <c r="A1685" s="104" t="s">
        <v>48</v>
      </c>
      <c r="B1685" s="105" t="s">
        <v>148</v>
      </c>
      <c r="C1685" s="104" t="s">
        <v>13</v>
      </c>
      <c r="D1685" s="104" t="s">
        <v>149</v>
      </c>
      <c r="E1685" s="716">
        <v>0</v>
      </c>
      <c r="F1685" s="716"/>
      <c r="G1685" s="106" t="s">
        <v>52</v>
      </c>
      <c r="H1685" s="107">
        <v>1</v>
      </c>
      <c r="I1685" s="108">
        <v>0.74</v>
      </c>
      <c r="J1685" s="108">
        <v>0.74</v>
      </c>
    </row>
    <row r="1686" spans="1:10" ht="13.95" customHeight="1" thickTop="1">
      <c r="A1686" s="111"/>
      <c r="B1686" s="111"/>
      <c r="C1686" s="111"/>
      <c r="D1686" s="111"/>
      <c r="E1686" s="111"/>
      <c r="F1686" s="111"/>
      <c r="G1686" s="111"/>
      <c r="H1686" s="111"/>
      <c r="I1686" s="111"/>
      <c r="J1686" s="111"/>
    </row>
    <row r="1687" spans="1:10" ht="13.95" customHeight="1">
      <c r="A1687" s="95"/>
      <c r="B1687" s="96" t="s">
        <v>2</v>
      </c>
      <c r="C1687" s="95" t="s">
        <v>3</v>
      </c>
      <c r="D1687" s="95" t="s">
        <v>4</v>
      </c>
      <c r="E1687" s="703" t="s">
        <v>47</v>
      </c>
      <c r="F1687" s="703"/>
      <c r="G1687" s="97" t="s">
        <v>5</v>
      </c>
      <c r="H1687" s="96" t="s">
        <v>6</v>
      </c>
      <c r="I1687" s="96" t="s">
        <v>7</v>
      </c>
      <c r="J1687" s="96" t="s">
        <v>8</v>
      </c>
    </row>
    <row r="1688" spans="1:10" ht="38.25" customHeight="1">
      <c r="A1688" s="88" t="s">
        <v>49</v>
      </c>
      <c r="B1688" s="90" t="s">
        <v>1398</v>
      </c>
      <c r="C1688" s="88" t="s">
        <v>13</v>
      </c>
      <c r="D1688" s="88" t="s">
        <v>1399</v>
      </c>
      <c r="E1688" s="726" t="s">
        <v>664</v>
      </c>
      <c r="F1688" s="726"/>
      <c r="G1688" s="89" t="s">
        <v>15</v>
      </c>
      <c r="H1688" s="98">
        <v>1</v>
      </c>
      <c r="I1688" s="91">
        <v>16.27</v>
      </c>
      <c r="J1688" s="91">
        <v>16.27</v>
      </c>
    </row>
    <row r="1689" spans="1:10" ht="38.25" customHeight="1">
      <c r="A1689" s="99" t="s">
        <v>50</v>
      </c>
      <c r="B1689" s="100" t="s">
        <v>1400</v>
      </c>
      <c r="C1689" s="99" t="s">
        <v>13</v>
      </c>
      <c r="D1689" s="99" t="s">
        <v>1401</v>
      </c>
      <c r="E1689" s="717" t="s">
        <v>664</v>
      </c>
      <c r="F1689" s="717"/>
      <c r="G1689" s="101" t="s">
        <v>15</v>
      </c>
      <c r="H1689" s="102">
        <v>1</v>
      </c>
      <c r="I1689" s="103">
        <v>11.47</v>
      </c>
      <c r="J1689" s="103">
        <v>11.47</v>
      </c>
    </row>
    <row r="1690" spans="1:10" ht="39.6" customHeight="1">
      <c r="A1690" s="99" t="s">
        <v>50</v>
      </c>
      <c r="B1690" s="100" t="s">
        <v>433</v>
      </c>
      <c r="C1690" s="99" t="s">
        <v>13</v>
      </c>
      <c r="D1690" s="99" t="s">
        <v>54</v>
      </c>
      <c r="E1690" s="717" t="s">
        <v>585</v>
      </c>
      <c r="F1690" s="717"/>
      <c r="G1690" s="101" t="s">
        <v>52</v>
      </c>
      <c r="H1690" s="102">
        <v>1.72E-2</v>
      </c>
      <c r="I1690" s="103">
        <v>25.94</v>
      </c>
      <c r="J1690" s="103">
        <v>0.44</v>
      </c>
    </row>
    <row r="1691" spans="1:10" ht="39.6" customHeight="1">
      <c r="A1691" s="99" t="s">
        <v>50</v>
      </c>
      <c r="B1691" s="100" t="s">
        <v>432</v>
      </c>
      <c r="C1691" s="99" t="s">
        <v>13</v>
      </c>
      <c r="D1691" s="99" t="s">
        <v>55</v>
      </c>
      <c r="E1691" s="717" t="s">
        <v>585</v>
      </c>
      <c r="F1691" s="717"/>
      <c r="G1691" s="101" t="s">
        <v>52</v>
      </c>
      <c r="H1691" s="102">
        <v>0.1055</v>
      </c>
      <c r="I1691" s="103">
        <v>30.32</v>
      </c>
      <c r="J1691" s="103">
        <v>3.19</v>
      </c>
    </row>
    <row r="1692" spans="1:10" ht="39.6" customHeight="1">
      <c r="A1692" s="104" t="s">
        <v>48</v>
      </c>
      <c r="B1692" s="105" t="s">
        <v>56</v>
      </c>
      <c r="C1692" s="104" t="s">
        <v>13</v>
      </c>
      <c r="D1692" s="104" t="s">
        <v>57</v>
      </c>
      <c r="E1692" s="716" t="s">
        <v>53</v>
      </c>
      <c r="F1692" s="716"/>
      <c r="G1692" s="106" t="s">
        <v>15</v>
      </c>
      <c r="H1692" s="107">
        <v>2.5000000000000001E-2</v>
      </c>
      <c r="I1692" s="108">
        <v>22.7</v>
      </c>
      <c r="J1692" s="108">
        <v>0.5675</v>
      </c>
    </row>
    <row r="1693" spans="1:10" ht="26.4" customHeight="1" thickBot="1">
      <c r="A1693" s="104" t="s">
        <v>48</v>
      </c>
      <c r="B1693" s="105" t="s">
        <v>58</v>
      </c>
      <c r="C1693" s="104" t="s">
        <v>13</v>
      </c>
      <c r="D1693" s="104" t="s">
        <v>59</v>
      </c>
      <c r="E1693" s="716" t="s">
        <v>53</v>
      </c>
      <c r="F1693" s="716"/>
      <c r="G1693" s="106" t="s">
        <v>14</v>
      </c>
      <c r="H1693" s="107">
        <v>2.8159999999999998</v>
      </c>
      <c r="I1693" s="108">
        <v>0.22</v>
      </c>
      <c r="J1693" s="108">
        <v>0.61951999999999996</v>
      </c>
    </row>
    <row r="1694" spans="1:10" ht="14.4" customHeight="1" thickTop="1">
      <c r="A1694" s="111"/>
      <c r="B1694" s="111"/>
      <c r="C1694" s="111"/>
      <c r="D1694" s="111"/>
      <c r="E1694" s="111"/>
      <c r="F1694" s="111"/>
      <c r="G1694" s="111"/>
      <c r="H1694" s="111"/>
      <c r="I1694" s="111"/>
      <c r="J1694" s="111"/>
    </row>
    <row r="1695" spans="1:10" ht="13.8">
      <c r="A1695" s="95"/>
      <c r="B1695" s="96" t="s">
        <v>2</v>
      </c>
      <c r="C1695" s="95" t="s">
        <v>3</v>
      </c>
      <c r="D1695" s="95" t="s">
        <v>4</v>
      </c>
      <c r="E1695" s="703" t="s">
        <v>47</v>
      </c>
      <c r="F1695" s="703"/>
      <c r="G1695" s="97" t="s">
        <v>5</v>
      </c>
      <c r="H1695" s="96" t="s">
        <v>6</v>
      </c>
      <c r="I1695" s="96" t="s">
        <v>7</v>
      </c>
      <c r="J1695" s="96" t="s">
        <v>8</v>
      </c>
    </row>
    <row r="1696" spans="1:10" ht="13.95" customHeight="1">
      <c r="A1696" s="88" t="s">
        <v>49</v>
      </c>
      <c r="B1696" s="90" t="s">
        <v>396</v>
      </c>
      <c r="C1696" s="88" t="s">
        <v>13</v>
      </c>
      <c r="D1696" s="88" t="s">
        <v>397</v>
      </c>
      <c r="E1696" s="726" t="s">
        <v>585</v>
      </c>
      <c r="F1696" s="726"/>
      <c r="G1696" s="89" t="s">
        <v>52</v>
      </c>
      <c r="H1696" s="98">
        <v>1</v>
      </c>
      <c r="I1696" s="91">
        <v>26.45</v>
      </c>
      <c r="J1696" s="91">
        <v>26.45</v>
      </c>
    </row>
    <row r="1697" spans="1:10" ht="13.95" customHeight="1">
      <c r="A1697" s="99" t="s">
        <v>50</v>
      </c>
      <c r="B1697" s="100" t="s">
        <v>472</v>
      </c>
      <c r="C1697" s="99" t="s">
        <v>13</v>
      </c>
      <c r="D1697" s="99" t="s">
        <v>473</v>
      </c>
      <c r="E1697" s="717" t="s">
        <v>585</v>
      </c>
      <c r="F1697" s="717"/>
      <c r="G1697" s="101" t="s">
        <v>52</v>
      </c>
      <c r="H1697" s="102">
        <v>1</v>
      </c>
      <c r="I1697" s="103">
        <v>0.67</v>
      </c>
      <c r="J1697" s="103">
        <v>0.67</v>
      </c>
    </row>
    <row r="1698" spans="1:10">
      <c r="A1698" s="104" t="s">
        <v>48</v>
      </c>
      <c r="B1698" s="105" t="s">
        <v>158</v>
      </c>
      <c r="C1698" s="104" t="s">
        <v>13</v>
      </c>
      <c r="D1698" s="104" t="s">
        <v>159</v>
      </c>
      <c r="E1698" s="716">
        <v>0</v>
      </c>
      <c r="F1698" s="716"/>
      <c r="G1698" s="106" t="s">
        <v>52</v>
      </c>
      <c r="H1698" s="107">
        <v>1</v>
      </c>
      <c r="I1698" s="108">
        <v>1.62</v>
      </c>
      <c r="J1698" s="108">
        <v>1.62</v>
      </c>
    </row>
    <row r="1699" spans="1:10" ht="39.6" customHeight="1">
      <c r="A1699" s="104" t="s">
        <v>48</v>
      </c>
      <c r="B1699" s="105" t="s">
        <v>150</v>
      </c>
      <c r="C1699" s="104" t="s">
        <v>13</v>
      </c>
      <c r="D1699" s="104" t="s">
        <v>151</v>
      </c>
      <c r="E1699" s="716">
        <v>0</v>
      </c>
      <c r="F1699" s="716"/>
      <c r="G1699" s="106" t="s">
        <v>52</v>
      </c>
      <c r="H1699" s="107">
        <v>1</v>
      </c>
      <c r="I1699" s="108">
        <v>0.7</v>
      </c>
      <c r="J1699" s="108">
        <v>0.7</v>
      </c>
    </row>
    <row r="1700" spans="1:10">
      <c r="A1700" s="104" t="s">
        <v>48</v>
      </c>
      <c r="B1700" s="105" t="s">
        <v>407</v>
      </c>
      <c r="C1700" s="104" t="s">
        <v>13</v>
      </c>
      <c r="D1700" s="104" t="s">
        <v>408</v>
      </c>
      <c r="E1700" s="716">
        <v>0</v>
      </c>
      <c r="F1700" s="716"/>
      <c r="G1700" s="106" t="s">
        <v>52</v>
      </c>
      <c r="H1700" s="107">
        <v>1</v>
      </c>
      <c r="I1700" s="108">
        <v>1.61</v>
      </c>
      <c r="J1700" s="108">
        <v>1.61</v>
      </c>
    </row>
    <row r="1701" spans="1:10">
      <c r="A1701" s="104" t="s">
        <v>48</v>
      </c>
      <c r="B1701" s="105" t="s">
        <v>156</v>
      </c>
      <c r="C1701" s="104" t="s">
        <v>13</v>
      </c>
      <c r="D1701" s="104" t="s">
        <v>157</v>
      </c>
      <c r="E1701" s="716">
        <v>0</v>
      </c>
      <c r="F1701" s="716"/>
      <c r="G1701" s="106" t="s">
        <v>52</v>
      </c>
      <c r="H1701" s="107">
        <v>1</v>
      </c>
      <c r="I1701" s="108">
        <v>2.9</v>
      </c>
      <c r="J1701" s="108">
        <v>2.9</v>
      </c>
    </row>
    <row r="1702" spans="1:10">
      <c r="A1702" s="104" t="s">
        <v>48</v>
      </c>
      <c r="B1702" s="105" t="s">
        <v>409</v>
      </c>
      <c r="C1702" s="104" t="s">
        <v>13</v>
      </c>
      <c r="D1702" s="104" t="s">
        <v>410</v>
      </c>
      <c r="E1702" s="716" t="s">
        <v>98</v>
      </c>
      <c r="F1702" s="716"/>
      <c r="G1702" s="106" t="s">
        <v>52</v>
      </c>
      <c r="H1702" s="107">
        <v>1</v>
      </c>
      <c r="I1702" s="108">
        <v>17.96</v>
      </c>
      <c r="J1702" s="108">
        <v>17.96</v>
      </c>
    </row>
    <row r="1703" spans="1:10" ht="13.95" customHeight="1">
      <c r="A1703" s="104" t="s">
        <v>48</v>
      </c>
      <c r="B1703" s="105" t="s">
        <v>152</v>
      </c>
      <c r="C1703" s="104" t="s">
        <v>13</v>
      </c>
      <c r="D1703" s="104" t="s">
        <v>153</v>
      </c>
      <c r="E1703" s="716">
        <v>0</v>
      </c>
      <c r="F1703" s="716"/>
      <c r="G1703" s="106" t="s">
        <v>52</v>
      </c>
      <c r="H1703" s="107">
        <v>1</v>
      </c>
      <c r="I1703" s="108">
        <v>0.1</v>
      </c>
      <c r="J1703" s="108">
        <v>0.1</v>
      </c>
    </row>
    <row r="1704" spans="1:10" ht="27" thickBot="1">
      <c r="A1704" s="104" t="s">
        <v>48</v>
      </c>
      <c r="B1704" s="105" t="s">
        <v>411</v>
      </c>
      <c r="C1704" s="104" t="s">
        <v>13</v>
      </c>
      <c r="D1704" s="104" t="s">
        <v>412</v>
      </c>
      <c r="E1704" s="716">
        <v>0</v>
      </c>
      <c r="F1704" s="716"/>
      <c r="G1704" s="106" t="s">
        <v>52</v>
      </c>
      <c r="H1704" s="107">
        <v>1</v>
      </c>
      <c r="I1704" s="108">
        <v>0.89</v>
      </c>
      <c r="J1704" s="108">
        <v>0.89</v>
      </c>
    </row>
    <row r="1705" spans="1:10" ht="14.4" customHeight="1" thickTop="1">
      <c r="A1705" s="111"/>
      <c r="B1705" s="111"/>
      <c r="C1705" s="111"/>
      <c r="D1705" s="111"/>
      <c r="E1705" s="111"/>
      <c r="F1705" s="111"/>
      <c r="G1705" s="111"/>
      <c r="H1705" s="111"/>
      <c r="I1705" s="111"/>
      <c r="J1705" s="111"/>
    </row>
    <row r="1706" spans="1:10" ht="13.8">
      <c r="A1706" s="95"/>
      <c r="B1706" s="96" t="s">
        <v>2</v>
      </c>
      <c r="C1706" s="95" t="s">
        <v>3</v>
      </c>
      <c r="D1706" s="95" t="s">
        <v>4</v>
      </c>
      <c r="E1706" s="703" t="s">
        <v>47</v>
      </c>
      <c r="F1706" s="703"/>
      <c r="G1706" s="97" t="s">
        <v>5</v>
      </c>
      <c r="H1706" s="96" t="s">
        <v>6</v>
      </c>
      <c r="I1706" s="96" t="s">
        <v>7</v>
      </c>
      <c r="J1706" s="96" t="s">
        <v>8</v>
      </c>
    </row>
    <row r="1707" spans="1:10">
      <c r="A1707" s="88" t="s">
        <v>49</v>
      </c>
      <c r="B1707" s="90" t="s">
        <v>456</v>
      </c>
      <c r="C1707" s="88" t="s">
        <v>13</v>
      </c>
      <c r="D1707" s="88" t="s">
        <v>139</v>
      </c>
      <c r="E1707" s="726" t="s">
        <v>585</v>
      </c>
      <c r="F1707" s="726"/>
      <c r="G1707" s="89" t="s">
        <v>52</v>
      </c>
      <c r="H1707" s="98">
        <v>1</v>
      </c>
      <c r="I1707" s="91">
        <v>25.49</v>
      </c>
      <c r="J1707" s="91">
        <v>25.49</v>
      </c>
    </row>
    <row r="1708" spans="1:10" ht="13.95" customHeight="1">
      <c r="A1708" s="99" t="s">
        <v>50</v>
      </c>
      <c r="B1708" s="100" t="s">
        <v>474</v>
      </c>
      <c r="C1708" s="99" t="s">
        <v>13</v>
      </c>
      <c r="D1708" s="99" t="s">
        <v>475</v>
      </c>
      <c r="E1708" s="717" t="s">
        <v>585</v>
      </c>
      <c r="F1708" s="717"/>
      <c r="G1708" s="101" t="s">
        <v>52</v>
      </c>
      <c r="H1708" s="102">
        <v>1</v>
      </c>
      <c r="I1708" s="103">
        <v>0.32</v>
      </c>
      <c r="J1708" s="103">
        <v>0.32</v>
      </c>
    </row>
    <row r="1709" spans="1:10" ht="41.4" customHeight="1">
      <c r="A1709" s="104" t="s">
        <v>48</v>
      </c>
      <c r="B1709" s="105" t="s">
        <v>150</v>
      </c>
      <c r="C1709" s="104" t="s">
        <v>13</v>
      </c>
      <c r="D1709" s="104" t="s">
        <v>151</v>
      </c>
      <c r="E1709" s="716">
        <v>0</v>
      </c>
      <c r="F1709" s="716"/>
      <c r="G1709" s="106" t="s">
        <v>52</v>
      </c>
      <c r="H1709" s="107">
        <v>1</v>
      </c>
      <c r="I1709" s="108">
        <v>0.7</v>
      </c>
      <c r="J1709" s="108">
        <v>0.7</v>
      </c>
    </row>
    <row r="1710" spans="1:10">
      <c r="A1710" s="104" t="s">
        <v>48</v>
      </c>
      <c r="B1710" s="105" t="s">
        <v>158</v>
      </c>
      <c r="C1710" s="104" t="s">
        <v>13</v>
      </c>
      <c r="D1710" s="104" t="s">
        <v>159</v>
      </c>
      <c r="E1710" s="716">
        <v>0</v>
      </c>
      <c r="F1710" s="716"/>
      <c r="G1710" s="106" t="s">
        <v>52</v>
      </c>
      <c r="H1710" s="107">
        <v>1</v>
      </c>
      <c r="I1710" s="108">
        <v>1.62</v>
      </c>
      <c r="J1710" s="108">
        <v>1.62</v>
      </c>
    </row>
    <row r="1711" spans="1:10" ht="39.6" customHeight="1">
      <c r="A1711" s="104" t="s">
        <v>48</v>
      </c>
      <c r="B1711" s="105" t="s">
        <v>192</v>
      </c>
      <c r="C1711" s="104" t="s">
        <v>13</v>
      </c>
      <c r="D1711" s="104" t="s">
        <v>193</v>
      </c>
      <c r="E1711" s="716">
        <v>0</v>
      </c>
      <c r="F1711" s="716"/>
      <c r="G1711" s="106" t="s">
        <v>52</v>
      </c>
      <c r="H1711" s="107">
        <v>1</v>
      </c>
      <c r="I1711" s="108">
        <v>1.44</v>
      </c>
      <c r="J1711" s="108">
        <v>1.44</v>
      </c>
    </row>
    <row r="1712" spans="1:10" ht="41.4" customHeight="1">
      <c r="A1712" s="104" t="s">
        <v>48</v>
      </c>
      <c r="B1712" s="105" t="s">
        <v>152</v>
      </c>
      <c r="C1712" s="104" t="s">
        <v>13</v>
      </c>
      <c r="D1712" s="104" t="s">
        <v>153</v>
      </c>
      <c r="E1712" s="716">
        <v>0</v>
      </c>
      <c r="F1712" s="716"/>
      <c r="G1712" s="106" t="s">
        <v>52</v>
      </c>
      <c r="H1712" s="107">
        <v>1</v>
      </c>
      <c r="I1712" s="108">
        <v>0.1</v>
      </c>
      <c r="J1712" s="108">
        <v>0.1</v>
      </c>
    </row>
    <row r="1713" spans="1:10">
      <c r="A1713" s="104" t="s">
        <v>48</v>
      </c>
      <c r="B1713" s="105" t="s">
        <v>190</v>
      </c>
      <c r="C1713" s="104" t="s">
        <v>13</v>
      </c>
      <c r="D1713" s="104" t="s">
        <v>191</v>
      </c>
      <c r="E1713" s="716" t="s">
        <v>98</v>
      </c>
      <c r="F1713" s="716"/>
      <c r="G1713" s="106" t="s">
        <v>52</v>
      </c>
      <c r="H1713" s="107">
        <v>1</v>
      </c>
      <c r="I1713" s="108">
        <v>17.96</v>
      </c>
      <c r="J1713" s="108">
        <v>17.96</v>
      </c>
    </row>
    <row r="1714" spans="1:10" ht="26.4">
      <c r="A1714" s="104" t="s">
        <v>48</v>
      </c>
      <c r="B1714" s="105" t="s">
        <v>188</v>
      </c>
      <c r="C1714" s="104" t="s">
        <v>13</v>
      </c>
      <c r="D1714" s="104" t="s">
        <v>189</v>
      </c>
      <c r="E1714" s="716">
        <v>0</v>
      </c>
      <c r="F1714" s="716"/>
      <c r="G1714" s="106" t="s">
        <v>52</v>
      </c>
      <c r="H1714" s="107">
        <v>1</v>
      </c>
      <c r="I1714" s="108">
        <v>0.45</v>
      </c>
      <c r="J1714" s="108">
        <v>0.45</v>
      </c>
    </row>
    <row r="1715" spans="1:10" ht="14.4" customHeight="1" thickBot="1">
      <c r="A1715" s="104" t="s">
        <v>48</v>
      </c>
      <c r="B1715" s="105" t="s">
        <v>156</v>
      </c>
      <c r="C1715" s="104" t="s">
        <v>13</v>
      </c>
      <c r="D1715" s="104" t="s">
        <v>157</v>
      </c>
      <c r="E1715" s="716">
        <v>0</v>
      </c>
      <c r="F1715" s="716"/>
      <c r="G1715" s="106" t="s">
        <v>52</v>
      </c>
      <c r="H1715" s="107">
        <v>1</v>
      </c>
      <c r="I1715" s="108">
        <v>2.9</v>
      </c>
      <c r="J1715" s="108">
        <v>2.9</v>
      </c>
    </row>
    <row r="1716" spans="1:10" ht="27.6" customHeight="1" thickTop="1">
      <c r="A1716" s="111"/>
      <c r="B1716" s="111"/>
      <c r="C1716" s="111"/>
      <c r="D1716" s="111"/>
      <c r="E1716" s="111"/>
      <c r="F1716" s="111"/>
      <c r="G1716" s="111"/>
      <c r="H1716" s="111"/>
      <c r="I1716" s="111"/>
      <c r="J1716" s="111"/>
    </row>
    <row r="1717" spans="1:10" ht="27.6" customHeight="1">
      <c r="A1717" s="95"/>
      <c r="B1717" s="96" t="s">
        <v>2</v>
      </c>
      <c r="C1717" s="95" t="s">
        <v>3</v>
      </c>
      <c r="D1717" s="95" t="s">
        <v>4</v>
      </c>
      <c r="E1717" s="703" t="s">
        <v>47</v>
      </c>
      <c r="F1717" s="703"/>
      <c r="G1717" s="97" t="s">
        <v>5</v>
      </c>
      <c r="H1717" s="96" t="s">
        <v>6</v>
      </c>
      <c r="I1717" s="96" t="s">
        <v>7</v>
      </c>
      <c r="J1717" s="96" t="s">
        <v>8</v>
      </c>
    </row>
    <row r="1718" spans="1:10" ht="27.6" customHeight="1">
      <c r="A1718" s="88" t="s">
        <v>49</v>
      </c>
      <c r="B1718" s="90" t="s">
        <v>606</v>
      </c>
      <c r="C1718" s="88" t="s">
        <v>13</v>
      </c>
      <c r="D1718" s="88" t="s">
        <v>607</v>
      </c>
      <c r="E1718" s="726" t="s">
        <v>585</v>
      </c>
      <c r="F1718" s="726"/>
      <c r="G1718" s="89" t="s">
        <v>52</v>
      </c>
      <c r="H1718" s="98">
        <v>1</v>
      </c>
      <c r="I1718" s="91">
        <v>25.94</v>
      </c>
      <c r="J1718" s="91">
        <v>25.94</v>
      </c>
    </row>
    <row r="1719" spans="1:10" ht="15" customHeight="1">
      <c r="A1719" s="99" t="s">
        <v>50</v>
      </c>
      <c r="B1719" s="100" t="s">
        <v>655</v>
      </c>
      <c r="C1719" s="99" t="s">
        <v>13</v>
      </c>
      <c r="D1719" s="99" t="s">
        <v>656</v>
      </c>
      <c r="E1719" s="717" t="s">
        <v>585</v>
      </c>
      <c r="F1719" s="717"/>
      <c r="G1719" s="101" t="s">
        <v>52</v>
      </c>
      <c r="H1719" s="102">
        <v>1</v>
      </c>
      <c r="I1719" s="103">
        <v>0.2</v>
      </c>
      <c r="J1719" s="103">
        <v>0.2</v>
      </c>
    </row>
    <row r="1720" spans="1:10" ht="14.4" customHeight="1">
      <c r="A1720" s="104" t="s">
        <v>48</v>
      </c>
      <c r="B1720" s="105" t="s">
        <v>154</v>
      </c>
      <c r="C1720" s="104" t="s">
        <v>13</v>
      </c>
      <c r="D1720" s="104" t="s">
        <v>155</v>
      </c>
      <c r="E1720" s="716">
        <v>0</v>
      </c>
      <c r="F1720" s="716"/>
      <c r="G1720" s="106" t="s">
        <v>52</v>
      </c>
      <c r="H1720" s="107">
        <v>1</v>
      </c>
      <c r="I1720" s="108">
        <v>1.72</v>
      </c>
      <c r="J1720" s="108">
        <v>1.72</v>
      </c>
    </row>
    <row r="1721" spans="1:10">
      <c r="A1721" s="104" t="s">
        <v>48</v>
      </c>
      <c r="B1721" s="105" t="s">
        <v>657</v>
      </c>
      <c r="C1721" s="104" t="s">
        <v>13</v>
      </c>
      <c r="D1721" s="104" t="s">
        <v>658</v>
      </c>
      <c r="E1721" s="716" t="s">
        <v>98</v>
      </c>
      <c r="F1721" s="716"/>
      <c r="G1721" s="106" t="s">
        <v>52</v>
      </c>
      <c r="H1721" s="107">
        <v>1</v>
      </c>
      <c r="I1721" s="108">
        <v>17.96</v>
      </c>
      <c r="J1721" s="108">
        <v>17.96</v>
      </c>
    </row>
    <row r="1722" spans="1:10" ht="14.25" customHeight="1">
      <c r="A1722" s="104" t="s">
        <v>48</v>
      </c>
      <c r="B1722" s="105" t="s">
        <v>158</v>
      </c>
      <c r="C1722" s="104" t="s">
        <v>13</v>
      </c>
      <c r="D1722" s="104" t="s">
        <v>159</v>
      </c>
      <c r="E1722" s="716">
        <v>0</v>
      </c>
      <c r="F1722" s="716"/>
      <c r="G1722" s="106" t="s">
        <v>52</v>
      </c>
      <c r="H1722" s="107">
        <v>1</v>
      </c>
      <c r="I1722" s="108">
        <v>1.62</v>
      </c>
      <c r="J1722" s="108">
        <v>1.62</v>
      </c>
    </row>
    <row r="1723" spans="1:10" ht="27.6" customHeight="1">
      <c r="A1723" s="104" t="s">
        <v>48</v>
      </c>
      <c r="B1723" s="105" t="s">
        <v>148</v>
      </c>
      <c r="C1723" s="104" t="s">
        <v>13</v>
      </c>
      <c r="D1723" s="104" t="s">
        <v>149</v>
      </c>
      <c r="E1723" s="716">
        <v>0</v>
      </c>
      <c r="F1723" s="716"/>
      <c r="G1723" s="106" t="s">
        <v>52</v>
      </c>
      <c r="H1723" s="107">
        <v>1</v>
      </c>
      <c r="I1723" s="108">
        <v>0.74</v>
      </c>
      <c r="J1723" s="108">
        <v>0.74</v>
      </c>
    </row>
    <row r="1724" spans="1:10" ht="27.6" customHeight="1">
      <c r="A1724" s="104" t="s">
        <v>48</v>
      </c>
      <c r="B1724" s="105" t="s">
        <v>150</v>
      </c>
      <c r="C1724" s="104" t="s">
        <v>13</v>
      </c>
      <c r="D1724" s="104" t="s">
        <v>151</v>
      </c>
      <c r="E1724" s="716">
        <v>0</v>
      </c>
      <c r="F1724" s="716"/>
      <c r="G1724" s="106" t="s">
        <v>52</v>
      </c>
      <c r="H1724" s="107">
        <v>1</v>
      </c>
      <c r="I1724" s="108">
        <v>0.7</v>
      </c>
      <c r="J1724" s="108">
        <v>0.7</v>
      </c>
    </row>
    <row r="1725" spans="1:10" ht="27.6" customHeight="1">
      <c r="A1725" s="104" t="s">
        <v>48</v>
      </c>
      <c r="B1725" s="105" t="s">
        <v>156</v>
      </c>
      <c r="C1725" s="104" t="s">
        <v>13</v>
      </c>
      <c r="D1725" s="104" t="s">
        <v>157</v>
      </c>
      <c r="E1725" s="716">
        <v>0</v>
      </c>
      <c r="F1725" s="716"/>
      <c r="G1725" s="106" t="s">
        <v>52</v>
      </c>
      <c r="H1725" s="107">
        <v>1</v>
      </c>
      <c r="I1725" s="108">
        <v>2.9</v>
      </c>
      <c r="J1725" s="108">
        <v>2.9</v>
      </c>
    </row>
    <row r="1726" spans="1:10" ht="27.6" customHeight="1" thickBot="1">
      <c r="A1726" s="104" t="s">
        <v>48</v>
      </c>
      <c r="B1726" s="105" t="s">
        <v>152</v>
      </c>
      <c r="C1726" s="104" t="s">
        <v>13</v>
      </c>
      <c r="D1726" s="104" t="s">
        <v>153</v>
      </c>
      <c r="E1726" s="716">
        <v>0</v>
      </c>
      <c r="F1726" s="716"/>
      <c r="G1726" s="106" t="s">
        <v>52</v>
      </c>
      <c r="H1726" s="107">
        <v>1</v>
      </c>
      <c r="I1726" s="108">
        <v>0.1</v>
      </c>
      <c r="J1726" s="108">
        <v>0.1</v>
      </c>
    </row>
    <row r="1727" spans="1:10" ht="14.4" customHeight="1" thickTop="1">
      <c r="A1727" s="111"/>
      <c r="B1727" s="111"/>
      <c r="C1727" s="111"/>
      <c r="D1727" s="111"/>
      <c r="E1727" s="111"/>
      <c r="F1727" s="111"/>
      <c r="G1727" s="111"/>
      <c r="H1727" s="111"/>
      <c r="I1727" s="111"/>
      <c r="J1727" s="111"/>
    </row>
    <row r="1728" spans="1:10" ht="26.4" customHeight="1">
      <c r="A1728" s="95"/>
      <c r="B1728" s="96" t="s">
        <v>2</v>
      </c>
      <c r="C1728" s="95" t="s">
        <v>3</v>
      </c>
      <c r="D1728" s="95" t="s">
        <v>4</v>
      </c>
      <c r="E1728" s="703" t="s">
        <v>47</v>
      </c>
      <c r="F1728" s="703"/>
      <c r="G1728" s="97" t="s">
        <v>5</v>
      </c>
      <c r="H1728" s="96" t="s">
        <v>6</v>
      </c>
      <c r="I1728" s="96" t="s">
        <v>7</v>
      </c>
      <c r="J1728" s="96" t="s">
        <v>8</v>
      </c>
    </row>
    <row r="1729" spans="1:10">
      <c r="A1729" s="88" t="s">
        <v>49</v>
      </c>
      <c r="B1729" s="90" t="s">
        <v>1165</v>
      </c>
      <c r="C1729" s="88" t="s">
        <v>13</v>
      </c>
      <c r="D1729" s="88" t="s">
        <v>924</v>
      </c>
      <c r="E1729" s="726" t="s">
        <v>585</v>
      </c>
      <c r="F1729" s="726"/>
      <c r="G1729" s="89" t="s">
        <v>52</v>
      </c>
      <c r="H1729" s="98">
        <v>1</v>
      </c>
      <c r="I1729" s="91">
        <v>24.52</v>
      </c>
      <c r="J1729" s="91">
        <v>24.52</v>
      </c>
    </row>
    <row r="1730" spans="1:10" ht="27.6" customHeight="1">
      <c r="A1730" s="99" t="s">
        <v>50</v>
      </c>
      <c r="B1730" s="100" t="s">
        <v>1402</v>
      </c>
      <c r="C1730" s="99" t="s">
        <v>13</v>
      </c>
      <c r="D1730" s="99" t="s">
        <v>1403</v>
      </c>
      <c r="E1730" s="717" t="s">
        <v>585</v>
      </c>
      <c r="F1730" s="717"/>
      <c r="G1730" s="101" t="s">
        <v>52</v>
      </c>
      <c r="H1730" s="102">
        <v>1</v>
      </c>
      <c r="I1730" s="103">
        <v>0.19</v>
      </c>
      <c r="J1730" s="103">
        <v>0.19</v>
      </c>
    </row>
    <row r="1731" spans="1:10">
      <c r="A1731" s="104" t="s">
        <v>48</v>
      </c>
      <c r="B1731" s="105" t="s">
        <v>180</v>
      </c>
      <c r="C1731" s="104" t="s">
        <v>13</v>
      </c>
      <c r="D1731" s="104" t="s">
        <v>181</v>
      </c>
      <c r="E1731" s="716">
        <v>0</v>
      </c>
      <c r="F1731" s="716"/>
      <c r="G1731" s="106" t="s">
        <v>52</v>
      </c>
      <c r="H1731" s="107">
        <v>1</v>
      </c>
      <c r="I1731" s="108">
        <v>1.8</v>
      </c>
      <c r="J1731" s="108">
        <v>1.8</v>
      </c>
    </row>
    <row r="1732" spans="1:10">
      <c r="A1732" s="104" t="s">
        <v>48</v>
      </c>
      <c r="B1732" s="105" t="s">
        <v>152</v>
      </c>
      <c r="C1732" s="104" t="s">
        <v>13</v>
      </c>
      <c r="D1732" s="104" t="s">
        <v>153</v>
      </c>
      <c r="E1732" s="716">
        <v>0</v>
      </c>
      <c r="F1732" s="716"/>
      <c r="G1732" s="106" t="s">
        <v>52</v>
      </c>
      <c r="H1732" s="107">
        <v>1</v>
      </c>
      <c r="I1732" s="108">
        <v>0.1</v>
      </c>
      <c r="J1732" s="108">
        <v>0.1</v>
      </c>
    </row>
    <row r="1733" spans="1:10" ht="14.4" customHeight="1">
      <c r="A1733" s="104" t="s">
        <v>48</v>
      </c>
      <c r="B1733" s="105" t="s">
        <v>158</v>
      </c>
      <c r="C1733" s="104" t="s">
        <v>13</v>
      </c>
      <c r="D1733" s="104" t="s">
        <v>159</v>
      </c>
      <c r="E1733" s="716">
        <v>0</v>
      </c>
      <c r="F1733" s="716"/>
      <c r="G1733" s="106" t="s">
        <v>52</v>
      </c>
      <c r="H1733" s="107">
        <v>1</v>
      </c>
      <c r="I1733" s="108">
        <v>1.62</v>
      </c>
      <c r="J1733" s="108">
        <v>1.62</v>
      </c>
    </row>
    <row r="1734" spans="1:10" ht="25.5" customHeight="1">
      <c r="A1734" s="104" t="s">
        <v>48</v>
      </c>
      <c r="B1734" s="105" t="s">
        <v>156</v>
      </c>
      <c r="C1734" s="104" t="s">
        <v>13</v>
      </c>
      <c r="D1734" s="104" t="s">
        <v>157</v>
      </c>
      <c r="E1734" s="716">
        <v>0</v>
      </c>
      <c r="F1734" s="716"/>
      <c r="G1734" s="106" t="s">
        <v>52</v>
      </c>
      <c r="H1734" s="107">
        <v>1</v>
      </c>
      <c r="I1734" s="108">
        <v>2.9</v>
      </c>
      <c r="J1734" s="108">
        <v>2.9</v>
      </c>
    </row>
    <row r="1735" spans="1:10" ht="26.4">
      <c r="A1735" s="104" t="s">
        <v>48</v>
      </c>
      <c r="B1735" s="105" t="s">
        <v>176</v>
      </c>
      <c r="C1735" s="104" t="s">
        <v>13</v>
      </c>
      <c r="D1735" s="104" t="s">
        <v>177</v>
      </c>
      <c r="E1735" s="716">
        <v>0</v>
      </c>
      <c r="F1735" s="716"/>
      <c r="G1735" s="106" t="s">
        <v>52</v>
      </c>
      <c r="H1735" s="107">
        <v>1</v>
      </c>
      <c r="I1735" s="108">
        <v>0.6</v>
      </c>
      <c r="J1735" s="108">
        <v>0.6</v>
      </c>
    </row>
    <row r="1736" spans="1:10" ht="27.6" customHeight="1">
      <c r="A1736" s="104" t="s">
        <v>48</v>
      </c>
      <c r="B1736" s="105" t="s">
        <v>150</v>
      </c>
      <c r="C1736" s="104" t="s">
        <v>13</v>
      </c>
      <c r="D1736" s="104" t="s">
        <v>151</v>
      </c>
      <c r="E1736" s="716">
        <v>0</v>
      </c>
      <c r="F1736" s="716"/>
      <c r="G1736" s="106" t="s">
        <v>52</v>
      </c>
      <c r="H1736" s="107">
        <v>1</v>
      </c>
      <c r="I1736" s="108">
        <v>0.7</v>
      </c>
      <c r="J1736" s="108">
        <v>0.7</v>
      </c>
    </row>
    <row r="1737" spans="1:10" ht="13.95" customHeight="1" thickBot="1">
      <c r="A1737" s="104" t="s">
        <v>48</v>
      </c>
      <c r="B1737" s="105" t="s">
        <v>1404</v>
      </c>
      <c r="C1737" s="104" t="s">
        <v>13</v>
      </c>
      <c r="D1737" s="104" t="s">
        <v>1405</v>
      </c>
      <c r="E1737" s="716" t="s">
        <v>98</v>
      </c>
      <c r="F1737" s="716"/>
      <c r="G1737" s="106" t="s">
        <v>52</v>
      </c>
      <c r="H1737" s="107">
        <v>1</v>
      </c>
      <c r="I1737" s="108">
        <v>16.61</v>
      </c>
      <c r="J1737" s="108">
        <v>16.61</v>
      </c>
    </row>
    <row r="1738" spans="1:10" ht="13.2" customHeight="1" thickTop="1">
      <c r="A1738" s="111"/>
      <c r="B1738" s="111"/>
      <c r="C1738" s="111"/>
      <c r="D1738" s="111"/>
      <c r="E1738" s="111"/>
      <c r="F1738" s="111"/>
      <c r="G1738" s="111"/>
      <c r="H1738" s="111"/>
      <c r="I1738" s="111"/>
      <c r="J1738" s="111"/>
    </row>
    <row r="1739" spans="1:10" ht="26.4" customHeight="1">
      <c r="A1739" s="95"/>
      <c r="B1739" s="96" t="s">
        <v>2</v>
      </c>
      <c r="C1739" s="95" t="s">
        <v>3</v>
      </c>
      <c r="D1739" s="95" t="s">
        <v>4</v>
      </c>
      <c r="E1739" s="703" t="s">
        <v>47</v>
      </c>
      <c r="F1739" s="703"/>
      <c r="G1739" s="97" t="s">
        <v>5</v>
      </c>
      <c r="H1739" s="96" t="s">
        <v>6</v>
      </c>
      <c r="I1739" s="96" t="s">
        <v>7</v>
      </c>
      <c r="J1739" s="96" t="s">
        <v>8</v>
      </c>
    </row>
    <row r="1740" spans="1:10" ht="27.6" customHeight="1">
      <c r="A1740" s="88" t="s">
        <v>49</v>
      </c>
      <c r="B1740" s="90" t="s">
        <v>451</v>
      </c>
      <c r="C1740" s="88" t="s">
        <v>13</v>
      </c>
      <c r="D1740" s="88" t="s">
        <v>932</v>
      </c>
      <c r="E1740" s="726" t="s">
        <v>585</v>
      </c>
      <c r="F1740" s="726"/>
      <c r="G1740" s="89" t="s">
        <v>52</v>
      </c>
      <c r="H1740" s="98">
        <v>1</v>
      </c>
      <c r="I1740" s="91">
        <v>30.39</v>
      </c>
      <c r="J1740" s="91">
        <v>30.39</v>
      </c>
    </row>
    <row r="1741" spans="1:10" ht="15" customHeight="1">
      <c r="A1741" s="99" t="s">
        <v>50</v>
      </c>
      <c r="B1741" s="100" t="s">
        <v>476</v>
      </c>
      <c r="C1741" s="99" t="s">
        <v>13</v>
      </c>
      <c r="D1741" s="99" t="s">
        <v>1406</v>
      </c>
      <c r="E1741" s="717" t="s">
        <v>585</v>
      </c>
      <c r="F1741" s="717"/>
      <c r="G1741" s="101" t="s">
        <v>52</v>
      </c>
      <c r="H1741" s="102">
        <v>1</v>
      </c>
      <c r="I1741" s="103">
        <v>0.32</v>
      </c>
      <c r="J1741" s="103">
        <v>0.32</v>
      </c>
    </row>
    <row r="1742" spans="1:10">
      <c r="A1742" s="104" t="s">
        <v>48</v>
      </c>
      <c r="B1742" s="105" t="s">
        <v>150</v>
      </c>
      <c r="C1742" s="104" t="s">
        <v>13</v>
      </c>
      <c r="D1742" s="104" t="s">
        <v>151</v>
      </c>
      <c r="E1742" s="716">
        <v>0</v>
      </c>
      <c r="F1742" s="716"/>
      <c r="G1742" s="106" t="s">
        <v>52</v>
      </c>
      <c r="H1742" s="107">
        <v>1</v>
      </c>
      <c r="I1742" s="108">
        <v>0.7</v>
      </c>
      <c r="J1742" s="108">
        <v>0.7</v>
      </c>
    </row>
    <row r="1743" spans="1:10" ht="14.4" customHeight="1">
      <c r="A1743" s="104" t="s">
        <v>48</v>
      </c>
      <c r="B1743" s="105" t="s">
        <v>152</v>
      </c>
      <c r="C1743" s="104" t="s">
        <v>13</v>
      </c>
      <c r="D1743" s="104" t="s">
        <v>153</v>
      </c>
      <c r="E1743" s="716">
        <v>0</v>
      </c>
      <c r="F1743" s="716"/>
      <c r="G1743" s="106" t="s">
        <v>52</v>
      </c>
      <c r="H1743" s="107">
        <v>1</v>
      </c>
      <c r="I1743" s="108">
        <v>0.1</v>
      </c>
      <c r="J1743" s="108">
        <v>0.1</v>
      </c>
    </row>
    <row r="1744" spans="1:10" ht="25.5" customHeight="1">
      <c r="A1744" s="104" t="s">
        <v>48</v>
      </c>
      <c r="B1744" s="105" t="s">
        <v>154</v>
      </c>
      <c r="C1744" s="104" t="s">
        <v>13</v>
      </c>
      <c r="D1744" s="104" t="s">
        <v>155</v>
      </c>
      <c r="E1744" s="716">
        <v>0</v>
      </c>
      <c r="F1744" s="716"/>
      <c r="G1744" s="106" t="s">
        <v>52</v>
      </c>
      <c r="H1744" s="107">
        <v>1</v>
      </c>
      <c r="I1744" s="108">
        <v>1.72</v>
      </c>
      <c r="J1744" s="108">
        <v>1.72</v>
      </c>
    </row>
    <row r="1745" spans="1:10" ht="25.5" customHeight="1">
      <c r="A1745" s="104" t="s">
        <v>48</v>
      </c>
      <c r="B1745" s="105" t="s">
        <v>194</v>
      </c>
      <c r="C1745" s="104" t="s">
        <v>13</v>
      </c>
      <c r="D1745" s="104" t="s">
        <v>195</v>
      </c>
      <c r="E1745" s="716" t="s">
        <v>98</v>
      </c>
      <c r="F1745" s="716"/>
      <c r="G1745" s="106" t="s">
        <v>52</v>
      </c>
      <c r="H1745" s="107">
        <v>1</v>
      </c>
      <c r="I1745" s="108">
        <v>22.29</v>
      </c>
      <c r="J1745" s="108">
        <v>22.29</v>
      </c>
    </row>
    <row r="1746" spans="1:10" ht="27.6" customHeight="1">
      <c r="A1746" s="104" t="s">
        <v>48</v>
      </c>
      <c r="B1746" s="105" t="s">
        <v>148</v>
      </c>
      <c r="C1746" s="104" t="s">
        <v>13</v>
      </c>
      <c r="D1746" s="104" t="s">
        <v>149</v>
      </c>
      <c r="E1746" s="716">
        <v>0</v>
      </c>
      <c r="F1746" s="716"/>
      <c r="G1746" s="106" t="s">
        <v>52</v>
      </c>
      <c r="H1746" s="107">
        <v>1</v>
      </c>
      <c r="I1746" s="108">
        <v>0.74</v>
      </c>
      <c r="J1746" s="108">
        <v>0.74</v>
      </c>
    </row>
    <row r="1747" spans="1:10" ht="25.5" customHeight="1">
      <c r="A1747" s="104" t="s">
        <v>48</v>
      </c>
      <c r="B1747" s="105" t="s">
        <v>156</v>
      </c>
      <c r="C1747" s="104" t="s">
        <v>13</v>
      </c>
      <c r="D1747" s="104" t="s">
        <v>157</v>
      </c>
      <c r="E1747" s="716">
        <v>0</v>
      </c>
      <c r="F1747" s="716"/>
      <c r="G1747" s="106" t="s">
        <v>52</v>
      </c>
      <c r="H1747" s="107">
        <v>1</v>
      </c>
      <c r="I1747" s="108">
        <v>2.9</v>
      </c>
      <c r="J1747" s="108">
        <v>2.9</v>
      </c>
    </row>
    <row r="1748" spans="1:10" ht="13.95" customHeight="1" thickBot="1">
      <c r="A1748" s="104" t="s">
        <v>48</v>
      </c>
      <c r="B1748" s="105" t="s">
        <v>158</v>
      </c>
      <c r="C1748" s="104" t="s">
        <v>13</v>
      </c>
      <c r="D1748" s="104" t="s">
        <v>159</v>
      </c>
      <c r="E1748" s="716">
        <v>0</v>
      </c>
      <c r="F1748" s="716"/>
      <c r="G1748" s="106" t="s">
        <v>52</v>
      </c>
      <c r="H1748" s="107">
        <v>1</v>
      </c>
      <c r="I1748" s="108">
        <v>1.62</v>
      </c>
      <c r="J1748" s="108">
        <v>1.62</v>
      </c>
    </row>
    <row r="1749" spans="1:10" ht="26.4" customHeight="1" thickTop="1">
      <c r="A1749" s="111"/>
      <c r="B1749" s="111"/>
      <c r="C1749" s="111"/>
      <c r="D1749" s="111"/>
      <c r="E1749" s="111"/>
      <c r="F1749" s="111"/>
      <c r="G1749" s="111"/>
      <c r="H1749" s="111"/>
      <c r="I1749" s="111"/>
      <c r="J1749" s="111"/>
    </row>
    <row r="1750" spans="1:10" ht="13.95" customHeight="1">
      <c r="A1750" s="95"/>
      <c r="B1750" s="96" t="s">
        <v>2</v>
      </c>
      <c r="C1750" s="95" t="s">
        <v>3</v>
      </c>
      <c r="D1750" s="95" t="s">
        <v>4</v>
      </c>
      <c r="E1750" s="703" t="s">
        <v>47</v>
      </c>
      <c r="F1750" s="703"/>
      <c r="G1750" s="97" t="s">
        <v>5</v>
      </c>
      <c r="H1750" s="96" t="s">
        <v>6</v>
      </c>
      <c r="I1750" s="96" t="s">
        <v>7</v>
      </c>
      <c r="J1750" s="96" t="s">
        <v>8</v>
      </c>
    </row>
    <row r="1751" spans="1:10" ht="26.4" customHeight="1">
      <c r="A1751" s="88" t="s">
        <v>49</v>
      </c>
      <c r="B1751" s="90" t="s">
        <v>1174</v>
      </c>
      <c r="C1751" s="88" t="s">
        <v>13</v>
      </c>
      <c r="D1751" s="88" t="s">
        <v>1701</v>
      </c>
      <c r="E1751" s="726" t="s">
        <v>610</v>
      </c>
      <c r="F1751" s="726"/>
      <c r="G1751" s="89" t="s">
        <v>14</v>
      </c>
      <c r="H1751" s="98">
        <v>1</v>
      </c>
      <c r="I1751" s="91">
        <v>407.8</v>
      </c>
      <c r="J1751" s="91">
        <v>407.8</v>
      </c>
    </row>
    <row r="1752" spans="1:10" ht="26.4" customHeight="1">
      <c r="A1752" s="99" t="s">
        <v>50</v>
      </c>
      <c r="B1752" s="100" t="s">
        <v>434</v>
      </c>
      <c r="C1752" s="99" t="s">
        <v>13</v>
      </c>
      <c r="D1752" s="99" t="s">
        <v>65</v>
      </c>
      <c r="E1752" s="717" t="s">
        <v>585</v>
      </c>
      <c r="F1752" s="717"/>
      <c r="G1752" s="101" t="s">
        <v>52</v>
      </c>
      <c r="H1752" s="102">
        <v>1.6725041</v>
      </c>
      <c r="I1752" s="103">
        <v>30.54</v>
      </c>
      <c r="J1752" s="103">
        <v>51.07</v>
      </c>
    </row>
    <row r="1753" spans="1:10" ht="25.5" customHeight="1">
      <c r="A1753" s="99" t="s">
        <v>50</v>
      </c>
      <c r="B1753" s="100" t="s">
        <v>1170</v>
      </c>
      <c r="C1753" s="99" t="s">
        <v>13</v>
      </c>
      <c r="D1753" s="99" t="s">
        <v>929</v>
      </c>
      <c r="E1753" s="717" t="s">
        <v>611</v>
      </c>
      <c r="F1753" s="717"/>
      <c r="G1753" s="101" t="s">
        <v>17</v>
      </c>
      <c r="H1753" s="102">
        <v>2.23E-2</v>
      </c>
      <c r="I1753" s="103">
        <v>867.36</v>
      </c>
      <c r="J1753" s="103">
        <v>19.34</v>
      </c>
    </row>
    <row r="1754" spans="1:10" ht="13.95" customHeight="1">
      <c r="A1754" s="99" t="s">
        <v>50</v>
      </c>
      <c r="B1754" s="100" t="s">
        <v>61</v>
      </c>
      <c r="C1754" s="99" t="s">
        <v>13</v>
      </c>
      <c r="D1754" s="99" t="s">
        <v>62</v>
      </c>
      <c r="E1754" s="717" t="s">
        <v>585</v>
      </c>
      <c r="F1754" s="717"/>
      <c r="G1754" s="101" t="s">
        <v>52</v>
      </c>
      <c r="H1754" s="102">
        <v>0.66412309999999997</v>
      </c>
      <c r="I1754" s="103">
        <v>24.68</v>
      </c>
      <c r="J1754" s="103">
        <v>16.39</v>
      </c>
    </row>
    <row r="1755" spans="1:10" ht="25.5" customHeight="1">
      <c r="A1755" s="99" t="s">
        <v>50</v>
      </c>
      <c r="B1755" s="100" t="s">
        <v>446</v>
      </c>
      <c r="C1755" s="99" t="s">
        <v>13</v>
      </c>
      <c r="D1755" s="99" t="s">
        <v>1389</v>
      </c>
      <c r="E1755" s="717" t="s">
        <v>585</v>
      </c>
      <c r="F1755" s="717"/>
      <c r="G1755" s="101" t="s">
        <v>52</v>
      </c>
      <c r="H1755" s="102">
        <v>0.67747000000000002</v>
      </c>
      <c r="I1755" s="103">
        <v>28.59</v>
      </c>
      <c r="J1755" s="103">
        <v>19.36</v>
      </c>
    </row>
    <row r="1756" spans="1:10" ht="26.4">
      <c r="A1756" s="99" t="s">
        <v>50</v>
      </c>
      <c r="B1756" s="100" t="s">
        <v>1407</v>
      </c>
      <c r="C1756" s="99" t="s">
        <v>13</v>
      </c>
      <c r="D1756" s="99" t="s">
        <v>1861</v>
      </c>
      <c r="E1756" s="717" t="s">
        <v>610</v>
      </c>
      <c r="F1756" s="717"/>
      <c r="G1756" s="101" t="s">
        <v>14</v>
      </c>
      <c r="H1756" s="102">
        <v>1</v>
      </c>
      <c r="I1756" s="103">
        <v>289.72000000000003</v>
      </c>
      <c r="J1756" s="103">
        <v>289.72000000000003</v>
      </c>
    </row>
    <row r="1757" spans="1:10" ht="26.4" customHeight="1">
      <c r="A1757" s="104" t="s">
        <v>48</v>
      </c>
      <c r="B1757" s="105" t="s">
        <v>1408</v>
      </c>
      <c r="C1757" s="104" t="s">
        <v>13</v>
      </c>
      <c r="D1757" s="104" t="s">
        <v>1409</v>
      </c>
      <c r="E1757" s="716" t="s">
        <v>53</v>
      </c>
      <c r="F1757" s="716"/>
      <c r="G1757" s="106" t="s">
        <v>77</v>
      </c>
      <c r="H1757" s="107">
        <v>0.70840000000000003</v>
      </c>
      <c r="I1757" s="108">
        <v>11.32</v>
      </c>
      <c r="J1757" s="108">
        <v>8.019088</v>
      </c>
    </row>
    <row r="1758" spans="1:10" ht="26.4" customHeight="1" thickBot="1">
      <c r="A1758" s="104" t="s">
        <v>48</v>
      </c>
      <c r="B1758" s="105" t="s">
        <v>616</v>
      </c>
      <c r="C1758" s="104" t="s">
        <v>13</v>
      </c>
      <c r="D1758" s="104" t="s">
        <v>617</v>
      </c>
      <c r="E1758" s="716" t="s">
        <v>53</v>
      </c>
      <c r="F1758" s="716"/>
      <c r="G1758" s="106" t="s">
        <v>15</v>
      </c>
      <c r="H1758" s="107">
        <v>0.2</v>
      </c>
      <c r="I1758" s="108">
        <v>19.59</v>
      </c>
      <c r="J1758" s="108">
        <v>3.9180000000000001</v>
      </c>
    </row>
    <row r="1759" spans="1:10" ht="26.4" customHeight="1" thickTop="1">
      <c r="A1759" s="111"/>
      <c r="B1759" s="111"/>
      <c r="C1759" s="111"/>
      <c r="D1759" s="111"/>
      <c r="E1759" s="111"/>
      <c r="F1759" s="111"/>
      <c r="G1759" s="111"/>
      <c r="H1759" s="111"/>
      <c r="I1759" s="111"/>
      <c r="J1759" s="111"/>
    </row>
    <row r="1760" spans="1:10" ht="26.4" customHeight="1">
      <c r="A1760" s="95"/>
      <c r="B1760" s="96" t="s">
        <v>2</v>
      </c>
      <c r="C1760" s="95" t="s">
        <v>3</v>
      </c>
      <c r="D1760" s="95" t="s">
        <v>4</v>
      </c>
      <c r="E1760" s="703" t="s">
        <v>47</v>
      </c>
      <c r="F1760" s="703"/>
      <c r="G1760" s="97" t="s">
        <v>5</v>
      </c>
      <c r="H1760" s="96" t="s">
        <v>6</v>
      </c>
      <c r="I1760" s="96" t="s">
        <v>7</v>
      </c>
      <c r="J1760" s="96" t="s">
        <v>8</v>
      </c>
    </row>
    <row r="1761" spans="1:10" ht="27.6" customHeight="1">
      <c r="A1761" s="88" t="s">
        <v>49</v>
      </c>
      <c r="B1761" s="90" t="s">
        <v>1407</v>
      </c>
      <c r="C1761" s="88" t="s">
        <v>13</v>
      </c>
      <c r="D1761" s="88" t="s">
        <v>1861</v>
      </c>
      <c r="E1761" s="726" t="s">
        <v>610</v>
      </c>
      <c r="F1761" s="726"/>
      <c r="G1761" s="89" t="s">
        <v>14</v>
      </c>
      <c r="H1761" s="98">
        <v>1</v>
      </c>
      <c r="I1761" s="91">
        <v>289.72000000000003</v>
      </c>
      <c r="J1761" s="91">
        <v>289.72000000000003</v>
      </c>
    </row>
    <row r="1762" spans="1:10" ht="27.6" customHeight="1">
      <c r="A1762" s="99" t="s">
        <v>50</v>
      </c>
      <c r="B1762" s="100" t="s">
        <v>61</v>
      </c>
      <c r="C1762" s="99" t="s">
        <v>13</v>
      </c>
      <c r="D1762" s="99" t="s">
        <v>62</v>
      </c>
      <c r="E1762" s="717" t="s">
        <v>585</v>
      </c>
      <c r="F1762" s="717"/>
      <c r="G1762" s="101" t="s">
        <v>52</v>
      </c>
      <c r="H1762" s="102">
        <v>1.1126072</v>
      </c>
      <c r="I1762" s="103">
        <v>24.68</v>
      </c>
      <c r="J1762" s="103">
        <v>27.45</v>
      </c>
    </row>
    <row r="1763" spans="1:10" ht="26.4">
      <c r="A1763" s="99" t="s">
        <v>50</v>
      </c>
      <c r="B1763" s="100" t="s">
        <v>446</v>
      </c>
      <c r="C1763" s="99" t="s">
        <v>13</v>
      </c>
      <c r="D1763" s="99" t="s">
        <v>1389</v>
      </c>
      <c r="E1763" s="717" t="s">
        <v>585</v>
      </c>
      <c r="F1763" s="717"/>
      <c r="G1763" s="101" t="s">
        <v>52</v>
      </c>
      <c r="H1763" s="102">
        <v>3.9369179000000001</v>
      </c>
      <c r="I1763" s="103">
        <v>28.59</v>
      </c>
      <c r="J1763" s="103">
        <v>112.55</v>
      </c>
    </row>
    <row r="1764" spans="1:10" ht="27.6" customHeight="1">
      <c r="A1764" s="104" t="s">
        <v>48</v>
      </c>
      <c r="B1764" s="105" t="s">
        <v>1410</v>
      </c>
      <c r="C1764" s="104" t="s">
        <v>13</v>
      </c>
      <c r="D1764" s="104" t="s">
        <v>1411</v>
      </c>
      <c r="E1764" s="716" t="s">
        <v>53</v>
      </c>
      <c r="F1764" s="716"/>
      <c r="G1764" s="106" t="s">
        <v>15</v>
      </c>
      <c r="H1764" s="107">
        <v>1.0999999999999999E-2</v>
      </c>
      <c r="I1764" s="108">
        <v>25.84</v>
      </c>
      <c r="J1764" s="108">
        <v>0.28423999999999999</v>
      </c>
    </row>
    <row r="1765" spans="1:10" ht="26.4" customHeight="1">
      <c r="A1765" s="104" t="s">
        <v>48</v>
      </c>
      <c r="B1765" s="105" t="s">
        <v>1412</v>
      </c>
      <c r="C1765" s="104" t="s">
        <v>13</v>
      </c>
      <c r="D1765" s="104" t="s">
        <v>1413</v>
      </c>
      <c r="E1765" s="716" t="s">
        <v>53</v>
      </c>
      <c r="F1765" s="716"/>
      <c r="G1765" s="106" t="s">
        <v>15</v>
      </c>
      <c r="H1765" s="107">
        <v>2.4E-2</v>
      </c>
      <c r="I1765" s="108">
        <v>19.61</v>
      </c>
      <c r="J1765" s="108">
        <v>0.47064</v>
      </c>
    </row>
    <row r="1766" spans="1:10" ht="14.4" customHeight="1" thickBot="1">
      <c r="A1766" s="104" t="s">
        <v>48</v>
      </c>
      <c r="B1766" s="105" t="s">
        <v>613</v>
      </c>
      <c r="C1766" s="104" t="s">
        <v>13</v>
      </c>
      <c r="D1766" s="104" t="s">
        <v>614</v>
      </c>
      <c r="E1766" s="716" t="s">
        <v>53</v>
      </c>
      <c r="F1766" s="716"/>
      <c r="G1766" s="106" t="s">
        <v>615</v>
      </c>
      <c r="H1766" s="107">
        <v>1</v>
      </c>
      <c r="I1766" s="108">
        <v>148.97</v>
      </c>
      <c r="J1766" s="108">
        <v>148.97</v>
      </c>
    </row>
    <row r="1767" spans="1:10" ht="27.6" customHeight="1" thickTop="1">
      <c r="A1767" s="111"/>
      <c r="B1767" s="111"/>
      <c r="C1767" s="111"/>
      <c r="D1767" s="111"/>
      <c r="E1767" s="111"/>
      <c r="F1767" s="111"/>
      <c r="G1767" s="111"/>
      <c r="H1767" s="111"/>
      <c r="I1767" s="111"/>
      <c r="J1767" s="111"/>
    </row>
    <row r="1768" spans="1:10" ht="27.6" customHeight="1">
      <c r="A1768" s="95"/>
      <c r="B1768" s="96" t="s">
        <v>2</v>
      </c>
      <c r="C1768" s="95" t="s">
        <v>3</v>
      </c>
      <c r="D1768" s="95" t="s">
        <v>4</v>
      </c>
      <c r="E1768" s="703" t="s">
        <v>47</v>
      </c>
      <c r="F1768" s="703"/>
      <c r="G1768" s="97" t="s">
        <v>5</v>
      </c>
      <c r="H1768" s="96" t="s">
        <v>6</v>
      </c>
      <c r="I1768" s="96" t="s">
        <v>7</v>
      </c>
      <c r="J1768" s="96" t="s">
        <v>8</v>
      </c>
    </row>
    <row r="1769" spans="1:10" ht="27.6" customHeight="1">
      <c r="A1769" s="88" t="s">
        <v>49</v>
      </c>
      <c r="B1769" s="90" t="s">
        <v>468</v>
      </c>
      <c r="C1769" s="88" t="s">
        <v>13</v>
      </c>
      <c r="D1769" s="88" t="s">
        <v>469</v>
      </c>
      <c r="E1769" s="726" t="s">
        <v>288</v>
      </c>
      <c r="F1769" s="726"/>
      <c r="G1769" s="89" t="s">
        <v>63</v>
      </c>
      <c r="H1769" s="98">
        <v>1</v>
      </c>
      <c r="I1769" s="91">
        <v>0.41</v>
      </c>
      <c r="J1769" s="91">
        <v>0.41</v>
      </c>
    </row>
    <row r="1770" spans="1:10" ht="27.6" customHeight="1">
      <c r="A1770" s="99" t="s">
        <v>50</v>
      </c>
      <c r="B1770" s="100" t="s">
        <v>477</v>
      </c>
      <c r="C1770" s="99" t="s">
        <v>13</v>
      </c>
      <c r="D1770" s="99" t="s">
        <v>478</v>
      </c>
      <c r="E1770" s="717" t="s">
        <v>497</v>
      </c>
      <c r="F1770" s="717"/>
      <c r="G1770" s="101" t="s">
        <v>52</v>
      </c>
      <c r="H1770" s="102">
        <v>1</v>
      </c>
      <c r="I1770" s="103">
        <v>7.0000000000000007E-2</v>
      </c>
      <c r="J1770" s="103">
        <v>7.0000000000000007E-2</v>
      </c>
    </row>
    <row r="1771" spans="1:10" ht="27.6" customHeight="1" thickBot="1">
      <c r="A1771" s="99" t="s">
        <v>50</v>
      </c>
      <c r="B1771" s="100" t="s">
        <v>479</v>
      </c>
      <c r="C1771" s="99" t="s">
        <v>13</v>
      </c>
      <c r="D1771" s="99" t="s">
        <v>480</v>
      </c>
      <c r="E1771" s="717" t="s">
        <v>497</v>
      </c>
      <c r="F1771" s="717"/>
      <c r="G1771" s="101" t="s">
        <v>52</v>
      </c>
      <c r="H1771" s="102">
        <v>1</v>
      </c>
      <c r="I1771" s="103">
        <v>0.34</v>
      </c>
      <c r="J1771" s="103">
        <v>0.34</v>
      </c>
    </row>
    <row r="1772" spans="1:10" ht="14.4" customHeight="1" thickTop="1">
      <c r="A1772" s="111"/>
      <c r="B1772" s="111"/>
      <c r="C1772" s="111"/>
      <c r="D1772" s="111"/>
      <c r="E1772" s="111"/>
      <c r="F1772" s="111"/>
      <c r="G1772" s="111"/>
      <c r="H1772" s="111"/>
      <c r="I1772" s="111"/>
      <c r="J1772" s="111"/>
    </row>
    <row r="1773" spans="1:10" ht="26.4" customHeight="1">
      <c r="A1773" s="95"/>
      <c r="B1773" s="96" t="s">
        <v>2</v>
      </c>
      <c r="C1773" s="95" t="s">
        <v>3</v>
      </c>
      <c r="D1773" s="95" t="s">
        <v>4</v>
      </c>
      <c r="E1773" s="703" t="s">
        <v>47</v>
      </c>
      <c r="F1773" s="703"/>
      <c r="G1773" s="97" t="s">
        <v>5</v>
      </c>
      <c r="H1773" s="96" t="s">
        <v>6</v>
      </c>
      <c r="I1773" s="96" t="s">
        <v>7</v>
      </c>
      <c r="J1773" s="96" t="s">
        <v>8</v>
      </c>
    </row>
    <row r="1774" spans="1:10" ht="26.4" customHeight="1">
      <c r="A1774" s="88" t="s">
        <v>49</v>
      </c>
      <c r="B1774" s="90" t="s">
        <v>464</v>
      </c>
      <c r="C1774" s="88" t="s">
        <v>13</v>
      </c>
      <c r="D1774" s="88" t="s">
        <v>465</v>
      </c>
      <c r="E1774" s="726" t="s">
        <v>288</v>
      </c>
      <c r="F1774" s="726"/>
      <c r="G1774" s="89" t="s">
        <v>64</v>
      </c>
      <c r="H1774" s="98">
        <v>1</v>
      </c>
      <c r="I1774" s="91">
        <v>2.15</v>
      </c>
      <c r="J1774" s="91">
        <v>2.15</v>
      </c>
    </row>
    <row r="1775" spans="1:10" ht="27.6" customHeight="1">
      <c r="A1775" s="99" t="s">
        <v>50</v>
      </c>
      <c r="B1775" s="100" t="s">
        <v>477</v>
      </c>
      <c r="C1775" s="99" t="s">
        <v>13</v>
      </c>
      <c r="D1775" s="99" t="s">
        <v>478</v>
      </c>
      <c r="E1775" s="717" t="s">
        <v>497</v>
      </c>
      <c r="F1775" s="717"/>
      <c r="G1775" s="101" t="s">
        <v>52</v>
      </c>
      <c r="H1775" s="102">
        <v>1</v>
      </c>
      <c r="I1775" s="103">
        <v>7.0000000000000007E-2</v>
      </c>
      <c r="J1775" s="103">
        <v>7.0000000000000007E-2</v>
      </c>
    </row>
    <row r="1776" spans="1:10" ht="27.6" customHeight="1">
      <c r="A1776" s="99" t="s">
        <v>50</v>
      </c>
      <c r="B1776" s="100" t="s">
        <v>479</v>
      </c>
      <c r="C1776" s="99" t="s">
        <v>13</v>
      </c>
      <c r="D1776" s="99" t="s">
        <v>480</v>
      </c>
      <c r="E1776" s="717" t="s">
        <v>497</v>
      </c>
      <c r="F1776" s="717"/>
      <c r="G1776" s="101" t="s">
        <v>52</v>
      </c>
      <c r="H1776" s="102">
        <v>1</v>
      </c>
      <c r="I1776" s="103">
        <v>0.34</v>
      </c>
      <c r="J1776" s="103">
        <v>0.34</v>
      </c>
    </row>
    <row r="1777" spans="1:10" ht="39.6">
      <c r="A1777" s="99" t="s">
        <v>50</v>
      </c>
      <c r="B1777" s="100" t="s">
        <v>483</v>
      </c>
      <c r="C1777" s="99" t="s">
        <v>13</v>
      </c>
      <c r="D1777" s="99" t="s">
        <v>484</v>
      </c>
      <c r="E1777" s="717" t="s">
        <v>497</v>
      </c>
      <c r="F1777" s="717"/>
      <c r="G1777" s="101" t="s">
        <v>52</v>
      </c>
      <c r="H1777" s="102">
        <v>1</v>
      </c>
      <c r="I1777" s="103">
        <v>1.37</v>
      </c>
      <c r="J1777" s="103">
        <v>1.37</v>
      </c>
    </row>
    <row r="1778" spans="1:10" ht="14.4" customHeight="1" thickBot="1">
      <c r="A1778" s="99" t="s">
        <v>50</v>
      </c>
      <c r="B1778" s="100" t="s">
        <v>481</v>
      </c>
      <c r="C1778" s="99" t="s">
        <v>13</v>
      </c>
      <c r="D1778" s="99" t="s">
        <v>482</v>
      </c>
      <c r="E1778" s="717" t="s">
        <v>497</v>
      </c>
      <c r="F1778" s="717"/>
      <c r="G1778" s="101" t="s">
        <v>52</v>
      </c>
      <c r="H1778" s="102">
        <v>1</v>
      </c>
      <c r="I1778" s="103">
        <v>0.37</v>
      </c>
      <c r="J1778" s="103">
        <v>0.37</v>
      </c>
    </row>
    <row r="1779" spans="1:10" ht="27.6" customHeight="1" thickTop="1">
      <c r="A1779" s="111"/>
      <c r="B1779" s="111"/>
      <c r="C1779" s="111"/>
      <c r="D1779" s="111"/>
      <c r="E1779" s="111"/>
      <c r="F1779" s="111"/>
      <c r="G1779" s="111"/>
      <c r="H1779" s="111"/>
      <c r="I1779" s="111"/>
      <c r="J1779" s="111"/>
    </row>
    <row r="1780" spans="1:10" ht="27.6" customHeight="1">
      <c r="A1780" s="95"/>
      <c r="B1780" s="96" t="s">
        <v>2</v>
      </c>
      <c r="C1780" s="95" t="s">
        <v>3</v>
      </c>
      <c r="D1780" s="95" t="s">
        <v>4</v>
      </c>
      <c r="E1780" s="703" t="s">
        <v>47</v>
      </c>
      <c r="F1780" s="703"/>
      <c r="G1780" s="97" t="s">
        <v>5</v>
      </c>
      <c r="H1780" s="96" t="s">
        <v>6</v>
      </c>
      <c r="I1780" s="96" t="s">
        <v>7</v>
      </c>
      <c r="J1780" s="96" t="s">
        <v>8</v>
      </c>
    </row>
    <row r="1781" spans="1:10" ht="26.4">
      <c r="A1781" s="88" t="s">
        <v>49</v>
      </c>
      <c r="B1781" s="90" t="s">
        <v>479</v>
      </c>
      <c r="C1781" s="88" t="s">
        <v>13</v>
      </c>
      <c r="D1781" s="88" t="s">
        <v>480</v>
      </c>
      <c r="E1781" s="726" t="s">
        <v>497</v>
      </c>
      <c r="F1781" s="726"/>
      <c r="G1781" s="89" t="s">
        <v>52</v>
      </c>
      <c r="H1781" s="98">
        <v>1</v>
      </c>
      <c r="I1781" s="91">
        <v>0.34</v>
      </c>
      <c r="J1781" s="91">
        <v>0.34</v>
      </c>
    </row>
    <row r="1782" spans="1:10" ht="14.4" customHeight="1" thickBot="1">
      <c r="A1782" s="104" t="s">
        <v>48</v>
      </c>
      <c r="B1782" s="105" t="s">
        <v>196</v>
      </c>
      <c r="C1782" s="104" t="s">
        <v>13</v>
      </c>
      <c r="D1782" s="104" t="s">
        <v>659</v>
      </c>
      <c r="E1782" s="716" t="s">
        <v>660</v>
      </c>
      <c r="F1782" s="716"/>
      <c r="G1782" s="106" t="s">
        <v>14</v>
      </c>
      <c r="H1782" s="107">
        <v>6.3999999999999997E-5</v>
      </c>
      <c r="I1782" s="108">
        <v>5350</v>
      </c>
      <c r="J1782" s="108">
        <v>0.34239999999999998</v>
      </c>
    </row>
    <row r="1783" spans="1:10" ht="27.6" customHeight="1" thickTop="1">
      <c r="A1783" s="111"/>
      <c r="B1783" s="111"/>
      <c r="C1783" s="111"/>
      <c r="D1783" s="111"/>
      <c r="E1783" s="111"/>
      <c r="F1783" s="111"/>
      <c r="G1783" s="111"/>
      <c r="H1783" s="111"/>
      <c r="I1783" s="111"/>
      <c r="J1783" s="111"/>
    </row>
    <row r="1784" spans="1:10" ht="27.6" customHeight="1">
      <c r="A1784" s="95"/>
      <c r="B1784" s="96" t="s">
        <v>2</v>
      </c>
      <c r="C1784" s="95" t="s">
        <v>3</v>
      </c>
      <c r="D1784" s="95" t="s">
        <v>4</v>
      </c>
      <c r="E1784" s="703" t="s">
        <v>47</v>
      </c>
      <c r="F1784" s="703"/>
      <c r="G1784" s="97" t="s">
        <v>5</v>
      </c>
      <c r="H1784" s="96" t="s">
        <v>6</v>
      </c>
      <c r="I1784" s="96" t="s">
        <v>7</v>
      </c>
      <c r="J1784" s="96" t="s">
        <v>8</v>
      </c>
    </row>
    <row r="1785" spans="1:10" ht="26.4" customHeight="1">
      <c r="A1785" s="88" t="s">
        <v>49</v>
      </c>
      <c r="B1785" s="90" t="s">
        <v>477</v>
      </c>
      <c r="C1785" s="88" t="s">
        <v>13</v>
      </c>
      <c r="D1785" s="88" t="s">
        <v>478</v>
      </c>
      <c r="E1785" s="726" t="s">
        <v>497</v>
      </c>
      <c r="F1785" s="726"/>
      <c r="G1785" s="89" t="s">
        <v>52</v>
      </c>
      <c r="H1785" s="98">
        <v>1</v>
      </c>
      <c r="I1785" s="91">
        <v>7.0000000000000007E-2</v>
      </c>
      <c r="J1785" s="91">
        <v>7.0000000000000007E-2</v>
      </c>
    </row>
    <row r="1786" spans="1:10" ht="14.4" customHeight="1" thickBot="1">
      <c r="A1786" s="104" t="s">
        <v>48</v>
      </c>
      <c r="B1786" s="105" t="s">
        <v>196</v>
      </c>
      <c r="C1786" s="104" t="s">
        <v>13</v>
      </c>
      <c r="D1786" s="104" t="s">
        <v>659</v>
      </c>
      <c r="E1786" s="716" t="s">
        <v>660</v>
      </c>
      <c r="F1786" s="716"/>
      <c r="G1786" s="106" t="s">
        <v>14</v>
      </c>
      <c r="H1786" s="107">
        <v>1.4800000000000001E-5</v>
      </c>
      <c r="I1786" s="108">
        <v>5350</v>
      </c>
      <c r="J1786" s="108">
        <v>7.918E-2</v>
      </c>
    </row>
    <row r="1787" spans="1:10" ht="27.6" customHeight="1" thickTop="1">
      <c r="A1787" s="111"/>
      <c r="B1787" s="111"/>
      <c r="C1787" s="111"/>
      <c r="D1787" s="111"/>
      <c r="E1787" s="111"/>
      <c r="F1787" s="111"/>
      <c r="G1787" s="111"/>
      <c r="H1787" s="111"/>
      <c r="I1787" s="111"/>
      <c r="J1787" s="111"/>
    </row>
    <row r="1788" spans="1:10" ht="13.95" customHeight="1">
      <c r="A1788" s="95"/>
      <c r="B1788" s="96" t="s">
        <v>2</v>
      </c>
      <c r="C1788" s="95" t="s">
        <v>3</v>
      </c>
      <c r="D1788" s="95" t="s">
        <v>4</v>
      </c>
      <c r="E1788" s="703" t="s">
        <v>47</v>
      </c>
      <c r="F1788" s="703"/>
      <c r="G1788" s="97" t="s">
        <v>5</v>
      </c>
      <c r="H1788" s="96" t="s">
        <v>6</v>
      </c>
      <c r="I1788" s="96" t="s">
        <v>7</v>
      </c>
      <c r="J1788" s="96" t="s">
        <v>8</v>
      </c>
    </row>
    <row r="1789" spans="1:10" ht="26.4">
      <c r="A1789" s="88" t="s">
        <v>49</v>
      </c>
      <c r="B1789" s="90" t="s">
        <v>481</v>
      </c>
      <c r="C1789" s="88" t="s">
        <v>13</v>
      </c>
      <c r="D1789" s="88" t="s">
        <v>482</v>
      </c>
      <c r="E1789" s="726" t="s">
        <v>497</v>
      </c>
      <c r="F1789" s="726"/>
      <c r="G1789" s="89" t="s">
        <v>52</v>
      </c>
      <c r="H1789" s="98">
        <v>1</v>
      </c>
      <c r="I1789" s="91">
        <v>0.37</v>
      </c>
      <c r="J1789" s="91">
        <v>0.37</v>
      </c>
    </row>
    <row r="1790" spans="1:10" ht="14.4" customHeight="1" thickBot="1">
      <c r="A1790" s="104" t="s">
        <v>48</v>
      </c>
      <c r="B1790" s="105" t="s">
        <v>196</v>
      </c>
      <c r="C1790" s="104" t="s">
        <v>13</v>
      </c>
      <c r="D1790" s="104" t="s">
        <v>659</v>
      </c>
      <c r="E1790" s="716" t="s">
        <v>660</v>
      </c>
      <c r="F1790" s="716"/>
      <c r="G1790" s="106" t="s">
        <v>14</v>
      </c>
      <c r="H1790" s="107">
        <v>6.9999999999999994E-5</v>
      </c>
      <c r="I1790" s="108">
        <v>5350</v>
      </c>
      <c r="J1790" s="108">
        <v>0.3745</v>
      </c>
    </row>
    <row r="1791" spans="1:10" ht="13.95" customHeight="1" thickTop="1">
      <c r="A1791" s="111"/>
      <c r="B1791" s="111"/>
      <c r="C1791" s="111"/>
      <c r="D1791" s="111"/>
      <c r="E1791" s="111"/>
      <c r="F1791" s="111"/>
      <c r="G1791" s="111"/>
      <c r="H1791" s="111"/>
      <c r="I1791" s="111"/>
      <c r="J1791" s="111"/>
    </row>
    <row r="1792" spans="1:10" ht="26.4" customHeight="1">
      <c r="A1792" s="95"/>
      <c r="B1792" s="96" t="s">
        <v>2</v>
      </c>
      <c r="C1792" s="95" t="s">
        <v>3</v>
      </c>
      <c r="D1792" s="95" t="s">
        <v>4</v>
      </c>
      <c r="E1792" s="703" t="s">
        <v>47</v>
      </c>
      <c r="F1792" s="703"/>
      <c r="G1792" s="97" t="s">
        <v>5</v>
      </c>
      <c r="H1792" s="96" t="s">
        <v>6</v>
      </c>
      <c r="I1792" s="96" t="s">
        <v>7</v>
      </c>
      <c r="J1792" s="96" t="s">
        <v>8</v>
      </c>
    </row>
    <row r="1793" spans="1:10" ht="26.4" customHeight="1">
      <c r="A1793" s="88" t="s">
        <v>49</v>
      </c>
      <c r="B1793" s="90" t="s">
        <v>483</v>
      </c>
      <c r="C1793" s="88" t="s">
        <v>13</v>
      </c>
      <c r="D1793" s="88" t="s">
        <v>484</v>
      </c>
      <c r="E1793" s="726" t="s">
        <v>497</v>
      </c>
      <c r="F1793" s="726"/>
      <c r="G1793" s="89" t="s">
        <v>52</v>
      </c>
      <c r="H1793" s="98">
        <v>1</v>
      </c>
      <c r="I1793" s="91">
        <v>1.37</v>
      </c>
      <c r="J1793" s="91">
        <v>1.37</v>
      </c>
    </row>
    <row r="1794" spans="1:10" ht="13.8" thickBot="1">
      <c r="A1794" s="104" t="s">
        <v>48</v>
      </c>
      <c r="B1794" s="105" t="s">
        <v>197</v>
      </c>
      <c r="C1794" s="104" t="s">
        <v>13</v>
      </c>
      <c r="D1794" s="104" t="s">
        <v>198</v>
      </c>
      <c r="E1794" s="716" t="s">
        <v>661</v>
      </c>
      <c r="F1794" s="716"/>
      <c r="G1794" s="106" t="s">
        <v>662</v>
      </c>
      <c r="H1794" s="107">
        <v>1.25</v>
      </c>
      <c r="I1794" s="108">
        <v>1.1000000000000001</v>
      </c>
      <c r="J1794" s="108">
        <v>1.375</v>
      </c>
    </row>
    <row r="1795" spans="1:10" ht="25.5" customHeight="1" thickTop="1">
      <c r="A1795" s="111"/>
      <c r="B1795" s="111"/>
      <c r="C1795" s="111"/>
      <c r="D1795" s="111"/>
      <c r="E1795" s="111"/>
      <c r="F1795" s="111"/>
      <c r="G1795" s="111"/>
      <c r="H1795" s="111"/>
      <c r="I1795" s="111"/>
      <c r="J1795" s="111"/>
    </row>
    <row r="1796" spans="1:10" ht="13.95" customHeight="1">
      <c r="A1796" s="95"/>
      <c r="B1796" s="96" t="s">
        <v>2</v>
      </c>
      <c r="C1796" s="95" t="s">
        <v>3</v>
      </c>
      <c r="D1796" s="95" t="s">
        <v>4</v>
      </c>
      <c r="E1796" s="703" t="s">
        <v>47</v>
      </c>
      <c r="F1796" s="703"/>
      <c r="G1796" s="97" t="s">
        <v>5</v>
      </c>
      <c r="H1796" s="96" t="s">
        <v>6</v>
      </c>
      <c r="I1796" s="96" t="s">
        <v>7</v>
      </c>
      <c r="J1796" s="96" t="s">
        <v>8</v>
      </c>
    </row>
    <row r="1797" spans="1:10" ht="26.4">
      <c r="A1797" s="88" t="s">
        <v>49</v>
      </c>
      <c r="B1797" s="90" t="s">
        <v>485</v>
      </c>
      <c r="C1797" s="88" t="s">
        <v>13</v>
      </c>
      <c r="D1797" s="88" t="s">
        <v>486</v>
      </c>
      <c r="E1797" s="726" t="s">
        <v>288</v>
      </c>
      <c r="F1797" s="726"/>
      <c r="G1797" s="89" t="s">
        <v>63</v>
      </c>
      <c r="H1797" s="98">
        <v>1</v>
      </c>
      <c r="I1797" s="91">
        <v>1.71</v>
      </c>
      <c r="J1797" s="91">
        <v>1.71</v>
      </c>
    </row>
    <row r="1798" spans="1:10" ht="26.4">
      <c r="A1798" s="99" t="s">
        <v>50</v>
      </c>
      <c r="B1798" s="100" t="s">
        <v>489</v>
      </c>
      <c r="C1798" s="99" t="s">
        <v>13</v>
      </c>
      <c r="D1798" s="99" t="s">
        <v>490</v>
      </c>
      <c r="E1798" s="717" t="s">
        <v>497</v>
      </c>
      <c r="F1798" s="717"/>
      <c r="G1798" s="101" t="s">
        <v>52</v>
      </c>
      <c r="H1798" s="102">
        <v>1</v>
      </c>
      <c r="I1798" s="103">
        <v>0.32</v>
      </c>
      <c r="J1798" s="103">
        <v>0.32</v>
      </c>
    </row>
    <row r="1799" spans="1:10" ht="14.4" customHeight="1" thickBot="1">
      <c r="A1799" s="99" t="s">
        <v>50</v>
      </c>
      <c r="B1799" s="100" t="s">
        <v>487</v>
      </c>
      <c r="C1799" s="99" t="s">
        <v>13</v>
      </c>
      <c r="D1799" s="99" t="s">
        <v>488</v>
      </c>
      <c r="E1799" s="717" t="s">
        <v>497</v>
      </c>
      <c r="F1799" s="717"/>
      <c r="G1799" s="101" t="s">
        <v>52</v>
      </c>
      <c r="H1799" s="102">
        <v>1</v>
      </c>
      <c r="I1799" s="103">
        <v>1.39</v>
      </c>
      <c r="J1799" s="103">
        <v>1.39</v>
      </c>
    </row>
    <row r="1800" spans="1:10" ht="13.95" customHeight="1" thickTop="1">
      <c r="A1800" s="111"/>
      <c r="B1800" s="111"/>
      <c r="C1800" s="111"/>
      <c r="D1800" s="111"/>
      <c r="E1800" s="111"/>
      <c r="F1800" s="111"/>
      <c r="G1800" s="111"/>
      <c r="H1800" s="111"/>
      <c r="I1800" s="111"/>
      <c r="J1800" s="111"/>
    </row>
    <row r="1801" spans="1:10" ht="26.4" customHeight="1">
      <c r="A1801" s="95"/>
      <c r="B1801" s="96" t="s">
        <v>2</v>
      </c>
      <c r="C1801" s="95" t="s">
        <v>3</v>
      </c>
      <c r="D1801" s="95" t="s">
        <v>4</v>
      </c>
      <c r="E1801" s="703" t="s">
        <v>47</v>
      </c>
      <c r="F1801" s="703"/>
      <c r="G1801" s="97" t="s">
        <v>5</v>
      </c>
      <c r="H1801" s="96" t="s">
        <v>6</v>
      </c>
      <c r="I1801" s="96" t="s">
        <v>7</v>
      </c>
      <c r="J1801" s="96" t="s">
        <v>8</v>
      </c>
    </row>
    <row r="1802" spans="1:10" ht="26.4">
      <c r="A1802" s="88" t="s">
        <v>49</v>
      </c>
      <c r="B1802" s="90" t="s">
        <v>491</v>
      </c>
      <c r="C1802" s="88" t="s">
        <v>13</v>
      </c>
      <c r="D1802" s="88" t="s">
        <v>492</v>
      </c>
      <c r="E1802" s="726" t="s">
        <v>288</v>
      </c>
      <c r="F1802" s="726"/>
      <c r="G1802" s="89" t="s">
        <v>64</v>
      </c>
      <c r="H1802" s="98">
        <v>1</v>
      </c>
      <c r="I1802" s="91">
        <v>5.98</v>
      </c>
      <c r="J1802" s="91">
        <v>5.98</v>
      </c>
    </row>
    <row r="1803" spans="1:10" ht="25.5" customHeight="1">
      <c r="A1803" s="99" t="s">
        <v>50</v>
      </c>
      <c r="B1803" s="100" t="s">
        <v>487</v>
      </c>
      <c r="C1803" s="99" t="s">
        <v>13</v>
      </c>
      <c r="D1803" s="99" t="s">
        <v>488</v>
      </c>
      <c r="E1803" s="717" t="s">
        <v>497</v>
      </c>
      <c r="F1803" s="717"/>
      <c r="G1803" s="101" t="s">
        <v>52</v>
      </c>
      <c r="H1803" s="102">
        <v>1</v>
      </c>
      <c r="I1803" s="103">
        <v>1.39</v>
      </c>
      <c r="J1803" s="103">
        <v>1.39</v>
      </c>
    </row>
    <row r="1804" spans="1:10" ht="25.5" customHeight="1">
      <c r="A1804" s="99" t="s">
        <v>50</v>
      </c>
      <c r="B1804" s="100" t="s">
        <v>495</v>
      </c>
      <c r="C1804" s="99" t="s">
        <v>13</v>
      </c>
      <c r="D1804" s="99" t="s">
        <v>496</v>
      </c>
      <c r="E1804" s="717" t="s">
        <v>497</v>
      </c>
      <c r="F1804" s="717"/>
      <c r="G1804" s="101" t="s">
        <v>52</v>
      </c>
      <c r="H1804" s="102">
        <v>1</v>
      </c>
      <c r="I1804" s="103">
        <v>1.52</v>
      </c>
      <c r="J1804" s="103">
        <v>1.52</v>
      </c>
    </row>
    <row r="1805" spans="1:10" ht="25.5" customHeight="1">
      <c r="A1805" s="99" t="s">
        <v>50</v>
      </c>
      <c r="B1805" s="100" t="s">
        <v>489</v>
      </c>
      <c r="C1805" s="99" t="s">
        <v>13</v>
      </c>
      <c r="D1805" s="99" t="s">
        <v>490</v>
      </c>
      <c r="E1805" s="717" t="s">
        <v>497</v>
      </c>
      <c r="F1805" s="717"/>
      <c r="G1805" s="101" t="s">
        <v>52</v>
      </c>
      <c r="H1805" s="102">
        <v>1</v>
      </c>
      <c r="I1805" s="103">
        <v>0.32</v>
      </c>
      <c r="J1805" s="103">
        <v>0.32</v>
      </c>
    </row>
    <row r="1806" spans="1:10" ht="13.95" customHeight="1" thickBot="1">
      <c r="A1806" s="99" t="s">
        <v>50</v>
      </c>
      <c r="B1806" s="100" t="s">
        <v>493</v>
      </c>
      <c r="C1806" s="99" t="s">
        <v>13</v>
      </c>
      <c r="D1806" s="99" t="s">
        <v>494</v>
      </c>
      <c r="E1806" s="717" t="s">
        <v>497</v>
      </c>
      <c r="F1806" s="717"/>
      <c r="G1806" s="101" t="s">
        <v>52</v>
      </c>
      <c r="H1806" s="102">
        <v>1</v>
      </c>
      <c r="I1806" s="103">
        <v>2.75</v>
      </c>
      <c r="J1806" s="103">
        <v>2.75</v>
      </c>
    </row>
    <row r="1807" spans="1:10" ht="13.8" thickTop="1">
      <c r="A1807" s="111"/>
      <c r="B1807" s="111"/>
      <c r="C1807" s="111"/>
      <c r="D1807" s="111"/>
      <c r="E1807" s="111"/>
      <c r="F1807" s="111"/>
      <c r="G1807" s="111"/>
      <c r="H1807" s="111"/>
      <c r="I1807" s="111"/>
      <c r="J1807" s="111"/>
    </row>
    <row r="1808" spans="1:10" ht="14.4" customHeight="1">
      <c r="A1808" s="95"/>
      <c r="B1808" s="96" t="s">
        <v>2</v>
      </c>
      <c r="C1808" s="95" t="s">
        <v>3</v>
      </c>
      <c r="D1808" s="95" t="s">
        <v>4</v>
      </c>
      <c r="E1808" s="703" t="s">
        <v>47</v>
      </c>
      <c r="F1808" s="703"/>
      <c r="G1808" s="97" t="s">
        <v>5</v>
      </c>
      <c r="H1808" s="96" t="s">
        <v>6</v>
      </c>
      <c r="I1808" s="96" t="s">
        <v>7</v>
      </c>
      <c r="J1808" s="96" t="s">
        <v>8</v>
      </c>
    </row>
    <row r="1809" spans="1:10" ht="26.4" customHeight="1">
      <c r="A1809" s="88" t="s">
        <v>49</v>
      </c>
      <c r="B1809" s="90" t="s">
        <v>487</v>
      </c>
      <c r="C1809" s="88" t="s">
        <v>13</v>
      </c>
      <c r="D1809" s="88" t="s">
        <v>488</v>
      </c>
      <c r="E1809" s="726" t="s">
        <v>497</v>
      </c>
      <c r="F1809" s="726"/>
      <c r="G1809" s="89" t="s">
        <v>52</v>
      </c>
      <c r="H1809" s="98">
        <v>1</v>
      </c>
      <c r="I1809" s="91">
        <v>1.39</v>
      </c>
      <c r="J1809" s="91">
        <v>1.39</v>
      </c>
    </row>
    <row r="1810" spans="1:10" ht="26.4" customHeight="1" thickBot="1">
      <c r="A1810" s="104" t="s">
        <v>48</v>
      </c>
      <c r="B1810" s="105" t="s">
        <v>310</v>
      </c>
      <c r="C1810" s="104" t="s">
        <v>13</v>
      </c>
      <c r="D1810" s="104" t="s">
        <v>663</v>
      </c>
      <c r="E1810" s="716" t="s">
        <v>660</v>
      </c>
      <c r="F1810" s="716"/>
      <c r="G1810" s="106" t="s">
        <v>14</v>
      </c>
      <c r="H1810" s="107">
        <v>6.3999999999999997E-5</v>
      </c>
      <c r="I1810" s="108">
        <v>21762.71</v>
      </c>
      <c r="J1810" s="108">
        <v>1.3928134000000001</v>
      </c>
    </row>
    <row r="1811" spans="1:10" ht="25.5" customHeight="1" thickTop="1">
      <c r="A1811" s="111"/>
      <c r="B1811" s="111"/>
      <c r="C1811" s="111"/>
      <c r="D1811" s="111"/>
      <c r="E1811" s="111"/>
      <c r="F1811" s="111"/>
      <c r="G1811" s="111"/>
      <c r="H1811" s="111"/>
      <c r="I1811" s="111"/>
      <c r="J1811" s="111"/>
    </row>
    <row r="1812" spans="1:10" ht="25.5" customHeight="1">
      <c r="A1812" s="95"/>
      <c r="B1812" s="96" t="s">
        <v>2</v>
      </c>
      <c r="C1812" s="95" t="s">
        <v>3</v>
      </c>
      <c r="D1812" s="95" t="s">
        <v>4</v>
      </c>
      <c r="E1812" s="703" t="s">
        <v>47</v>
      </c>
      <c r="F1812" s="703"/>
      <c r="G1812" s="97" t="s">
        <v>5</v>
      </c>
      <c r="H1812" s="96" t="s">
        <v>6</v>
      </c>
      <c r="I1812" s="96" t="s">
        <v>7</v>
      </c>
      <c r="J1812" s="96" t="s">
        <v>8</v>
      </c>
    </row>
    <row r="1813" spans="1:10" ht="25.5" customHeight="1">
      <c r="A1813" s="88" t="s">
        <v>49</v>
      </c>
      <c r="B1813" s="90" t="s">
        <v>489</v>
      </c>
      <c r="C1813" s="88" t="s">
        <v>13</v>
      </c>
      <c r="D1813" s="88" t="s">
        <v>490</v>
      </c>
      <c r="E1813" s="726" t="s">
        <v>497</v>
      </c>
      <c r="F1813" s="726"/>
      <c r="G1813" s="89" t="s">
        <v>52</v>
      </c>
      <c r="H1813" s="98">
        <v>1</v>
      </c>
      <c r="I1813" s="91">
        <v>0.32</v>
      </c>
      <c r="J1813" s="91">
        <v>0.32</v>
      </c>
    </row>
    <row r="1814" spans="1:10" ht="13.95" customHeight="1" thickBot="1">
      <c r="A1814" s="104" t="s">
        <v>48</v>
      </c>
      <c r="B1814" s="105" t="s">
        <v>310</v>
      </c>
      <c r="C1814" s="104" t="s">
        <v>13</v>
      </c>
      <c r="D1814" s="104" t="s">
        <v>663</v>
      </c>
      <c r="E1814" s="716" t="s">
        <v>660</v>
      </c>
      <c r="F1814" s="716"/>
      <c r="G1814" s="106" t="s">
        <v>14</v>
      </c>
      <c r="H1814" s="107">
        <v>1.4800000000000001E-5</v>
      </c>
      <c r="I1814" s="108">
        <v>21762.71</v>
      </c>
      <c r="J1814" s="108">
        <v>0.32208809999999999</v>
      </c>
    </row>
    <row r="1815" spans="1:10" ht="13.8" thickTop="1">
      <c r="A1815" s="111"/>
      <c r="B1815" s="111"/>
      <c r="C1815" s="111"/>
      <c r="D1815" s="111"/>
      <c r="E1815" s="111"/>
      <c r="F1815" s="111"/>
      <c r="G1815" s="111"/>
      <c r="H1815" s="111"/>
      <c r="I1815" s="111"/>
      <c r="J1815" s="111"/>
    </row>
    <row r="1816" spans="1:10" ht="26.4" customHeight="1">
      <c r="A1816" s="95"/>
      <c r="B1816" s="96" t="s">
        <v>2</v>
      </c>
      <c r="C1816" s="95" t="s">
        <v>3</v>
      </c>
      <c r="D1816" s="95" t="s">
        <v>4</v>
      </c>
      <c r="E1816" s="703" t="s">
        <v>47</v>
      </c>
      <c r="F1816" s="703"/>
      <c r="G1816" s="97" t="s">
        <v>5</v>
      </c>
      <c r="H1816" s="96" t="s">
        <v>6</v>
      </c>
      <c r="I1816" s="96" t="s">
        <v>7</v>
      </c>
      <c r="J1816" s="96" t="s">
        <v>8</v>
      </c>
    </row>
    <row r="1817" spans="1:10" ht="26.4" customHeight="1">
      <c r="A1817" s="88" t="s">
        <v>49</v>
      </c>
      <c r="B1817" s="90" t="s">
        <v>495</v>
      </c>
      <c r="C1817" s="88" t="s">
        <v>13</v>
      </c>
      <c r="D1817" s="88" t="s">
        <v>496</v>
      </c>
      <c r="E1817" s="726" t="s">
        <v>497</v>
      </c>
      <c r="F1817" s="726"/>
      <c r="G1817" s="89" t="s">
        <v>52</v>
      </c>
      <c r="H1817" s="98">
        <v>1</v>
      </c>
      <c r="I1817" s="91">
        <v>1.52</v>
      </c>
      <c r="J1817" s="91">
        <v>1.52</v>
      </c>
    </row>
    <row r="1818" spans="1:10" ht="26.4" customHeight="1" thickBot="1">
      <c r="A1818" s="104" t="s">
        <v>48</v>
      </c>
      <c r="B1818" s="105" t="s">
        <v>310</v>
      </c>
      <c r="C1818" s="104" t="s">
        <v>13</v>
      </c>
      <c r="D1818" s="104" t="s">
        <v>663</v>
      </c>
      <c r="E1818" s="716" t="s">
        <v>660</v>
      </c>
      <c r="F1818" s="716"/>
      <c r="G1818" s="106" t="s">
        <v>14</v>
      </c>
      <c r="H1818" s="107">
        <v>6.9999999999999994E-5</v>
      </c>
      <c r="I1818" s="108">
        <v>21762.71</v>
      </c>
      <c r="J1818" s="108">
        <v>1.5233897000000001</v>
      </c>
    </row>
    <row r="1819" spans="1:10" ht="25.5" customHeight="1" thickTop="1">
      <c r="A1819" s="111"/>
      <c r="B1819" s="111"/>
      <c r="C1819" s="111"/>
      <c r="D1819" s="111"/>
      <c r="E1819" s="111"/>
      <c r="F1819" s="111"/>
      <c r="G1819" s="111"/>
      <c r="H1819" s="111"/>
      <c r="I1819" s="111"/>
      <c r="J1819" s="111"/>
    </row>
    <row r="1820" spans="1:10" ht="14.4" customHeight="1">
      <c r="A1820" s="95"/>
      <c r="B1820" s="96" t="s">
        <v>2</v>
      </c>
      <c r="C1820" s="95" t="s">
        <v>3</v>
      </c>
      <c r="D1820" s="95" t="s">
        <v>4</v>
      </c>
      <c r="E1820" s="703" t="s">
        <v>47</v>
      </c>
      <c r="F1820" s="703"/>
      <c r="G1820" s="97" t="s">
        <v>5</v>
      </c>
      <c r="H1820" s="96" t="s">
        <v>6</v>
      </c>
      <c r="I1820" s="96" t="s">
        <v>7</v>
      </c>
      <c r="J1820" s="96" t="s">
        <v>8</v>
      </c>
    </row>
    <row r="1821" spans="1:10" ht="39.6">
      <c r="A1821" s="88" t="s">
        <v>49</v>
      </c>
      <c r="B1821" s="90" t="s">
        <v>493</v>
      </c>
      <c r="C1821" s="88" t="s">
        <v>13</v>
      </c>
      <c r="D1821" s="88" t="s">
        <v>494</v>
      </c>
      <c r="E1821" s="726" t="s">
        <v>497</v>
      </c>
      <c r="F1821" s="726"/>
      <c r="G1821" s="89" t="s">
        <v>52</v>
      </c>
      <c r="H1821" s="98">
        <v>1</v>
      </c>
      <c r="I1821" s="91">
        <v>2.75</v>
      </c>
      <c r="J1821" s="91">
        <v>2.75</v>
      </c>
    </row>
    <row r="1822" spans="1:10" ht="13.95" customHeight="1" thickBot="1">
      <c r="A1822" s="104" t="s">
        <v>48</v>
      </c>
      <c r="B1822" s="105" t="s">
        <v>197</v>
      </c>
      <c r="C1822" s="104" t="s">
        <v>13</v>
      </c>
      <c r="D1822" s="104" t="s">
        <v>198</v>
      </c>
      <c r="E1822" s="716" t="s">
        <v>661</v>
      </c>
      <c r="F1822" s="716"/>
      <c r="G1822" s="106" t="s">
        <v>662</v>
      </c>
      <c r="H1822" s="107">
        <v>2.5</v>
      </c>
      <c r="I1822" s="108">
        <v>1.1000000000000001</v>
      </c>
      <c r="J1822" s="108">
        <v>2.75</v>
      </c>
    </row>
    <row r="1823" spans="1:10" ht="27.6" customHeight="1" thickTop="1">
      <c r="A1823" s="111"/>
      <c r="B1823" s="111"/>
      <c r="C1823" s="111"/>
      <c r="D1823" s="111"/>
      <c r="E1823" s="111"/>
      <c r="F1823" s="111"/>
      <c r="G1823" s="111"/>
      <c r="H1823" s="111"/>
      <c r="I1823" s="111"/>
      <c r="J1823" s="111"/>
    </row>
    <row r="1824" spans="1:10" ht="26.4" customHeight="1">
      <c r="A1824" s="95"/>
      <c r="B1824" s="96" t="s">
        <v>2</v>
      </c>
      <c r="C1824" s="95" t="s">
        <v>3</v>
      </c>
      <c r="D1824" s="95" t="s">
        <v>4</v>
      </c>
      <c r="E1824" s="703" t="s">
        <v>47</v>
      </c>
      <c r="F1824" s="703"/>
      <c r="G1824" s="97" t="s">
        <v>5</v>
      </c>
      <c r="H1824" s="96" t="s">
        <v>6</v>
      </c>
      <c r="I1824" s="96" t="s">
        <v>7</v>
      </c>
      <c r="J1824" s="96" t="s">
        <v>8</v>
      </c>
    </row>
    <row r="1825" spans="1:10">
      <c r="A1825" s="88" t="s">
        <v>49</v>
      </c>
      <c r="B1825" s="90" t="s">
        <v>1360</v>
      </c>
      <c r="C1825" s="88" t="s">
        <v>13</v>
      </c>
      <c r="D1825" s="88" t="s">
        <v>1075</v>
      </c>
      <c r="E1825" s="726" t="s">
        <v>1064</v>
      </c>
      <c r="F1825" s="726"/>
      <c r="G1825" s="89" t="s">
        <v>14</v>
      </c>
      <c r="H1825" s="98">
        <v>1</v>
      </c>
      <c r="I1825" s="91">
        <v>482.91</v>
      </c>
      <c r="J1825" s="91">
        <v>482.91</v>
      </c>
    </row>
    <row r="1826" spans="1:10" ht="14.4" customHeight="1">
      <c r="A1826" s="99" t="s">
        <v>50</v>
      </c>
      <c r="B1826" s="100" t="s">
        <v>456</v>
      </c>
      <c r="C1826" s="99" t="s">
        <v>13</v>
      </c>
      <c r="D1826" s="99" t="s">
        <v>139</v>
      </c>
      <c r="E1826" s="717" t="s">
        <v>585</v>
      </c>
      <c r="F1826" s="717"/>
      <c r="G1826" s="101" t="s">
        <v>52</v>
      </c>
      <c r="H1826" s="102">
        <v>0.151</v>
      </c>
      <c r="I1826" s="103">
        <v>25.49</v>
      </c>
      <c r="J1826" s="103">
        <v>3.84</v>
      </c>
    </row>
    <row r="1827" spans="1:10" ht="25.5" customHeight="1">
      <c r="A1827" s="99" t="s">
        <v>50</v>
      </c>
      <c r="B1827" s="100" t="s">
        <v>136</v>
      </c>
      <c r="C1827" s="99" t="s">
        <v>13</v>
      </c>
      <c r="D1827" s="99" t="s">
        <v>137</v>
      </c>
      <c r="E1827" s="717" t="s">
        <v>585</v>
      </c>
      <c r="F1827" s="717"/>
      <c r="G1827" s="101" t="s">
        <v>52</v>
      </c>
      <c r="H1827" s="102">
        <v>0.151</v>
      </c>
      <c r="I1827" s="103">
        <v>30.65</v>
      </c>
      <c r="J1827" s="103">
        <v>4.62</v>
      </c>
    </row>
    <row r="1828" spans="1:10" ht="25.5" customHeight="1" thickBot="1">
      <c r="A1828" s="104" t="s">
        <v>48</v>
      </c>
      <c r="B1828" s="105" t="s">
        <v>1414</v>
      </c>
      <c r="C1828" s="104" t="s">
        <v>13</v>
      </c>
      <c r="D1828" s="104" t="s">
        <v>1415</v>
      </c>
      <c r="E1828" s="716" t="s">
        <v>53</v>
      </c>
      <c r="F1828" s="716"/>
      <c r="G1828" s="106" t="s">
        <v>14</v>
      </c>
      <c r="H1828" s="107">
        <v>1</v>
      </c>
      <c r="I1828" s="108">
        <v>474.45</v>
      </c>
      <c r="J1828" s="108">
        <v>474.45</v>
      </c>
    </row>
    <row r="1829" spans="1:10" ht="27.6" customHeight="1" thickTop="1">
      <c r="A1829" s="111"/>
      <c r="B1829" s="111"/>
      <c r="C1829" s="111"/>
      <c r="D1829" s="111"/>
      <c r="E1829" s="111"/>
      <c r="F1829" s="111"/>
      <c r="G1829" s="111"/>
      <c r="H1829" s="111"/>
      <c r="I1829" s="111"/>
      <c r="J1829" s="111"/>
    </row>
    <row r="1830" spans="1:10" ht="27.6" customHeight="1">
      <c r="A1830" s="95"/>
      <c r="B1830" s="96" t="s">
        <v>2</v>
      </c>
      <c r="C1830" s="95" t="s">
        <v>3</v>
      </c>
      <c r="D1830" s="95" t="s">
        <v>4</v>
      </c>
      <c r="E1830" s="703" t="s">
        <v>47</v>
      </c>
      <c r="F1830" s="703"/>
      <c r="G1830" s="97" t="s">
        <v>5</v>
      </c>
      <c r="H1830" s="96" t="s">
        <v>6</v>
      </c>
      <c r="I1830" s="96" t="s">
        <v>7</v>
      </c>
      <c r="J1830" s="96" t="s">
        <v>8</v>
      </c>
    </row>
    <row r="1831" spans="1:10" ht="26.4" customHeight="1">
      <c r="A1831" s="88" t="s">
        <v>49</v>
      </c>
      <c r="B1831" s="90" t="s">
        <v>1121</v>
      </c>
      <c r="C1831" s="88" t="s">
        <v>13</v>
      </c>
      <c r="D1831" s="88" t="s">
        <v>894</v>
      </c>
      <c r="E1831" s="726" t="s">
        <v>288</v>
      </c>
      <c r="F1831" s="726"/>
      <c r="G1831" s="89" t="s">
        <v>63</v>
      </c>
      <c r="H1831" s="98">
        <v>1</v>
      </c>
      <c r="I1831" s="91">
        <v>81.290000000000006</v>
      </c>
      <c r="J1831" s="91">
        <v>81.290000000000006</v>
      </c>
    </row>
    <row r="1832" spans="1:10" ht="27.6" customHeight="1">
      <c r="A1832" s="99" t="s">
        <v>50</v>
      </c>
      <c r="B1832" s="100" t="s">
        <v>1416</v>
      </c>
      <c r="C1832" s="99" t="s">
        <v>13</v>
      </c>
      <c r="D1832" s="99" t="s">
        <v>1417</v>
      </c>
      <c r="E1832" s="717" t="s">
        <v>497</v>
      </c>
      <c r="F1832" s="717"/>
      <c r="G1832" s="101" t="s">
        <v>52</v>
      </c>
      <c r="H1832" s="102">
        <v>1</v>
      </c>
      <c r="I1832" s="103">
        <v>11.32</v>
      </c>
      <c r="J1832" s="103">
        <v>11.32</v>
      </c>
    </row>
    <row r="1833" spans="1:10" ht="26.4" customHeight="1">
      <c r="A1833" s="99" t="s">
        <v>50</v>
      </c>
      <c r="B1833" s="100" t="s">
        <v>1418</v>
      </c>
      <c r="C1833" s="99" t="s">
        <v>13</v>
      </c>
      <c r="D1833" s="99" t="s">
        <v>1419</v>
      </c>
      <c r="E1833" s="717" t="s">
        <v>497</v>
      </c>
      <c r="F1833" s="717"/>
      <c r="G1833" s="101" t="s">
        <v>52</v>
      </c>
      <c r="H1833" s="102">
        <v>1</v>
      </c>
      <c r="I1833" s="103">
        <v>29.66</v>
      </c>
      <c r="J1833" s="103">
        <v>29.66</v>
      </c>
    </row>
    <row r="1834" spans="1:10" ht="14.4" customHeight="1">
      <c r="A1834" s="99" t="s">
        <v>50</v>
      </c>
      <c r="B1834" s="100" t="s">
        <v>1420</v>
      </c>
      <c r="C1834" s="99" t="s">
        <v>13</v>
      </c>
      <c r="D1834" s="99" t="s">
        <v>1421</v>
      </c>
      <c r="E1834" s="717" t="s">
        <v>497</v>
      </c>
      <c r="F1834" s="717"/>
      <c r="G1834" s="101" t="s">
        <v>52</v>
      </c>
      <c r="H1834" s="102">
        <v>1</v>
      </c>
      <c r="I1834" s="103">
        <v>4.57</v>
      </c>
      <c r="J1834" s="103">
        <v>4.57</v>
      </c>
    </row>
    <row r="1835" spans="1:10" ht="27" thickBot="1">
      <c r="A1835" s="99" t="s">
        <v>50</v>
      </c>
      <c r="B1835" s="100" t="s">
        <v>498</v>
      </c>
      <c r="C1835" s="99" t="s">
        <v>13</v>
      </c>
      <c r="D1835" s="99" t="s">
        <v>499</v>
      </c>
      <c r="E1835" s="717" t="s">
        <v>585</v>
      </c>
      <c r="F1835" s="717"/>
      <c r="G1835" s="101" t="s">
        <v>52</v>
      </c>
      <c r="H1835" s="102">
        <v>1</v>
      </c>
      <c r="I1835" s="103">
        <v>35.74</v>
      </c>
      <c r="J1835" s="103">
        <v>35.74</v>
      </c>
    </row>
    <row r="1836" spans="1:10" ht="27.6" customHeight="1" thickTop="1">
      <c r="A1836" s="111"/>
      <c r="B1836" s="111"/>
      <c r="C1836" s="111"/>
      <c r="D1836" s="111"/>
      <c r="E1836" s="111"/>
      <c r="F1836" s="111"/>
      <c r="G1836" s="111"/>
      <c r="H1836" s="111"/>
      <c r="I1836" s="111"/>
      <c r="J1836" s="111"/>
    </row>
    <row r="1837" spans="1:10" ht="13.95" customHeight="1">
      <c r="A1837" s="95"/>
      <c r="B1837" s="96" t="s">
        <v>2</v>
      </c>
      <c r="C1837" s="95" t="s">
        <v>3</v>
      </c>
      <c r="D1837" s="95" t="s">
        <v>4</v>
      </c>
      <c r="E1837" s="703" t="s">
        <v>47</v>
      </c>
      <c r="F1837" s="703"/>
      <c r="G1837" s="97" t="s">
        <v>5</v>
      </c>
      <c r="H1837" s="96" t="s">
        <v>6</v>
      </c>
      <c r="I1837" s="96" t="s">
        <v>7</v>
      </c>
      <c r="J1837" s="96" t="s">
        <v>8</v>
      </c>
    </row>
    <row r="1838" spans="1:10" ht="14.4" customHeight="1">
      <c r="A1838" s="88" t="s">
        <v>49</v>
      </c>
      <c r="B1838" s="90" t="s">
        <v>1123</v>
      </c>
      <c r="C1838" s="88" t="s">
        <v>13</v>
      </c>
      <c r="D1838" s="88" t="s">
        <v>896</v>
      </c>
      <c r="E1838" s="726" t="s">
        <v>288</v>
      </c>
      <c r="F1838" s="726"/>
      <c r="G1838" s="89" t="s">
        <v>64</v>
      </c>
      <c r="H1838" s="98">
        <v>1</v>
      </c>
      <c r="I1838" s="91">
        <v>283.79000000000002</v>
      </c>
      <c r="J1838" s="91">
        <v>283.79000000000002</v>
      </c>
    </row>
    <row r="1839" spans="1:10" ht="26.4">
      <c r="A1839" s="99" t="s">
        <v>50</v>
      </c>
      <c r="B1839" s="100" t="s">
        <v>498</v>
      </c>
      <c r="C1839" s="99" t="s">
        <v>13</v>
      </c>
      <c r="D1839" s="99" t="s">
        <v>499</v>
      </c>
      <c r="E1839" s="717" t="s">
        <v>585</v>
      </c>
      <c r="F1839" s="717"/>
      <c r="G1839" s="101" t="s">
        <v>52</v>
      </c>
      <c r="H1839" s="102">
        <v>1</v>
      </c>
      <c r="I1839" s="103">
        <v>35.74</v>
      </c>
      <c r="J1839" s="103">
        <v>35.74</v>
      </c>
    </row>
    <row r="1840" spans="1:10" ht="39.6">
      <c r="A1840" s="99" t="s">
        <v>50</v>
      </c>
      <c r="B1840" s="100" t="s">
        <v>1418</v>
      </c>
      <c r="C1840" s="99" t="s">
        <v>13</v>
      </c>
      <c r="D1840" s="99" t="s">
        <v>1419</v>
      </c>
      <c r="E1840" s="717" t="s">
        <v>497</v>
      </c>
      <c r="F1840" s="717"/>
      <c r="G1840" s="101" t="s">
        <v>52</v>
      </c>
      <c r="H1840" s="102">
        <v>1</v>
      </c>
      <c r="I1840" s="103">
        <v>29.66</v>
      </c>
      <c r="J1840" s="103">
        <v>29.66</v>
      </c>
    </row>
    <row r="1841" spans="1:10" ht="27.6" customHeight="1">
      <c r="A1841" s="99" t="s">
        <v>50</v>
      </c>
      <c r="B1841" s="100" t="s">
        <v>1422</v>
      </c>
      <c r="C1841" s="99" t="s">
        <v>13</v>
      </c>
      <c r="D1841" s="99" t="s">
        <v>1423</v>
      </c>
      <c r="E1841" s="717" t="s">
        <v>497</v>
      </c>
      <c r="F1841" s="717"/>
      <c r="G1841" s="101" t="s">
        <v>52</v>
      </c>
      <c r="H1841" s="102">
        <v>1</v>
      </c>
      <c r="I1841" s="103">
        <v>53.19</v>
      </c>
      <c r="J1841" s="103">
        <v>53.19</v>
      </c>
    </row>
    <row r="1842" spans="1:10" ht="27.6" customHeight="1">
      <c r="A1842" s="99" t="s">
        <v>50</v>
      </c>
      <c r="B1842" s="100" t="s">
        <v>1424</v>
      </c>
      <c r="C1842" s="99" t="s">
        <v>13</v>
      </c>
      <c r="D1842" s="99" t="s">
        <v>1425</v>
      </c>
      <c r="E1842" s="717" t="s">
        <v>497</v>
      </c>
      <c r="F1842" s="717"/>
      <c r="G1842" s="101" t="s">
        <v>52</v>
      </c>
      <c r="H1842" s="102">
        <v>1</v>
      </c>
      <c r="I1842" s="103">
        <v>149.31</v>
      </c>
      <c r="J1842" s="103">
        <v>149.31</v>
      </c>
    </row>
    <row r="1843" spans="1:10" ht="26.4" customHeight="1">
      <c r="A1843" s="99" t="s">
        <v>50</v>
      </c>
      <c r="B1843" s="100" t="s">
        <v>1420</v>
      </c>
      <c r="C1843" s="99" t="s">
        <v>13</v>
      </c>
      <c r="D1843" s="99" t="s">
        <v>1421</v>
      </c>
      <c r="E1843" s="717" t="s">
        <v>497</v>
      </c>
      <c r="F1843" s="717"/>
      <c r="G1843" s="101" t="s">
        <v>52</v>
      </c>
      <c r="H1843" s="102">
        <v>1</v>
      </c>
      <c r="I1843" s="103">
        <v>4.57</v>
      </c>
      <c r="J1843" s="103">
        <v>4.57</v>
      </c>
    </row>
    <row r="1844" spans="1:10" ht="14.4" customHeight="1" thickBot="1">
      <c r="A1844" s="99" t="s">
        <v>50</v>
      </c>
      <c r="B1844" s="100" t="s">
        <v>1416</v>
      </c>
      <c r="C1844" s="99" t="s">
        <v>13</v>
      </c>
      <c r="D1844" s="99" t="s">
        <v>1417</v>
      </c>
      <c r="E1844" s="717" t="s">
        <v>497</v>
      </c>
      <c r="F1844" s="717"/>
      <c r="G1844" s="101" t="s">
        <v>52</v>
      </c>
      <c r="H1844" s="102">
        <v>1</v>
      </c>
      <c r="I1844" s="103">
        <v>11.32</v>
      </c>
      <c r="J1844" s="103">
        <v>11.32</v>
      </c>
    </row>
    <row r="1845" spans="1:10" ht="27.6" customHeight="1" thickTop="1">
      <c r="A1845" s="111"/>
      <c r="B1845" s="111"/>
      <c r="C1845" s="111"/>
      <c r="D1845" s="111"/>
      <c r="E1845" s="111"/>
      <c r="F1845" s="111"/>
      <c r="G1845" s="111"/>
      <c r="H1845" s="111"/>
      <c r="I1845" s="111"/>
      <c r="J1845" s="111"/>
    </row>
    <row r="1846" spans="1:10" ht="27.6" customHeight="1">
      <c r="A1846" s="95"/>
      <c r="B1846" s="96" t="s">
        <v>2</v>
      </c>
      <c r="C1846" s="95" t="s">
        <v>3</v>
      </c>
      <c r="D1846" s="95" t="s">
        <v>4</v>
      </c>
      <c r="E1846" s="703" t="s">
        <v>47</v>
      </c>
      <c r="F1846" s="703"/>
      <c r="G1846" s="97" t="s">
        <v>5</v>
      </c>
      <c r="H1846" s="96" t="s">
        <v>6</v>
      </c>
      <c r="I1846" s="96" t="s">
        <v>7</v>
      </c>
      <c r="J1846" s="96" t="s">
        <v>8</v>
      </c>
    </row>
    <row r="1847" spans="1:10" ht="13.95" customHeight="1">
      <c r="A1847" s="88" t="s">
        <v>49</v>
      </c>
      <c r="B1847" s="90" t="s">
        <v>1418</v>
      </c>
      <c r="C1847" s="88" t="s">
        <v>13</v>
      </c>
      <c r="D1847" s="88" t="s">
        <v>1419</v>
      </c>
      <c r="E1847" s="726" t="s">
        <v>497</v>
      </c>
      <c r="F1847" s="726"/>
      <c r="G1847" s="89" t="s">
        <v>52</v>
      </c>
      <c r="H1847" s="98">
        <v>1</v>
      </c>
      <c r="I1847" s="91">
        <v>29.66</v>
      </c>
      <c r="J1847" s="91">
        <v>29.66</v>
      </c>
    </row>
    <row r="1848" spans="1:10" ht="14.4" customHeight="1">
      <c r="A1848" s="104" t="s">
        <v>48</v>
      </c>
      <c r="B1848" s="105" t="s">
        <v>202</v>
      </c>
      <c r="C1848" s="104" t="s">
        <v>13</v>
      </c>
      <c r="D1848" s="104" t="s">
        <v>203</v>
      </c>
      <c r="E1848" s="716" t="s">
        <v>660</v>
      </c>
      <c r="F1848" s="716"/>
      <c r="G1848" s="106" t="s">
        <v>14</v>
      </c>
      <c r="H1848" s="107">
        <v>3.4199999999999998E-5</v>
      </c>
      <c r="I1848" s="108">
        <v>712454.03</v>
      </c>
      <c r="J1848" s="108">
        <v>24.365927800000001</v>
      </c>
    </row>
    <row r="1849" spans="1:10" ht="27" thickBot="1">
      <c r="A1849" s="104" t="s">
        <v>48</v>
      </c>
      <c r="B1849" s="105" t="s">
        <v>1426</v>
      </c>
      <c r="C1849" s="104" t="s">
        <v>13</v>
      </c>
      <c r="D1849" s="104" t="s">
        <v>1427</v>
      </c>
      <c r="E1849" s="716" t="s">
        <v>660</v>
      </c>
      <c r="F1849" s="716"/>
      <c r="G1849" s="106" t="s">
        <v>14</v>
      </c>
      <c r="H1849" s="107">
        <v>6.0300000000000002E-5</v>
      </c>
      <c r="I1849" s="108">
        <v>87949.3</v>
      </c>
      <c r="J1849" s="108">
        <v>5.3033428000000002</v>
      </c>
    </row>
    <row r="1850" spans="1:10" ht="26.4" customHeight="1" thickTop="1">
      <c r="A1850" s="111"/>
      <c r="B1850" s="111"/>
      <c r="C1850" s="111"/>
      <c r="D1850" s="111"/>
      <c r="E1850" s="111"/>
      <c r="F1850" s="111"/>
      <c r="G1850" s="111"/>
      <c r="H1850" s="111"/>
      <c r="I1850" s="111"/>
      <c r="J1850" s="111"/>
    </row>
    <row r="1851" spans="1:10" ht="25.5" customHeight="1">
      <c r="A1851" s="95"/>
      <c r="B1851" s="96" t="s">
        <v>2</v>
      </c>
      <c r="C1851" s="95" t="s">
        <v>3</v>
      </c>
      <c r="D1851" s="95" t="s">
        <v>4</v>
      </c>
      <c r="E1851" s="703" t="s">
        <v>47</v>
      </c>
      <c r="F1851" s="703"/>
      <c r="G1851" s="97" t="s">
        <v>5</v>
      </c>
      <c r="H1851" s="96" t="s">
        <v>6</v>
      </c>
      <c r="I1851" s="96" t="s">
        <v>7</v>
      </c>
      <c r="J1851" s="96" t="s">
        <v>8</v>
      </c>
    </row>
    <row r="1852" spans="1:10" ht="14.4" customHeight="1">
      <c r="A1852" s="88" t="s">
        <v>49</v>
      </c>
      <c r="B1852" s="90" t="s">
        <v>1420</v>
      </c>
      <c r="C1852" s="88" t="s">
        <v>13</v>
      </c>
      <c r="D1852" s="88" t="s">
        <v>1421</v>
      </c>
      <c r="E1852" s="726" t="s">
        <v>497</v>
      </c>
      <c r="F1852" s="726"/>
      <c r="G1852" s="89" t="s">
        <v>52</v>
      </c>
      <c r="H1852" s="98">
        <v>1</v>
      </c>
      <c r="I1852" s="91">
        <v>4.57</v>
      </c>
      <c r="J1852" s="91">
        <v>4.57</v>
      </c>
    </row>
    <row r="1853" spans="1:10" ht="13.95" customHeight="1">
      <c r="A1853" s="104" t="s">
        <v>48</v>
      </c>
      <c r="B1853" s="105" t="s">
        <v>202</v>
      </c>
      <c r="C1853" s="104" t="s">
        <v>13</v>
      </c>
      <c r="D1853" s="104" t="s">
        <v>203</v>
      </c>
      <c r="E1853" s="716" t="s">
        <v>660</v>
      </c>
      <c r="F1853" s="716"/>
      <c r="G1853" s="106" t="s">
        <v>14</v>
      </c>
      <c r="H1853" s="107">
        <v>5.6999999999999996E-6</v>
      </c>
      <c r="I1853" s="108">
        <v>712454.03</v>
      </c>
      <c r="J1853" s="108">
        <v>4.060988</v>
      </c>
    </row>
    <row r="1854" spans="1:10" ht="15" customHeight="1" thickBot="1">
      <c r="A1854" s="104" t="s">
        <v>48</v>
      </c>
      <c r="B1854" s="105" t="s">
        <v>1426</v>
      </c>
      <c r="C1854" s="104" t="s">
        <v>13</v>
      </c>
      <c r="D1854" s="104" t="s">
        <v>1427</v>
      </c>
      <c r="E1854" s="716" t="s">
        <v>660</v>
      </c>
      <c r="F1854" s="716"/>
      <c r="G1854" s="106" t="s">
        <v>14</v>
      </c>
      <c r="H1854" s="107">
        <v>5.9000000000000003E-6</v>
      </c>
      <c r="I1854" s="108">
        <v>87949.3</v>
      </c>
      <c r="J1854" s="108">
        <v>0.5189009</v>
      </c>
    </row>
    <row r="1855" spans="1:10" ht="26.4" customHeight="1" thickTop="1">
      <c r="A1855" s="111"/>
      <c r="B1855" s="111"/>
      <c r="C1855" s="111"/>
      <c r="D1855" s="111"/>
      <c r="E1855" s="111"/>
      <c r="F1855" s="111"/>
      <c r="G1855" s="111"/>
      <c r="H1855" s="111"/>
      <c r="I1855" s="111"/>
      <c r="J1855" s="111"/>
    </row>
    <row r="1856" spans="1:10" ht="26.4" customHeight="1">
      <c r="A1856" s="95"/>
      <c r="B1856" s="96" t="s">
        <v>2</v>
      </c>
      <c r="C1856" s="95" t="s">
        <v>3</v>
      </c>
      <c r="D1856" s="95" t="s">
        <v>4</v>
      </c>
      <c r="E1856" s="703" t="s">
        <v>47</v>
      </c>
      <c r="F1856" s="703"/>
      <c r="G1856" s="97" t="s">
        <v>5</v>
      </c>
      <c r="H1856" s="96" t="s">
        <v>6</v>
      </c>
      <c r="I1856" s="96" t="s">
        <v>7</v>
      </c>
      <c r="J1856" s="96" t="s">
        <v>8</v>
      </c>
    </row>
    <row r="1857" spans="1:10" ht="25.5" customHeight="1">
      <c r="A1857" s="88" t="s">
        <v>49</v>
      </c>
      <c r="B1857" s="90" t="s">
        <v>1416</v>
      </c>
      <c r="C1857" s="88" t="s">
        <v>13</v>
      </c>
      <c r="D1857" s="88" t="s">
        <v>1417</v>
      </c>
      <c r="E1857" s="726" t="s">
        <v>497</v>
      </c>
      <c r="F1857" s="726"/>
      <c r="G1857" s="89" t="s">
        <v>52</v>
      </c>
      <c r="H1857" s="98">
        <v>1</v>
      </c>
      <c r="I1857" s="91">
        <v>11.32</v>
      </c>
      <c r="J1857" s="91">
        <v>11.32</v>
      </c>
    </row>
    <row r="1858" spans="1:10" ht="26.4">
      <c r="A1858" s="104" t="s">
        <v>48</v>
      </c>
      <c r="B1858" s="105" t="s">
        <v>202</v>
      </c>
      <c r="C1858" s="104" t="s">
        <v>13</v>
      </c>
      <c r="D1858" s="104" t="s">
        <v>203</v>
      </c>
      <c r="E1858" s="716" t="s">
        <v>660</v>
      </c>
      <c r="F1858" s="716"/>
      <c r="G1858" s="106" t="s">
        <v>14</v>
      </c>
      <c r="H1858" s="107">
        <v>1.4100000000000001E-5</v>
      </c>
      <c r="I1858" s="108">
        <v>712454.03</v>
      </c>
      <c r="J1858" s="108">
        <v>10.0456018</v>
      </c>
    </row>
    <row r="1859" spans="1:10" ht="13.95" customHeight="1" thickBot="1">
      <c r="A1859" s="104" t="s">
        <v>48</v>
      </c>
      <c r="B1859" s="105" t="s">
        <v>1426</v>
      </c>
      <c r="C1859" s="104" t="s">
        <v>13</v>
      </c>
      <c r="D1859" s="104" t="s">
        <v>1427</v>
      </c>
      <c r="E1859" s="716" t="s">
        <v>660</v>
      </c>
      <c r="F1859" s="716"/>
      <c r="G1859" s="106" t="s">
        <v>14</v>
      </c>
      <c r="H1859" s="107">
        <v>1.4600000000000001E-5</v>
      </c>
      <c r="I1859" s="108">
        <v>87949.3</v>
      </c>
      <c r="J1859" s="108">
        <v>1.2840598000000001</v>
      </c>
    </row>
    <row r="1860" spans="1:10" ht="13.2" customHeight="1" thickTop="1">
      <c r="A1860" s="111"/>
      <c r="B1860" s="111"/>
      <c r="C1860" s="111"/>
      <c r="D1860" s="111"/>
      <c r="E1860" s="111"/>
      <c r="F1860" s="111"/>
      <c r="G1860" s="111"/>
      <c r="H1860" s="111"/>
      <c r="I1860" s="111"/>
      <c r="J1860" s="111"/>
    </row>
    <row r="1861" spans="1:10" ht="14.4" customHeight="1">
      <c r="A1861" s="95"/>
      <c r="B1861" s="96" t="s">
        <v>2</v>
      </c>
      <c r="C1861" s="95" t="s">
        <v>3</v>
      </c>
      <c r="D1861" s="95" t="s">
        <v>4</v>
      </c>
      <c r="E1861" s="703" t="s">
        <v>47</v>
      </c>
      <c r="F1861" s="703"/>
      <c r="G1861" s="97" t="s">
        <v>5</v>
      </c>
      <c r="H1861" s="96" t="s">
        <v>6</v>
      </c>
      <c r="I1861" s="96" t="s">
        <v>7</v>
      </c>
      <c r="J1861" s="96" t="s">
        <v>8</v>
      </c>
    </row>
    <row r="1862" spans="1:10" ht="26.4" customHeight="1">
      <c r="A1862" s="88" t="s">
        <v>49</v>
      </c>
      <c r="B1862" s="90" t="s">
        <v>1422</v>
      </c>
      <c r="C1862" s="88" t="s">
        <v>13</v>
      </c>
      <c r="D1862" s="88" t="s">
        <v>1423</v>
      </c>
      <c r="E1862" s="726" t="s">
        <v>497</v>
      </c>
      <c r="F1862" s="726"/>
      <c r="G1862" s="89" t="s">
        <v>52</v>
      </c>
      <c r="H1862" s="98">
        <v>1</v>
      </c>
      <c r="I1862" s="91">
        <v>53.19</v>
      </c>
      <c r="J1862" s="91">
        <v>53.19</v>
      </c>
    </row>
    <row r="1863" spans="1:10" ht="25.5" customHeight="1">
      <c r="A1863" s="104" t="s">
        <v>48</v>
      </c>
      <c r="B1863" s="105" t="s">
        <v>1426</v>
      </c>
      <c r="C1863" s="104" t="s">
        <v>13</v>
      </c>
      <c r="D1863" s="104" t="s">
        <v>1427</v>
      </c>
      <c r="E1863" s="716" t="s">
        <v>660</v>
      </c>
      <c r="F1863" s="716"/>
      <c r="G1863" s="106" t="s">
        <v>14</v>
      </c>
      <c r="H1863" s="107">
        <v>8.4900000000000004E-5</v>
      </c>
      <c r="I1863" s="108">
        <v>87949.3</v>
      </c>
      <c r="J1863" s="108">
        <v>7.4668956</v>
      </c>
    </row>
    <row r="1864" spans="1:10" ht="13.95" customHeight="1" thickBot="1">
      <c r="A1864" s="104" t="s">
        <v>48</v>
      </c>
      <c r="B1864" s="105" t="s">
        <v>202</v>
      </c>
      <c r="C1864" s="104" t="s">
        <v>13</v>
      </c>
      <c r="D1864" s="104" t="s">
        <v>203</v>
      </c>
      <c r="E1864" s="716" t="s">
        <v>660</v>
      </c>
      <c r="F1864" s="716"/>
      <c r="G1864" s="106" t="s">
        <v>14</v>
      </c>
      <c r="H1864" s="107">
        <v>6.4200000000000002E-5</v>
      </c>
      <c r="I1864" s="108">
        <v>712454.03</v>
      </c>
      <c r="J1864" s="108">
        <v>45.7395487</v>
      </c>
    </row>
    <row r="1865" spans="1:10" ht="13.8" thickTop="1">
      <c r="A1865" s="111"/>
      <c r="B1865" s="111"/>
      <c r="C1865" s="111"/>
      <c r="D1865" s="111"/>
      <c r="E1865" s="111"/>
      <c r="F1865" s="111"/>
      <c r="G1865" s="111"/>
      <c r="H1865" s="111"/>
      <c r="I1865" s="111"/>
      <c r="J1865" s="111"/>
    </row>
    <row r="1866" spans="1:10" ht="13.2" customHeight="1">
      <c r="A1866" s="95"/>
      <c r="B1866" s="96" t="s">
        <v>2</v>
      </c>
      <c r="C1866" s="95" t="s">
        <v>3</v>
      </c>
      <c r="D1866" s="95" t="s">
        <v>4</v>
      </c>
      <c r="E1866" s="703" t="s">
        <v>47</v>
      </c>
      <c r="F1866" s="703"/>
      <c r="G1866" s="97" t="s">
        <v>5</v>
      </c>
      <c r="H1866" s="96" t="s">
        <v>6</v>
      </c>
      <c r="I1866" s="96" t="s">
        <v>7</v>
      </c>
      <c r="J1866" s="96" t="s">
        <v>8</v>
      </c>
    </row>
    <row r="1867" spans="1:10" ht="26.4" customHeight="1">
      <c r="A1867" s="88" t="s">
        <v>49</v>
      </c>
      <c r="B1867" s="90" t="s">
        <v>1424</v>
      </c>
      <c r="C1867" s="88" t="s">
        <v>13</v>
      </c>
      <c r="D1867" s="88" t="s">
        <v>1425</v>
      </c>
      <c r="E1867" s="726" t="s">
        <v>497</v>
      </c>
      <c r="F1867" s="726"/>
      <c r="G1867" s="89" t="s">
        <v>52</v>
      </c>
      <c r="H1867" s="98">
        <v>1</v>
      </c>
      <c r="I1867" s="91">
        <v>149.31</v>
      </c>
      <c r="J1867" s="91">
        <v>149.31</v>
      </c>
    </row>
    <row r="1868" spans="1:10" ht="26.4" customHeight="1" thickBot="1">
      <c r="A1868" s="104" t="s">
        <v>48</v>
      </c>
      <c r="B1868" s="105" t="s">
        <v>199</v>
      </c>
      <c r="C1868" s="104" t="s">
        <v>13</v>
      </c>
      <c r="D1868" s="104" t="s">
        <v>293</v>
      </c>
      <c r="E1868" s="716" t="s">
        <v>53</v>
      </c>
      <c r="F1868" s="716"/>
      <c r="G1868" s="106" t="s">
        <v>77</v>
      </c>
      <c r="H1868" s="107">
        <v>23.7</v>
      </c>
      <c r="I1868" s="108">
        <v>6.3</v>
      </c>
      <c r="J1868" s="108">
        <v>149.31</v>
      </c>
    </row>
    <row r="1869" spans="1:10" ht="13.95" customHeight="1" thickTop="1">
      <c r="A1869" s="111"/>
      <c r="B1869" s="111"/>
      <c r="C1869" s="111"/>
      <c r="D1869" s="111"/>
      <c r="E1869" s="111"/>
      <c r="F1869" s="111"/>
      <c r="G1869" s="111"/>
      <c r="H1869" s="111"/>
      <c r="I1869" s="111"/>
      <c r="J1869" s="111"/>
    </row>
    <row r="1870" spans="1:10" ht="14.4" customHeight="1">
      <c r="A1870" s="95"/>
      <c r="B1870" s="96" t="s">
        <v>2</v>
      </c>
      <c r="C1870" s="95" t="s">
        <v>3</v>
      </c>
      <c r="D1870" s="95" t="s">
        <v>4</v>
      </c>
      <c r="E1870" s="703" t="s">
        <v>47</v>
      </c>
      <c r="F1870" s="703"/>
      <c r="G1870" s="97" t="s">
        <v>5</v>
      </c>
      <c r="H1870" s="96" t="s">
        <v>6</v>
      </c>
      <c r="I1870" s="96" t="s">
        <v>7</v>
      </c>
      <c r="J1870" s="96" t="s">
        <v>8</v>
      </c>
    </row>
    <row r="1871" spans="1:10" ht="39.6">
      <c r="A1871" s="88" t="s">
        <v>49</v>
      </c>
      <c r="B1871" s="90" t="s">
        <v>438</v>
      </c>
      <c r="C1871" s="88" t="s">
        <v>13</v>
      </c>
      <c r="D1871" s="88" t="s">
        <v>85</v>
      </c>
      <c r="E1871" s="726" t="s">
        <v>288</v>
      </c>
      <c r="F1871" s="726"/>
      <c r="G1871" s="89" t="s">
        <v>63</v>
      </c>
      <c r="H1871" s="98">
        <v>1</v>
      </c>
      <c r="I1871" s="91">
        <v>80.08</v>
      </c>
      <c r="J1871" s="91">
        <v>80.08</v>
      </c>
    </row>
    <row r="1872" spans="1:10" ht="13.2" customHeight="1">
      <c r="A1872" s="99" t="s">
        <v>50</v>
      </c>
      <c r="B1872" s="100" t="s">
        <v>506</v>
      </c>
      <c r="C1872" s="99" t="s">
        <v>13</v>
      </c>
      <c r="D1872" s="99" t="s">
        <v>507</v>
      </c>
      <c r="E1872" s="717" t="s">
        <v>497</v>
      </c>
      <c r="F1872" s="717"/>
      <c r="G1872" s="101" t="s">
        <v>52</v>
      </c>
      <c r="H1872" s="102">
        <v>1</v>
      </c>
      <c r="I1872" s="103">
        <v>29.48</v>
      </c>
      <c r="J1872" s="103">
        <v>29.48</v>
      </c>
    </row>
    <row r="1873" spans="1:10" ht="13.95" customHeight="1">
      <c r="A1873" s="99" t="s">
        <v>50</v>
      </c>
      <c r="B1873" s="100" t="s">
        <v>500</v>
      </c>
      <c r="C1873" s="99" t="s">
        <v>13</v>
      </c>
      <c r="D1873" s="99" t="s">
        <v>501</v>
      </c>
      <c r="E1873" s="717" t="s">
        <v>497</v>
      </c>
      <c r="F1873" s="717"/>
      <c r="G1873" s="101" t="s">
        <v>52</v>
      </c>
      <c r="H1873" s="102">
        <v>1</v>
      </c>
      <c r="I1873" s="103">
        <v>11.36</v>
      </c>
      <c r="J1873" s="103">
        <v>11.36</v>
      </c>
    </row>
    <row r="1874" spans="1:10" ht="26.4" customHeight="1">
      <c r="A1874" s="99" t="s">
        <v>50</v>
      </c>
      <c r="B1874" s="100" t="s">
        <v>502</v>
      </c>
      <c r="C1874" s="99" t="s">
        <v>13</v>
      </c>
      <c r="D1874" s="99" t="s">
        <v>503</v>
      </c>
      <c r="E1874" s="717" t="s">
        <v>585</v>
      </c>
      <c r="F1874" s="717"/>
      <c r="G1874" s="101" t="s">
        <v>52</v>
      </c>
      <c r="H1874" s="102">
        <v>1</v>
      </c>
      <c r="I1874" s="103">
        <v>34.65</v>
      </c>
      <c r="J1874" s="103">
        <v>34.65</v>
      </c>
    </row>
    <row r="1875" spans="1:10" ht="25.5" customHeight="1" thickBot="1">
      <c r="A1875" s="99" t="s">
        <v>50</v>
      </c>
      <c r="B1875" s="100" t="s">
        <v>504</v>
      </c>
      <c r="C1875" s="99" t="s">
        <v>13</v>
      </c>
      <c r="D1875" s="99" t="s">
        <v>505</v>
      </c>
      <c r="E1875" s="717" t="s">
        <v>497</v>
      </c>
      <c r="F1875" s="717"/>
      <c r="G1875" s="101" t="s">
        <v>52</v>
      </c>
      <c r="H1875" s="102">
        <v>1</v>
      </c>
      <c r="I1875" s="103">
        <v>4.59</v>
      </c>
      <c r="J1875" s="103">
        <v>4.59</v>
      </c>
    </row>
    <row r="1876" spans="1:10" ht="15" customHeight="1" thickTop="1">
      <c r="A1876" s="111"/>
      <c r="B1876" s="111"/>
      <c r="C1876" s="111"/>
      <c r="D1876" s="111"/>
      <c r="E1876" s="111"/>
      <c r="F1876" s="111"/>
      <c r="G1876" s="111"/>
      <c r="H1876" s="111"/>
      <c r="I1876" s="111"/>
      <c r="J1876" s="111"/>
    </row>
    <row r="1877" spans="1:10" ht="13.8">
      <c r="A1877" s="95"/>
      <c r="B1877" s="96" t="s">
        <v>2</v>
      </c>
      <c r="C1877" s="95" t="s">
        <v>3</v>
      </c>
      <c r="D1877" s="95" t="s">
        <v>4</v>
      </c>
      <c r="E1877" s="703" t="s">
        <v>47</v>
      </c>
      <c r="F1877" s="703"/>
      <c r="G1877" s="97" t="s">
        <v>5</v>
      </c>
      <c r="H1877" s="96" t="s">
        <v>6</v>
      </c>
      <c r="I1877" s="96" t="s">
        <v>7</v>
      </c>
      <c r="J1877" s="96" t="s">
        <v>8</v>
      </c>
    </row>
    <row r="1878" spans="1:10" ht="13.2" customHeight="1">
      <c r="A1878" s="88" t="s">
        <v>49</v>
      </c>
      <c r="B1878" s="90" t="s">
        <v>437</v>
      </c>
      <c r="C1878" s="88" t="s">
        <v>13</v>
      </c>
      <c r="D1878" s="88" t="s">
        <v>86</v>
      </c>
      <c r="E1878" s="726" t="s">
        <v>288</v>
      </c>
      <c r="F1878" s="726"/>
      <c r="G1878" s="89" t="s">
        <v>64</v>
      </c>
      <c r="H1878" s="98">
        <v>1</v>
      </c>
      <c r="I1878" s="91">
        <v>334.81</v>
      </c>
      <c r="J1878" s="91">
        <v>334.81</v>
      </c>
    </row>
    <row r="1879" spans="1:10" ht="26.4" customHeight="1">
      <c r="A1879" s="99" t="s">
        <v>50</v>
      </c>
      <c r="B1879" s="100" t="s">
        <v>508</v>
      </c>
      <c r="C1879" s="99" t="s">
        <v>13</v>
      </c>
      <c r="D1879" s="99" t="s">
        <v>509</v>
      </c>
      <c r="E1879" s="717" t="s">
        <v>497</v>
      </c>
      <c r="F1879" s="717"/>
      <c r="G1879" s="101" t="s">
        <v>52</v>
      </c>
      <c r="H1879" s="102">
        <v>1</v>
      </c>
      <c r="I1879" s="103">
        <v>52.13</v>
      </c>
      <c r="J1879" s="103">
        <v>52.13</v>
      </c>
    </row>
    <row r="1880" spans="1:10" ht="26.4" customHeight="1">
      <c r="A1880" s="99" t="s">
        <v>50</v>
      </c>
      <c r="B1880" s="100" t="s">
        <v>506</v>
      </c>
      <c r="C1880" s="99" t="s">
        <v>13</v>
      </c>
      <c r="D1880" s="99" t="s">
        <v>507</v>
      </c>
      <c r="E1880" s="717" t="s">
        <v>497</v>
      </c>
      <c r="F1880" s="717"/>
      <c r="G1880" s="101" t="s">
        <v>52</v>
      </c>
      <c r="H1880" s="102">
        <v>1</v>
      </c>
      <c r="I1880" s="103">
        <v>29.48</v>
      </c>
      <c r="J1880" s="103">
        <v>29.48</v>
      </c>
    </row>
    <row r="1881" spans="1:10" ht="14.4" customHeight="1">
      <c r="A1881" s="99" t="s">
        <v>50</v>
      </c>
      <c r="B1881" s="100" t="s">
        <v>500</v>
      </c>
      <c r="C1881" s="99" t="s">
        <v>13</v>
      </c>
      <c r="D1881" s="99" t="s">
        <v>501</v>
      </c>
      <c r="E1881" s="717" t="s">
        <v>497</v>
      </c>
      <c r="F1881" s="717"/>
      <c r="G1881" s="101" t="s">
        <v>52</v>
      </c>
      <c r="H1881" s="102">
        <v>1</v>
      </c>
      <c r="I1881" s="103">
        <v>11.36</v>
      </c>
      <c r="J1881" s="103">
        <v>11.36</v>
      </c>
    </row>
    <row r="1882" spans="1:10" ht="15" customHeight="1">
      <c r="A1882" s="99" t="s">
        <v>50</v>
      </c>
      <c r="B1882" s="100" t="s">
        <v>504</v>
      </c>
      <c r="C1882" s="99" t="s">
        <v>13</v>
      </c>
      <c r="D1882" s="99" t="s">
        <v>505</v>
      </c>
      <c r="E1882" s="717" t="s">
        <v>497</v>
      </c>
      <c r="F1882" s="717"/>
      <c r="G1882" s="101" t="s">
        <v>52</v>
      </c>
      <c r="H1882" s="102">
        <v>1</v>
      </c>
      <c r="I1882" s="103">
        <v>4.59</v>
      </c>
      <c r="J1882" s="103">
        <v>4.59</v>
      </c>
    </row>
    <row r="1883" spans="1:10" ht="13.95" customHeight="1">
      <c r="A1883" s="99" t="s">
        <v>50</v>
      </c>
      <c r="B1883" s="100" t="s">
        <v>510</v>
      </c>
      <c r="C1883" s="99" t="s">
        <v>13</v>
      </c>
      <c r="D1883" s="99" t="s">
        <v>511</v>
      </c>
      <c r="E1883" s="717" t="s">
        <v>497</v>
      </c>
      <c r="F1883" s="717"/>
      <c r="G1883" s="101" t="s">
        <v>52</v>
      </c>
      <c r="H1883" s="102">
        <v>1</v>
      </c>
      <c r="I1883" s="103">
        <v>202.6</v>
      </c>
      <c r="J1883" s="103">
        <v>202.6</v>
      </c>
    </row>
    <row r="1884" spans="1:10" ht="41.4" customHeight="1" thickBot="1">
      <c r="A1884" s="99" t="s">
        <v>50</v>
      </c>
      <c r="B1884" s="100" t="s">
        <v>502</v>
      </c>
      <c r="C1884" s="99" t="s">
        <v>13</v>
      </c>
      <c r="D1884" s="99" t="s">
        <v>503</v>
      </c>
      <c r="E1884" s="717" t="s">
        <v>585</v>
      </c>
      <c r="F1884" s="717"/>
      <c r="G1884" s="101" t="s">
        <v>52</v>
      </c>
      <c r="H1884" s="102">
        <v>1</v>
      </c>
      <c r="I1884" s="103">
        <v>34.65</v>
      </c>
      <c r="J1884" s="103">
        <v>34.65</v>
      </c>
    </row>
    <row r="1885" spans="1:10" ht="13.8" thickTop="1">
      <c r="A1885" s="111"/>
      <c r="B1885" s="111"/>
      <c r="C1885" s="111"/>
      <c r="D1885" s="111"/>
      <c r="E1885" s="111"/>
      <c r="F1885" s="111"/>
      <c r="G1885" s="111"/>
      <c r="H1885" s="111"/>
      <c r="I1885" s="111"/>
      <c r="J1885" s="111"/>
    </row>
    <row r="1886" spans="1:10" ht="15" customHeight="1">
      <c r="A1886" s="95"/>
      <c r="B1886" s="96" t="s">
        <v>2</v>
      </c>
      <c r="C1886" s="95" t="s">
        <v>3</v>
      </c>
      <c r="D1886" s="95" t="s">
        <v>4</v>
      </c>
      <c r="E1886" s="703" t="s">
        <v>47</v>
      </c>
      <c r="F1886" s="703"/>
      <c r="G1886" s="97" t="s">
        <v>5</v>
      </c>
      <c r="H1886" s="96" t="s">
        <v>6</v>
      </c>
      <c r="I1886" s="96" t="s">
        <v>7</v>
      </c>
      <c r="J1886" s="96" t="s">
        <v>8</v>
      </c>
    </row>
    <row r="1887" spans="1:10" ht="14.4" customHeight="1">
      <c r="A1887" s="88" t="s">
        <v>49</v>
      </c>
      <c r="B1887" s="90" t="s">
        <v>506</v>
      </c>
      <c r="C1887" s="88" t="s">
        <v>13</v>
      </c>
      <c r="D1887" s="88" t="s">
        <v>507</v>
      </c>
      <c r="E1887" s="726" t="s">
        <v>497</v>
      </c>
      <c r="F1887" s="726"/>
      <c r="G1887" s="89" t="s">
        <v>52</v>
      </c>
      <c r="H1887" s="98">
        <v>1</v>
      </c>
      <c r="I1887" s="91">
        <v>29.48</v>
      </c>
      <c r="J1887" s="91">
        <v>29.48</v>
      </c>
    </row>
    <row r="1888" spans="1:10" ht="26.4">
      <c r="A1888" s="104" t="s">
        <v>48</v>
      </c>
      <c r="B1888" s="105" t="s">
        <v>202</v>
      </c>
      <c r="C1888" s="104" t="s">
        <v>13</v>
      </c>
      <c r="D1888" s="104" t="s">
        <v>203</v>
      </c>
      <c r="E1888" s="716" t="s">
        <v>660</v>
      </c>
      <c r="F1888" s="716"/>
      <c r="G1888" s="106" t="s">
        <v>14</v>
      </c>
      <c r="H1888" s="107">
        <v>3.43E-5</v>
      </c>
      <c r="I1888" s="108">
        <v>712454.03</v>
      </c>
      <c r="J1888" s="108">
        <v>24.4371732</v>
      </c>
    </row>
    <row r="1889" spans="1:10" ht="25.5" customHeight="1" thickBot="1">
      <c r="A1889" s="104" t="s">
        <v>48</v>
      </c>
      <c r="B1889" s="105" t="s">
        <v>200</v>
      </c>
      <c r="C1889" s="104" t="s">
        <v>13</v>
      </c>
      <c r="D1889" s="104" t="s">
        <v>201</v>
      </c>
      <c r="E1889" s="716" t="s">
        <v>660</v>
      </c>
      <c r="F1889" s="716"/>
      <c r="G1889" s="106" t="s">
        <v>14</v>
      </c>
      <c r="H1889" s="107">
        <v>5.5099999999999998E-5</v>
      </c>
      <c r="I1889" s="108">
        <v>91750</v>
      </c>
      <c r="J1889" s="108">
        <v>5.0554249999999996</v>
      </c>
    </row>
    <row r="1890" spans="1:10" ht="41.4" customHeight="1" thickTop="1">
      <c r="A1890" s="111"/>
      <c r="B1890" s="111"/>
      <c r="C1890" s="111"/>
      <c r="D1890" s="111"/>
      <c r="E1890" s="111"/>
      <c r="F1890" s="111"/>
      <c r="G1890" s="111"/>
      <c r="H1890" s="111"/>
      <c r="I1890" s="111"/>
      <c r="J1890" s="111"/>
    </row>
    <row r="1891" spans="1:10" ht="41.4" customHeight="1">
      <c r="A1891" s="95"/>
      <c r="B1891" s="96" t="s">
        <v>2</v>
      </c>
      <c r="C1891" s="95" t="s">
        <v>3</v>
      </c>
      <c r="D1891" s="95" t="s">
        <v>4</v>
      </c>
      <c r="E1891" s="703" t="s">
        <v>47</v>
      </c>
      <c r="F1891" s="703"/>
      <c r="G1891" s="97" t="s">
        <v>5</v>
      </c>
      <c r="H1891" s="96" t="s">
        <v>6</v>
      </c>
      <c r="I1891" s="96" t="s">
        <v>7</v>
      </c>
      <c r="J1891" s="96" t="s">
        <v>8</v>
      </c>
    </row>
    <row r="1892" spans="1:10" ht="39.6">
      <c r="A1892" s="88" t="s">
        <v>49</v>
      </c>
      <c r="B1892" s="90" t="s">
        <v>504</v>
      </c>
      <c r="C1892" s="88" t="s">
        <v>13</v>
      </c>
      <c r="D1892" s="88" t="s">
        <v>505</v>
      </c>
      <c r="E1892" s="726" t="s">
        <v>497</v>
      </c>
      <c r="F1892" s="726"/>
      <c r="G1892" s="89" t="s">
        <v>52</v>
      </c>
      <c r="H1892" s="98">
        <v>1</v>
      </c>
      <c r="I1892" s="91">
        <v>4.59</v>
      </c>
      <c r="J1892" s="91">
        <v>4.59</v>
      </c>
    </row>
    <row r="1893" spans="1:10" ht="41.4" customHeight="1">
      <c r="A1893" s="104" t="s">
        <v>48</v>
      </c>
      <c r="B1893" s="105" t="s">
        <v>200</v>
      </c>
      <c r="C1893" s="104" t="s">
        <v>13</v>
      </c>
      <c r="D1893" s="104" t="s">
        <v>201</v>
      </c>
      <c r="E1893" s="716" t="s">
        <v>660</v>
      </c>
      <c r="F1893" s="716"/>
      <c r="G1893" s="106" t="s">
        <v>14</v>
      </c>
      <c r="H1893" s="107">
        <v>5.8000000000000004E-6</v>
      </c>
      <c r="I1893" s="108">
        <v>91750</v>
      </c>
      <c r="J1893" s="108">
        <v>0.53215000000000001</v>
      </c>
    </row>
    <row r="1894" spans="1:10" ht="26.4" customHeight="1" thickBot="1">
      <c r="A1894" s="104" t="s">
        <v>48</v>
      </c>
      <c r="B1894" s="105" t="s">
        <v>202</v>
      </c>
      <c r="C1894" s="104" t="s">
        <v>13</v>
      </c>
      <c r="D1894" s="104" t="s">
        <v>203</v>
      </c>
      <c r="E1894" s="716" t="s">
        <v>660</v>
      </c>
      <c r="F1894" s="716"/>
      <c r="G1894" s="106" t="s">
        <v>14</v>
      </c>
      <c r="H1894" s="107">
        <v>5.6999999999999996E-6</v>
      </c>
      <c r="I1894" s="108">
        <v>712454.03</v>
      </c>
      <c r="J1894" s="108">
        <v>4.060988</v>
      </c>
    </row>
    <row r="1895" spans="1:10" ht="13.95" customHeight="1" thickTop="1">
      <c r="A1895" s="111"/>
      <c r="B1895" s="111"/>
      <c r="C1895" s="111"/>
      <c r="D1895" s="111"/>
      <c r="E1895" s="111"/>
      <c r="F1895" s="111"/>
      <c r="G1895" s="111"/>
      <c r="H1895" s="111"/>
      <c r="I1895" s="111"/>
      <c r="J1895" s="111"/>
    </row>
    <row r="1896" spans="1:10" ht="41.4" customHeight="1">
      <c r="A1896" s="95"/>
      <c r="B1896" s="96" t="s">
        <v>2</v>
      </c>
      <c r="C1896" s="95" t="s">
        <v>3</v>
      </c>
      <c r="D1896" s="95" t="s">
        <v>4</v>
      </c>
      <c r="E1896" s="703" t="s">
        <v>47</v>
      </c>
      <c r="F1896" s="703"/>
      <c r="G1896" s="97" t="s">
        <v>5</v>
      </c>
      <c r="H1896" s="96" t="s">
        <v>6</v>
      </c>
      <c r="I1896" s="96" t="s">
        <v>7</v>
      </c>
      <c r="J1896" s="96" t="s">
        <v>8</v>
      </c>
    </row>
    <row r="1897" spans="1:10" ht="27.6" customHeight="1">
      <c r="A1897" s="88" t="s">
        <v>49</v>
      </c>
      <c r="B1897" s="90" t="s">
        <v>500</v>
      </c>
      <c r="C1897" s="88" t="s">
        <v>13</v>
      </c>
      <c r="D1897" s="88" t="s">
        <v>501</v>
      </c>
      <c r="E1897" s="726" t="s">
        <v>497</v>
      </c>
      <c r="F1897" s="726"/>
      <c r="G1897" s="89" t="s">
        <v>52</v>
      </c>
      <c r="H1897" s="98">
        <v>1</v>
      </c>
      <c r="I1897" s="91">
        <v>11.36</v>
      </c>
      <c r="J1897" s="91">
        <v>11.36</v>
      </c>
    </row>
    <row r="1898" spans="1:10" ht="13.2" customHeight="1">
      <c r="A1898" s="104" t="s">
        <v>48</v>
      </c>
      <c r="B1898" s="105" t="s">
        <v>200</v>
      </c>
      <c r="C1898" s="104" t="s">
        <v>13</v>
      </c>
      <c r="D1898" s="104" t="s">
        <v>201</v>
      </c>
      <c r="E1898" s="716" t="s">
        <v>660</v>
      </c>
      <c r="F1898" s="716"/>
      <c r="G1898" s="106" t="s">
        <v>14</v>
      </c>
      <c r="H1898" s="107">
        <v>1.4399999999999999E-5</v>
      </c>
      <c r="I1898" s="108">
        <v>91750</v>
      </c>
      <c r="J1898" s="108">
        <v>1.3211999999999999</v>
      </c>
    </row>
    <row r="1899" spans="1:10" ht="27" thickBot="1">
      <c r="A1899" s="104" t="s">
        <v>48</v>
      </c>
      <c r="B1899" s="105" t="s">
        <v>202</v>
      </c>
      <c r="C1899" s="104" t="s">
        <v>13</v>
      </c>
      <c r="D1899" s="104" t="s">
        <v>203</v>
      </c>
      <c r="E1899" s="716" t="s">
        <v>660</v>
      </c>
      <c r="F1899" s="716"/>
      <c r="G1899" s="106" t="s">
        <v>14</v>
      </c>
      <c r="H1899" s="107">
        <v>1.4100000000000001E-5</v>
      </c>
      <c r="I1899" s="108">
        <v>712454.03</v>
      </c>
      <c r="J1899" s="108">
        <v>10.0456018</v>
      </c>
    </row>
    <row r="1900" spans="1:10" ht="13.8" thickTop="1">
      <c r="A1900" s="111"/>
      <c r="B1900" s="111"/>
      <c r="C1900" s="111"/>
      <c r="D1900" s="111"/>
      <c r="E1900" s="111"/>
      <c r="F1900" s="111"/>
      <c r="G1900" s="111"/>
      <c r="H1900" s="111"/>
      <c r="I1900" s="111"/>
      <c r="J1900" s="111"/>
    </row>
    <row r="1901" spans="1:10" ht="41.4" customHeight="1">
      <c r="A1901" s="95"/>
      <c r="B1901" s="96" t="s">
        <v>2</v>
      </c>
      <c r="C1901" s="95" t="s">
        <v>3</v>
      </c>
      <c r="D1901" s="95" t="s">
        <v>4</v>
      </c>
      <c r="E1901" s="703" t="s">
        <v>47</v>
      </c>
      <c r="F1901" s="703"/>
      <c r="G1901" s="97" t="s">
        <v>5</v>
      </c>
      <c r="H1901" s="96" t="s">
        <v>6</v>
      </c>
      <c r="I1901" s="96" t="s">
        <v>7</v>
      </c>
      <c r="J1901" s="96" t="s">
        <v>8</v>
      </c>
    </row>
    <row r="1902" spans="1:10" ht="26.4" customHeight="1">
      <c r="A1902" s="88" t="s">
        <v>49</v>
      </c>
      <c r="B1902" s="90" t="s">
        <v>508</v>
      </c>
      <c r="C1902" s="88" t="s">
        <v>13</v>
      </c>
      <c r="D1902" s="88" t="s">
        <v>509</v>
      </c>
      <c r="E1902" s="726" t="s">
        <v>497</v>
      </c>
      <c r="F1902" s="726"/>
      <c r="G1902" s="89" t="s">
        <v>52</v>
      </c>
      <c r="H1902" s="98">
        <v>1</v>
      </c>
      <c r="I1902" s="91">
        <v>52.13</v>
      </c>
      <c r="J1902" s="91">
        <v>52.13</v>
      </c>
    </row>
    <row r="1903" spans="1:10" ht="27.6" customHeight="1">
      <c r="A1903" s="104" t="s">
        <v>48</v>
      </c>
      <c r="B1903" s="105" t="s">
        <v>202</v>
      </c>
      <c r="C1903" s="104" t="s">
        <v>13</v>
      </c>
      <c r="D1903" s="104" t="s">
        <v>203</v>
      </c>
      <c r="E1903" s="716" t="s">
        <v>660</v>
      </c>
      <c r="F1903" s="716"/>
      <c r="G1903" s="106" t="s">
        <v>14</v>
      </c>
      <c r="H1903" s="107">
        <v>6.4300000000000004E-5</v>
      </c>
      <c r="I1903" s="108">
        <v>712454.03</v>
      </c>
      <c r="J1903" s="108">
        <v>45.810794100000003</v>
      </c>
    </row>
    <row r="1904" spans="1:10" ht="15" customHeight="1" thickBot="1">
      <c r="A1904" s="104" t="s">
        <v>48</v>
      </c>
      <c r="B1904" s="105" t="s">
        <v>200</v>
      </c>
      <c r="C1904" s="104" t="s">
        <v>13</v>
      </c>
      <c r="D1904" s="104" t="s">
        <v>201</v>
      </c>
      <c r="E1904" s="716" t="s">
        <v>660</v>
      </c>
      <c r="F1904" s="716"/>
      <c r="G1904" s="106" t="s">
        <v>14</v>
      </c>
      <c r="H1904" s="107">
        <v>6.8899999999999994E-5</v>
      </c>
      <c r="I1904" s="108">
        <v>91750</v>
      </c>
      <c r="J1904" s="108">
        <v>6.3215750000000002</v>
      </c>
    </row>
    <row r="1905" spans="1:10" ht="25.5" customHeight="1" thickTop="1">
      <c r="A1905" s="111"/>
      <c r="B1905" s="111"/>
      <c r="C1905" s="111"/>
      <c r="D1905" s="111"/>
      <c r="E1905" s="111"/>
      <c r="F1905" s="111"/>
      <c r="G1905" s="111"/>
      <c r="H1905" s="111"/>
      <c r="I1905" s="111"/>
      <c r="J1905" s="111"/>
    </row>
    <row r="1906" spans="1:10" ht="41.4" customHeight="1">
      <c r="A1906" s="95"/>
      <c r="B1906" s="96" t="s">
        <v>2</v>
      </c>
      <c r="C1906" s="95" t="s">
        <v>3</v>
      </c>
      <c r="D1906" s="95" t="s">
        <v>4</v>
      </c>
      <c r="E1906" s="703" t="s">
        <v>47</v>
      </c>
      <c r="F1906" s="703"/>
      <c r="G1906" s="97" t="s">
        <v>5</v>
      </c>
      <c r="H1906" s="96" t="s">
        <v>6</v>
      </c>
      <c r="I1906" s="96" t="s">
        <v>7</v>
      </c>
      <c r="J1906" s="96" t="s">
        <v>8</v>
      </c>
    </row>
    <row r="1907" spans="1:10" ht="27.6" customHeight="1">
      <c r="A1907" s="88" t="s">
        <v>49</v>
      </c>
      <c r="B1907" s="90" t="s">
        <v>510</v>
      </c>
      <c r="C1907" s="88" t="s">
        <v>13</v>
      </c>
      <c r="D1907" s="88" t="s">
        <v>511</v>
      </c>
      <c r="E1907" s="726" t="s">
        <v>497</v>
      </c>
      <c r="F1907" s="726"/>
      <c r="G1907" s="89" t="s">
        <v>52</v>
      </c>
      <c r="H1907" s="98">
        <v>1</v>
      </c>
      <c r="I1907" s="91">
        <v>202.6</v>
      </c>
      <c r="J1907" s="91">
        <v>202.6</v>
      </c>
    </row>
    <row r="1908" spans="1:10" ht="15" customHeight="1" thickBot="1">
      <c r="A1908" s="104" t="s">
        <v>48</v>
      </c>
      <c r="B1908" s="105" t="s">
        <v>199</v>
      </c>
      <c r="C1908" s="104" t="s">
        <v>13</v>
      </c>
      <c r="D1908" s="104" t="s">
        <v>293</v>
      </c>
      <c r="E1908" s="716" t="s">
        <v>53</v>
      </c>
      <c r="F1908" s="716"/>
      <c r="G1908" s="106" t="s">
        <v>77</v>
      </c>
      <c r="H1908" s="107">
        <v>32.159999999999997</v>
      </c>
      <c r="I1908" s="108">
        <v>6.3</v>
      </c>
      <c r="J1908" s="108">
        <v>202.608</v>
      </c>
    </row>
    <row r="1909" spans="1:10" ht="25.5" customHeight="1" thickTop="1">
      <c r="A1909" s="111"/>
      <c r="B1909" s="111"/>
      <c r="C1909" s="111"/>
      <c r="D1909" s="111"/>
      <c r="E1909" s="111"/>
      <c r="F1909" s="111"/>
      <c r="G1909" s="111"/>
      <c r="H1909" s="111"/>
      <c r="I1909" s="111"/>
      <c r="J1909" s="111"/>
    </row>
    <row r="1910" spans="1:10" ht="26.4" customHeight="1">
      <c r="A1910" s="95"/>
      <c r="B1910" s="96" t="s">
        <v>2</v>
      </c>
      <c r="C1910" s="95" t="s">
        <v>3</v>
      </c>
      <c r="D1910" s="95" t="s">
        <v>4</v>
      </c>
      <c r="E1910" s="703" t="s">
        <v>47</v>
      </c>
      <c r="F1910" s="703"/>
      <c r="G1910" s="97" t="s">
        <v>5</v>
      </c>
      <c r="H1910" s="96" t="s">
        <v>6</v>
      </c>
      <c r="I1910" s="96" t="s">
        <v>7</v>
      </c>
      <c r="J1910" s="96" t="s">
        <v>8</v>
      </c>
    </row>
    <row r="1911" spans="1:10" ht="41.4" customHeight="1">
      <c r="A1911" s="88" t="s">
        <v>49</v>
      </c>
      <c r="B1911" s="90" t="s">
        <v>446</v>
      </c>
      <c r="C1911" s="88" t="s">
        <v>13</v>
      </c>
      <c r="D1911" s="88" t="s">
        <v>1389</v>
      </c>
      <c r="E1911" s="726" t="s">
        <v>585</v>
      </c>
      <c r="F1911" s="726"/>
      <c r="G1911" s="89" t="s">
        <v>52</v>
      </c>
      <c r="H1911" s="98">
        <v>1</v>
      </c>
      <c r="I1911" s="91">
        <v>28.59</v>
      </c>
      <c r="J1911" s="91">
        <v>28.59</v>
      </c>
    </row>
    <row r="1912" spans="1:10" ht="15" customHeight="1">
      <c r="A1912" s="99" t="s">
        <v>50</v>
      </c>
      <c r="B1912" s="100" t="s">
        <v>512</v>
      </c>
      <c r="C1912" s="99" t="s">
        <v>13</v>
      </c>
      <c r="D1912" s="99" t="s">
        <v>513</v>
      </c>
      <c r="E1912" s="717" t="s">
        <v>585</v>
      </c>
      <c r="F1912" s="717"/>
      <c r="G1912" s="101" t="s">
        <v>52</v>
      </c>
      <c r="H1912" s="102">
        <v>1</v>
      </c>
      <c r="I1912" s="103">
        <v>0.3</v>
      </c>
      <c r="J1912" s="103">
        <v>0.3</v>
      </c>
    </row>
    <row r="1913" spans="1:10" ht="13.95" customHeight="1">
      <c r="A1913" s="104" t="s">
        <v>48</v>
      </c>
      <c r="B1913" s="105" t="s">
        <v>150</v>
      </c>
      <c r="C1913" s="104" t="s">
        <v>13</v>
      </c>
      <c r="D1913" s="104" t="s">
        <v>151</v>
      </c>
      <c r="E1913" s="716">
        <v>0</v>
      </c>
      <c r="F1913" s="716"/>
      <c r="G1913" s="106" t="s">
        <v>52</v>
      </c>
      <c r="H1913" s="107">
        <v>1</v>
      </c>
      <c r="I1913" s="108">
        <v>0.7</v>
      </c>
      <c r="J1913" s="108">
        <v>0.7</v>
      </c>
    </row>
    <row r="1914" spans="1:10" ht="14.4" customHeight="1">
      <c r="A1914" s="104" t="s">
        <v>48</v>
      </c>
      <c r="B1914" s="105" t="s">
        <v>152</v>
      </c>
      <c r="C1914" s="104" t="s">
        <v>13</v>
      </c>
      <c r="D1914" s="104" t="s">
        <v>153</v>
      </c>
      <c r="E1914" s="716">
        <v>0</v>
      </c>
      <c r="F1914" s="716"/>
      <c r="G1914" s="106" t="s">
        <v>52</v>
      </c>
      <c r="H1914" s="107">
        <v>1</v>
      </c>
      <c r="I1914" s="108">
        <v>0.1</v>
      </c>
      <c r="J1914" s="108">
        <v>0.1</v>
      </c>
    </row>
    <row r="1915" spans="1:10" ht="25.5" customHeight="1">
      <c r="A1915" s="104" t="s">
        <v>48</v>
      </c>
      <c r="B1915" s="105" t="s">
        <v>164</v>
      </c>
      <c r="C1915" s="104" t="s">
        <v>13</v>
      </c>
      <c r="D1915" s="104" t="s">
        <v>165</v>
      </c>
      <c r="E1915" s="716">
        <v>0</v>
      </c>
      <c r="F1915" s="716"/>
      <c r="G1915" s="106" t="s">
        <v>52</v>
      </c>
      <c r="H1915" s="107">
        <v>1</v>
      </c>
      <c r="I1915" s="108">
        <v>0.3</v>
      </c>
      <c r="J1915" s="108">
        <v>0.3</v>
      </c>
    </row>
    <row r="1916" spans="1:10" ht="26.4" customHeight="1">
      <c r="A1916" s="104" t="s">
        <v>48</v>
      </c>
      <c r="B1916" s="105" t="s">
        <v>204</v>
      </c>
      <c r="C1916" s="104" t="s">
        <v>13</v>
      </c>
      <c r="D1916" s="104" t="s">
        <v>205</v>
      </c>
      <c r="E1916" s="716" t="s">
        <v>98</v>
      </c>
      <c r="F1916" s="716"/>
      <c r="G1916" s="106" t="s">
        <v>52</v>
      </c>
      <c r="H1916" s="107">
        <v>1</v>
      </c>
      <c r="I1916" s="108">
        <v>20.98</v>
      </c>
      <c r="J1916" s="108">
        <v>20.98</v>
      </c>
    </row>
    <row r="1917" spans="1:10" ht="13.95" customHeight="1">
      <c r="A1917" s="104" t="s">
        <v>48</v>
      </c>
      <c r="B1917" s="105" t="s">
        <v>156</v>
      </c>
      <c r="C1917" s="104" t="s">
        <v>13</v>
      </c>
      <c r="D1917" s="104" t="s">
        <v>157</v>
      </c>
      <c r="E1917" s="716">
        <v>0</v>
      </c>
      <c r="F1917" s="716"/>
      <c r="G1917" s="106" t="s">
        <v>52</v>
      </c>
      <c r="H1917" s="107">
        <v>1</v>
      </c>
      <c r="I1917" s="108">
        <v>2.9</v>
      </c>
      <c r="J1917" s="108">
        <v>2.9</v>
      </c>
    </row>
    <row r="1918" spans="1:10" ht="15" customHeight="1">
      <c r="A1918" s="104" t="s">
        <v>48</v>
      </c>
      <c r="B1918" s="105" t="s">
        <v>158</v>
      </c>
      <c r="C1918" s="104" t="s">
        <v>13</v>
      </c>
      <c r="D1918" s="104" t="s">
        <v>159</v>
      </c>
      <c r="E1918" s="716">
        <v>0</v>
      </c>
      <c r="F1918" s="716"/>
      <c r="G1918" s="106" t="s">
        <v>52</v>
      </c>
      <c r="H1918" s="107">
        <v>1</v>
      </c>
      <c r="I1918" s="108">
        <v>1.62</v>
      </c>
      <c r="J1918" s="108">
        <v>1.62</v>
      </c>
    </row>
    <row r="1919" spans="1:10" ht="13.95" customHeight="1" thickBot="1">
      <c r="A1919" s="104" t="s">
        <v>48</v>
      </c>
      <c r="B1919" s="105" t="s">
        <v>162</v>
      </c>
      <c r="C1919" s="104" t="s">
        <v>13</v>
      </c>
      <c r="D1919" s="104" t="s">
        <v>163</v>
      </c>
      <c r="E1919" s="716">
        <v>0</v>
      </c>
      <c r="F1919" s="716"/>
      <c r="G1919" s="106" t="s">
        <v>52</v>
      </c>
      <c r="H1919" s="107">
        <v>1</v>
      </c>
      <c r="I1919" s="108">
        <v>1.69</v>
      </c>
      <c r="J1919" s="108">
        <v>1.69</v>
      </c>
    </row>
    <row r="1920" spans="1:10" ht="26.4" customHeight="1" thickTop="1">
      <c r="A1920" s="111"/>
      <c r="B1920" s="111"/>
      <c r="C1920" s="111"/>
      <c r="D1920" s="111"/>
      <c r="E1920" s="111"/>
      <c r="F1920" s="111"/>
      <c r="G1920" s="111"/>
      <c r="H1920" s="111"/>
      <c r="I1920" s="111"/>
      <c r="J1920" s="111"/>
    </row>
    <row r="1921" spans="1:10" ht="13.8">
      <c r="A1921" s="95"/>
      <c r="B1921" s="96" t="s">
        <v>2</v>
      </c>
      <c r="C1921" s="95" t="s">
        <v>3</v>
      </c>
      <c r="D1921" s="95" t="s">
        <v>4</v>
      </c>
      <c r="E1921" s="703" t="s">
        <v>47</v>
      </c>
      <c r="F1921" s="703"/>
      <c r="G1921" s="97" t="s">
        <v>5</v>
      </c>
      <c r="H1921" s="96" t="s">
        <v>6</v>
      </c>
      <c r="I1921" s="96" t="s">
        <v>7</v>
      </c>
      <c r="J1921" s="96" t="s">
        <v>8</v>
      </c>
    </row>
    <row r="1922" spans="1:10" ht="15" customHeight="1">
      <c r="A1922" s="88" t="s">
        <v>49</v>
      </c>
      <c r="B1922" s="90" t="s">
        <v>429</v>
      </c>
      <c r="C1922" s="88" t="s">
        <v>13</v>
      </c>
      <c r="D1922" s="88" t="s">
        <v>72</v>
      </c>
      <c r="E1922" s="726" t="s">
        <v>585</v>
      </c>
      <c r="F1922" s="726"/>
      <c r="G1922" s="89" t="s">
        <v>52</v>
      </c>
      <c r="H1922" s="98">
        <v>1</v>
      </c>
      <c r="I1922" s="91">
        <v>29.85</v>
      </c>
      <c r="J1922" s="91">
        <v>29.85</v>
      </c>
    </row>
    <row r="1923" spans="1:10" ht="13.95" customHeight="1">
      <c r="A1923" s="99" t="s">
        <v>50</v>
      </c>
      <c r="B1923" s="100" t="s">
        <v>514</v>
      </c>
      <c r="C1923" s="99" t="s">
        <v>13</v>
      </c>
      <c r="D1923" s="99" t="s">
        <v>515</v>
      </c>
      <c r="E1923" s="717" t="s">
        <v>585</v>
      </c>
      <c r="F1923" s="717"/>
      <c r="G1923" s="101" t="s">
        <v>52</v>
      </c>
      <c r="H1923" s="102">
        <v>1</v>
      </c>
      <c r="I1923" s="103">
        <v>0.25</v>
      </c>
      <c r="J1923" s="103">
        <v>0.25</v>
      </c>
    </row>
    <row r="1924" spans="1:10" ht="26.4">
      <c r="A1924" s="104" t="s">
        <v>48</v>
      </c>
      <c r="B1924" s="105" t="s">
        <v>164</v>
      </c>
      <c r="C1924" s="104" t="s">
        <v>13</v>
      </c>
      <c r="D1924" s="104" t="s">
        <v>165</v>
      </c>
      <c r="E1924" s="716">
        <v>0</v>
      </c>
      <c r="F1924" s="716"/>
      <c r="G1924" s="106" t="s">
        <v>52</v>
      </c>
      <c r="H1924" s="107">
        <v>1</v>
      </c>
      <c r="I1924" s="108">
        <v>0.3</v>
      </c>
      <c r="J1924" s="108">
        <v>0.3</v>
      </c>
    </row>
    <row r="1925" spans="1:10" ht="14.4" customHeight="1">
      <c r="A1925" s="104" t="s">
        <v>48</v>
      </c>
      <c r="B1925" s="105" t="s">
        <v>206</v>
      </c>
      <c r="C1925" s="104" t="s">
        <v>13</v>
      </c>
      <c r="D1925" s="104" t="s">
        <v>294</v>
      </c>
      <c r="E1925" s="716" t="s">
        <v>98</v>
      </c>
      <c r="F1925" s="716"/>
      <c r="G1925" s="106" t="s">
        <v>52</v>
      </c>
      <c r="H1925" s="107">
        <v>1</v>
      </c>
      <c r="I1925" s="108">
        <v>22.29</v>
      </c>
      <c r="J1925" s="108">
        <v>22.29</v>
      </c>
    </row>
    <row r="1926" spans="1:10" ht="26.4" customHeight="1">
      <c r="A1926" s="104" t="s">
        <v>48</v>
      </c>
      <c r="B1926" s="105" t="s">
        <v>150</v>
      </c>
      <c r="C1926" s="104" t="s">
        <v>13</v>
      </c>
      <c r="D1926" s="104" t="s">
        <v>151</v>
      </c>
      <c r="E1926" s="716">
        <v>0</v>
      </c>
      <c r="F1926" s="716"/>
      <c r="G1926" s="106" t="s">
        <v>52</v>
      </c>
      <c r="H1926" s="107">
        <v>1</v>
      </c>
      <c r="I1926" s="108">
        <v>0.7</v>
      </c>
      <c r="J1926" s="108">
        <v>0.7</v>
      </c>
    </row>
    <row r="1927" spans="1:10">
      <c r="A1927" s="104" t="s">
        <v>48</v>
      </c>
      <c r="B1927" s="105" t="s">
        <v>158</v>
      </c>
      <c r="C1927" s="104" t="s">
        <v>13</v>
      </c>
      <c r="D1927" s="104" t="s">
        <v>159</v>
      </c>
      <c r="E1927" s="716">
        <v>0</v>
      </c>
      <c r="F1927" s="716"/>
      <c r="G1927" s="106" t="s">
        <v>52</v>
      </c>
      <c r="H1927" s="107">
        <v>1</v>
      </c>
      <c r="I1927" s="108">
        <v>1.62</v>
      </c>
      <c r="J1927" s="108">
        <v>1.62</v>
      </c>
    </row>
    <row r="1928" spans="1:10" ht="13.95" customHeight="1">
      <c r="A1928" s="104" t="s">
        <v>48</v>
      </c>
      <c r="B1928" s="105" t="s">
        <v>156</v>
      </c>
      <c r="C1928" s="104" t="s">
        <v>13</v>
      </c>
      <c r="D1928" s="104" t="s">
        <v>157</v>
      </c>
      <c r="E1928" s="716">
        <v>0</v>
      </c>
      <c r="F1928" s="716"/>
      <c r="G1928" s="106" t="s">
        <v>52</v>
      </c>
      <c r="H1928" s="107">
        <v>1</v>
      </c>
      <c r="I1928" s="108">
        <v>2.9</v>
      </c>
      <c r="J1928" s="108">
        <v>2.9</v>
      </c>
    </row>
    <row r="1929" spans="1:10" ht="13.95" customHeight="1">
      <c r="A1929" s="104" t="s">
        <v>48</v>
      </c>
      <c r="B1929" s="105" t="s">
        <v>162</v>
      </c>
      <c r="C1929" s="104" t="s">
        <v>13</v>
      </c>
      <c r="D1929" s="104" t="s">
        <v>163</v>
      </c>
      <c r="E1929" s="716">
        <v>0</v>
      </c>
      <c r="F1929" s="716"/>
      <c r="G1929" s="106" t="s">
        <v>52</v>
      </c>
      <c r="H1929" s="107">
        <v>1</v>
      </c>
      <c r="I1929" s="108">
        <v>1.69</v>
      </c>
      <c r="J1929" s="108">
        <v>1.69</v>
      </c>
    </row>
    <row r="1930" spans="1:10" ht="13.8" thickBot="1">
      <c r="A1930" s="104" t="s">
        <v>48</v>
      </c>
      <c r="B1930" s="105" t="s">
        <v>152</v>
      </c>
      <c r="C1930" s="104" t="s">
        <v>13</v>
      </c>
      <c r="D1930" s="104" t="s">
        <v>153</v>
      </c>
      <c r="E1930" s="716">
        <v>0</v>
      </c>
      <c r="F1930" s="716"/>
      <c r="G1930" s="106" t="s">
        <v>52</v>
      </c>
      <c r="H1930" s="107">
        <v>1</v>
      </c>
      <c r="I1930" s="108">
        <v>0.1</v>
      </c>
      <c r="J1930" s="108">
        <v>0.1</v>
      </c>
    </row>
    <row r="1931" spans="1:10" ht="13.8" thickTop="1">
      <c r="A1931" s="111"/>
      <c r="B1931" s="111"/>
      <c r="C1931" s="111"/>
      <c r="D1931" s="111"/>
      <c r="E1931" s="111"/>
      <c r="F1931" s="111"/>
      <c r="G1931" s="111"/>
      <c r="H1931" s="111"/>
      <c r="I1931" s="111"/>
      <c r="J1931" s="111"/>
    </row>
    <row r="1932" spans="1:10" ht="15" customHeight="1">
      <c r="A1932" s="95"/>
      <c r="B1932" s="96" t="s">
        <v>2</v>
      </c>
      <c r="C1932" s="95" t="s">
        <v>3</v>
      </c>
      <c r="D1932" s="95" t="s">
        <v>4</v>
      </c>
      <c r="E1932" s="703" t="s">
        <v>47</v>
      </c>
      <c r="F1932" s="703"/>
      <c r="G1932" s="97" t="s">
        <v>5</v>
      </c>
      <c r="H1932" s="96" t="s">
        <v>6</v>
      </c>
      <c r="I1932" s="96" t="s">
        <v>7</v>
      </c>
      <c r="J1932" s="96" t="s">
        <v>8</v>
      </c>
    </row>
    <row r="1933" spans="1:10" ht="13.95" customHeight="1">
      <c r="A1933" s="88" t="s">
        <v>49</v>
      </c>
      <c r="B1933" s="90" t="s">
        <v>435</v>
      </c>
      <c r="C1933" s="88" t="s">
        <v>13</v>
      </c>
      <c r="D1933" s="88" t="s">
        <v>66</v>
      </c>
      <c r="E1933" s="726" t="s">
        <v>288</v>
      </c>
      <c r="F1933" s="726"/>
      <c r="G1933" s="89" t="s">
        <v>64</v>
      </c>
      <c r="H1933" s="98">
        <v>1</v>
      </c>
      <c r="I1933" s="91">
        <v>34.909999999999997</v>
      </c>
      <c r="J1933" s="91">
        <v>34.909999999999997</v>
      </c>
    </row>
    <row r="1934" spans="1:10" ht="26.4">
      <c r="A1934" s="99" t="s">
        <v>50</v>
      </c>
      <c r="B1934" s="100" t="s">
        <v>522</v>
      </c>
      <c r="C1934" s="99" t="s">
        <v>13</v>
      </c>
      <c r="D1934" s="99" t="s">
        <v>523</v>
      </c>
      <c r="E1934" s="717" t="s">
        <v>497</v>
      </c>
      <c r="F1934" s="717"/>
      <c r="G1934" s="101" t="s">
        <v>52</v>
      </c>
      <c r="H1934" s="102">
        <v>1</v>
      </c>
      <c r="I1934" s="103">
        <v>6.61</v>
      </c>
      <c r="J1934" s="103">
        <v>6.61</v>
      </c>
    </row>
    <row r="1935" spans="1:10" ht="25.5" customHeight="1">
      <c r="A1935" s="99" t="s">
        <v>50</v>
      </c>
      <c r="B1935" s="100" t="s">
        <v>520</v>
      </c>
      <c r="C1935" s="99" t="s">
        <v>13</v>
      </c>
      <c r="D1935" s="99" t="s">
        <v>521</v>
      </c>
      <c r="E1935" s="717" t="s">
        <v>497</v>
      </c>
      <c r="F1935" s="717"/>
      <c r="G1935" s="101" t="s">
        <v>52</v>
      </c>
      <c r="H1935" s="102">
        <v>1</v>
      </c>
      <c r="I1935" s="103">
        <v>1.06</v>
      </c>
      <c r="J1935" s="103">
        <v>1.06</v>
      </c>
    </row>
    <row r="1936" spans="1:10" ht="14.4" customHeight="1">
      <c r="A1936" s="99" t="s">
        <v>50</v>
      </c>
      <c r="B1936" s="100" t="s">
        <v>516</v>
      </c>
      <c r="C1936" s="99" t="s">
        <v>13</v>
      </c>
      <c r="D1936" s="99" t="s">
        <v>517</v>
      </c>
      <c r="E1936" s="717" t="s">
        <v>497</v>
      </c>
      <c r="F1936" s="717"/>
      <c r="G1936" s="101" t="s">
        <v>52</v>
      </c>
      <c r="H1936" s="102">
        <v>1</v>
      </c>
      <c r="I1936" s="103">
        <v>0.85</v>
      </c>
      <c r="J1936" s="103">
        <v>0.85</v>
      </c>
    </row>
    <row r="1937" spans="1:10" ht="26.4">
      <c r="A1937" s="99" t="s">
        <v>50</v>
      </c>
      <c r="B1937" s="100" t="s">
        <v>207</v>
      </c>
      <c r="C1937" s="99" t="s">
        <v>13</v>
      </c>
      <c r="D1937" s="99" t="s">
        <v>208</v>
      </c>
      <c r="E1937" s="717" t="s">
        <v>585</v>
      </c>
      <c r="F1937" s="717"/>
      <c r="G1937" s="101" t="s">
        <v>52</v>
      </c>
      <c r="H1937" s="102">
        <v>1</v>
      </c>
      <c r="I1937" s="103">
        <v>26.17</v>
      </c>
      <c r="J1937" s="103">
        <v>26.17</v>
      </c>
    </row>
    <row r="1938" spans="1:10" ht="15" customHeight="1" thickBot="1">
      <c r="A1938" s="99" t="s">
        <v>50</v>
      </c>
      <c r="B1938" s="100" t="s">
        <v>518</v>
      </c>
      <c r="C1938" s="99" t="s">
        <v>13</v>
      </c>
      <c r="D1938" s="99" t="s">
        <v>519</v>
      </c>
      <c r="E1938" s="717" t="s">
        <v>497</v>
      </c>
      <c r="F1938" s="717"/>
      <c r="G1938" s="101" t="s">
        <v>52</v>
      </c>
      <c r="H1938" s="102">
        <v>1</v>
      </c>
      <c r="I1938" s="103">
        <v>0.22</v>
      </c>
      <c r="J1938" s="103">
        <v>0.22</v>
      </c>
    </row>
    <row r="1939" spans="1:10" ht="25.5" customHeight="1" thickTop="1">
      <c r="A1939" s="111"/>
      <c r="B1939" s="111"/>
      <c r="C1939" s="111"/>
      <c r="D1939" s="111"/>
      <c r="E1939" s="111"/>
      <c r="F1939" s="111"/>
      <c r="G1939" s="111"/>
      <c r="H1939" s="111"/>
      <c r="I1939" s="111"/>
      <c r="J1939" s="111"/>
    </row>
    <row r="1940" spans="1:10" ht="26.4" customHeight="1">
      <c r="A1940" s="95"/>
      <c r="B1940" s="96" t="s">
        <v>2</v>
      </c>
      <c r="C1940" s="95" t="s">
        <v>3</v>
      </c>
      <c r="D1940" s="95" t="s">
        <v>4</v>
      </c>
      <c r="E1940" s="703" t="s">
        <v>47</v>
      </c>
      <c r="F1940" s="703"/>
      <c r="G1940" s="97" t="s">
        <v>5</v>
      </c>
      <c r="H1940" s="96" t="s">
        <v>6</v>
      </c>
      <c r="I1940" s="96" t="s">
        <v>7</v>
      </c>
      <c r="J1940" s="96" t="s">
        <v>8</v>
      </c>
    </row>
    <row r="1941" spans="1:10" ht="26.4">
      <c r="A1941" s="88" t="s">
        <v>49</v>
      </c>
      <c r="B1941" s="90" t="s">
        <v>516</v>
      </c>
      <c r="C1941" s="88" t="s">
        <v>13</v>
      </c>
      <c r="D1941" s="88" t="s">
        <v>517</v>
      </c>
      <c r="E1941" s="726" t="s">
        <v>497</v>
      </c>
      <c r="F1941" s="726"/>
      <c r="G1941" s="89" t="s">
        <v>52</v>
      </c>
      <c r="H1941" s="98">
        <v>1</v>
      </c>
      <c r="I1941" s="91">
        <v>0.85</v>
      </c>
      <c r="J1941" s="91">
        <v>0.85</v>
      </c>
    </row>
    <row r="1942" spans="1:10" ht="15" customHeight="1" thickBot="1">
      <c r="A1942" s="104" t="s">
        <v>48</v>
      </c>
      <c r="B1942" s="105" t="s">
        <v>209</v>
      </c>
      <c r="C1942" s="104" t="s">
        <v>13</v>
      </c>
      <c r="D1942" s="104" t="s">
        <v>210</v>
      </c>
      <c r="E1942" s="716" t="s">
        <v>660</v>
      </c>
      <c r="F1942" s="716"/>
      <c r="G1942" s="106" t="s">
        <v>14</v>
      </c>
      <c r="H1942" s="107">
        <v>5.3300000000000001E-5</v>
      </c>
      <c r="I1942" s="108">
        <v>15985.15</v>
      </c>
      <c r="J1942" s="108">
        <v>0.85200849999999995</v>
      </c>
    </row>
    <row r="1943" spans="1:10" ht="25.5" customHeight="1" thickTop="1">
      <c r="A1943" s="111"/>
      <c r="B1943" s="111"/>
      <c r="C1943" s="111"/>
      <c r="D1943" s="111"/>
      <c r="E1943" s="111"/>
      <c r="F1943" s="111"/>
      <c r="G1943" s="111"/>
      <c r="H1943" s="111"/>
      <c r="I1943" s="111"/>
      <c r="J1943" s="111"/>
    </row>
    <row r="1944" spans="1:10" ht="26.4" customHeight="1">
      <c r="A1944" s="95"/>
      <c r="B1944" s="96" t="s">
        <v>2</v>
      </c>
      <c r="C1944" s="95" t="s">
        <v>3</v>
      </c>
      <c r="D1944" s="95" t="s">
        <v>4</v>
      </c>
      <c r="E1944" s="703" t="s">
        <v>47</v>
      </c>
      <c r="F1944" s="703"/>
      <c r="G1944" s="97" t="s">
        <v>5</v>
      </c>
      <c r="H1944" s="96" t="s">
        <v>6</v>
      </c>
      <c r="I1944" s="96" t="s">
        <v>7</v>
      </c>
      <c r="J1944" s="96" t="s">
        <v>8</v>
      </c>
    </row>
    <row r="1945" spans="1:10" ht="14.4" customHeight="1">
      <c r="A1945" s="88" t="s">
        <v>49</v>
      </c>
      <c r="B1945" s="90" t="s">
        <v>518</v>
      </c>
      <c r="C1945" s="88" t="s">
        <v>13</v>
      </c>
      <c r="D1945" s="88" t="s">
        <v>519</v>
      </c>
      <c r="E1945" s="726" t="s">
        <v>497</v>
      </c>
      <c r="F1945" s="726"/>
      <c r="G1945" s="89" t="s">
        <v>52</v>
      </c>
      <c r="H1945" s="98">
        <v>1</v>
      </c>
      <c r="I1945" s="91">
        <v>0.22</v>
      </c>
      <c r="J1945" s="91">
        <v>0.22</v>
      </c>
    </row>
    <row r="1946" spans="1:10" ht="15" customHeight="1" thickBot="1">
      <c r="A1946" s="104" t="s">
        <v>48</v>
      </c>
      <c r="B1946" s="105" t="s">
        <v>209</v>
      </c>
      <c r="C1946" s="104" t="s">
        <v>13</v>
      </c>
      <c r="D1946" s="104" t="s">
        <v>210</v>
      </c>
      <c r="E1946" s="716" t="s">
        <v>660</v>
      </c>
      <c r="F1946" s="716"/>
      <c r="G1946" s="106" t="s">
        <v>14</v>
      </c>
      <c r="H1946" s="107">
        <v>1.43E-5</v>
      </c>
      <c r="I1946" s="108">
        <v>15985.15</v>
      </c>
      <c r="J1946" s="108">
        <v>0.2285876</v>
      </c>
    </row>
    <row r="1947" spans="1:10" ht="14.25" customHeight="1" thickTop="1">
      <c r="A1947" s="111"/>
      <c r="B1947" s="111"/>
      <c r="C1947" s="111"/>
      <c r="D1947" s="111"/>
      <c r="E1947" s="111"/>
      <c r="F1947" s="111"/>
      <c r="G1947" s="111"/>
      <c r="H1947" s="111"/>
      <c r="I1947" s="111"/>
      <c r="J1947" s="111"/>
    </row>
    <row r="1948" spans="1:10" ht="26.4" customHeight="1">
      <c r="A1948" s="95"/>
      <c r="B1948" s="96" t="s">
        <v>2</v>
      </c>
      <c r="C1948" s="95" t="s">
        <v>3</v>
      </c>
      <c r="D1948" s="95" t="s">
        <v>4</v>
      </c>
      <c r="E1948" s="703" t="s">
        <v>47</v>
      </c>
      <c r="F1948" s="703"/>
      <c r="G1948" s="97" t="s">
        <v>5</v>
      </c>
      <c r="H1948" s="96" t="s">
        <v>6</v>
      </c>
      <c r="I1948" s="96" t="s">
        <v>7</v>
      </c>
      <c r="J1948" s="96" t="s">
        <v>8</v>
      </c>
    </row>
    <row r="1949" spans="1:10" ht="26.4">
      <c r="A1949" s="88" t="s">
        <v>49</v>
      </c>
      <c r="B1949" s="90" t="s">
        <v>520</v>
      </c>
      <c r="C1949" s="88" t="s">
        <v>13</v>
      </c>
      <c r="D1949" s="88" t="s">
        <v>521</v>
      </c>
      <c r="E1949" s="726" t="s">
        <v>497</v>
      </c>
      <c r="F1949" s="726"/>
      <c r="G1949" s="89" t="s">
        <v>52</v>
      </c>
      <c r="H1949" s="98">
        <v>1</v>
      </c>
      <c r="I1949" s="91">
        <v>1.06</v>
      </c>
      <c r="J1949" s="91">
        <v>1.06</v>
      </c>
    </row>
    <row r="1950" spans="1:10" ht="15" customHeight="1" thickBot="1">
      <c r="A1950" s="104" t="s">
        <v>48</v>
      </c>
      <c r="B1950" s="105" t="s">
        <v>209</v>
      </c>
      <c r="C1950" s="104" t="s">
        <v>13</v>
      </c>
      <c r="D1950" s="104" t="s">
        <v>210</v>
      </c>
      <c r="E1950" s="716" t="s">
        <v>660</v>
      </c>
      <c r="F1950" s="716"/>
      <c r="G1950" s="106" t="s">
        <v>14</v>
      </c>
      <c r="H1950" s="107">
        <v>6.6699999999999995E-5</v>
      </c>
      <c r="I1950" s="108">
        <v>15985.15</v>
      </c>
      <c r="J1950" s="108">
        <v>1.0662095</v>
      </c>
    </row>
    <row r="1951" spans="1:10" ht="25.5" customHeight="1" thickTop="1">
      <c r="A1951" s="111"/>
      <c r="B1951" s="111"/>
      <c r="C1951" s="111"/>
      <c r="D1951" s="111"/>
      <c r="E1951" s="111"/>
      <c r="F1951" s="111"/>
      <c r="G1951" s="111"/>
      <c r="H1951" s="111"/>
      <c r="I1951" s="111"/>
      <c r="J1951" s="111"/>
    </row>
    <row r="1952" spans="1:10" ht="13.2" customHeight="1">
      <c r="A1952" s="95"/>
      <c r="B1952" s="96" t="s">
        <v>2</v>
      </c>
      <c r="C1952" s="95" t="s">
        <v>3</v>
      </c>
      <c r="D1952" s="95" t="s">
        <v>4</v>
      </c>
      <c r="E1952" s="703" t="s">
        <v>47</v>
      </c>
      <c r="F1952" s="703"/>
      <c r="G1952" s="97" t="s">
        <v>5</v>
      </c>
      <c r="H1952" s="96" t="s">
        <v>6</v>
      </c>
      <c r="I1952" s="96" t="s">
        <v>7</v>
      </c>
      <c r="J1952" s="96" t="s">
        <v>8</v>
      </c>
    </row>
    <row r="1953" spans="1:10" ht="26.4">
      <c r="A1953" s="88" t="s">
        <v>49</v>
      </c>
      <c r="B1953" s="90" t="s">
        <v>522</v>
      </c>
      <c r="C1953" s="88" t="s">
        <v>13</v>
      </c>
      <c r="D1953" s="88" t="s">
        <v>523</v>
      </c>
      <c r="E1953" s="726" t="s">
        <v>497</v>
      </c>
      <c r="F1953" s="726"/>
      <c r="G1953" s="89" t="s">
        <v>52</v>
      </c>
      <c r="H1953" s="98">
        <v>1</v>
      </c>
      <c r="I1953" s="91">
        <v>6.61</v>
      </c>
      <c r="J1953" s="91">
        <v>6.61</v>
      </c>
    </row>
    <row r="1954" spans="1:10" ht="14.4" customHeight="1" thickBot="1">
      <c r="A1954" s="104" t="s">
        <v>48</v>
      </c>
      <c r="B1954" s="105" t="s">
        <v>211</v>
      </c>
      <c r="C1954" s="104" t="s">
        <v>13</v>
      </c>
      <c r="D1954" s="104" t="s">
        <v>212</v>
      </c>
      <c r="E1954" s="716" t="s">
        <v>53</v>
      </c>
      <c r="F1954" s="716"/>
      <c r="G1954" s="106" t="s">
        <v>77</v>
      </c>
      <c r="H1954" s="107">
        <v>1.03</v>
      </c>
      <c r="I1954" s="108">
        <v>6.42</v>
      </c>
      <c r="J1954" s="108">
        <v>6.6125999999999996</v>
      </c>
    </row>
    <row r="1955" spans="1:10" ht="13.95" customHeight="1" thickTop="1">
      <c r="A1955" s="111"/>
      <c r="B1955" s="111"/>
      <c r="C1955" s="111"/>
      <c r="D1955" s="111"/>
      <c r="E1955" s="111"/>
      <c r="F1955" s="111"/>
      <c r="G1955" s="111"/>
      <c r="H1955" s="111"/>
      <c r="I1955" s="111"/>
      <c r="J1955" s="111"/>
    </row>
    <row r="1956" spans="1:10" ht="26.4" customHeight="1">
      <c r="A1956" s="95"/>
      <c r="B1956" s="96" t="s">
        <v>2</v>
      </c>
      <c r="C1956" s="95" t="s">
        <v>3</v>
      </c>
      <c r="D1956" s="95" t="s">
        <v>4</v>
      </c>
      <c r="E1956" s="703" t="s">
        <v>47</v>
      </c>
      <c r="F1956" s="703"/>
      <c r="G1956" s="97" t="s">
        <v>5</v>
      </c>
      <c r="H1956" s="96" t="s">
        <v>6</v>
      </c>
      <c r="I1956" s="96" t="s">
        <v>7</v>
      </c>
      <c r="J1956" s="96" t="s">
        <v>8</v>
      </c>
    </row>
    <row r="1957" spans="1:10" ht="26.4">
      <c r="A1957" s="88" t="s">
        <v>49</v>
      </c>
      <c r="B1957" s="90" t="s">
        <v>1655</v>
      </c>
      <c r="C1957" s="88" t="s">
        <v>13</v>
      </c>
      <c r="D1957" s="88" t="s">
        <v>1656</v>
      </c>
      <c r="E1957" s="726" t="s">
        <v>288</v>
      </c>
      <c r="F1957" s="726"/>
      <c r="G1957" s="89" t="s">
        <v>63</v>
      </c>
      <c r="H1957" s="98">
        <v>1</v>
      </c>
      <c r="I1957" s="91">
        <v>8.9</v>
      </c>
      <c r="J1957" s="91">
        <v>8.9</v>
      </c>
    </row>
    <row r="1958" spans="1:10" ht="15" customHeight="1">
      <c r="A1958" s="99" t="s">
        <v>50</v>
      </c>
      <c r="B1958" s="100" t="s">
        <v>1862</v>
      </c>
      <c r="C1958" s="99" t="s">
        <v>13</v>
      </c>
      <c r="D1958" s="99" t="s">
        <v>1863</v>
      </c>
      <c r="E1958" s="717" t="s">
        <v>497</v>
      </c>
      <c r="F1958" s="717"/>
      <c r="G1958" s="101" t="s">
        <v>52</v>
      </c>
      <c r="H1958" s="102">
        <v>1</v>
      </c>
      <c r="I1958" s="103">
        <v>7.02</v>
      </c>
      <c r="J1958" s="103">
        <v>7.02</v>
      </c>
    </row>
    <row r="1959" spans="1:10" ht="13.95" customHeight="1" thickBot="1">
      <c r="A1959" s="99" t="s">
        <v>50</v>
      </c>
      <c r="B1959" s="100" t="s">
        <v>1864</v>
      </c>
      <c r="C1959" s="99" t="s">
        <v>13</v>
      </c>
      <c r="D1959" s="99" t="s">
        <v>1865</v>
      </c>
      <c r="E1959" s="717" t="s">
        <v>497</v>
      </c>
      <c r="F1959" s="717"/>
      <c r="G1959" s="101" t="s">
        <v>52</v>
      </c>
      <c r="H1959" s="102">
        <v>1</v>
      </c>
      <c r="I1959" s="103">
        <v>1.88</v>
      </c>
      <c r="J1959" s="103">
        <v>1.88</v>
      </c>
    </row>
    <row r="1960" spans="1:10" ht="26.4" customHeight="1" thickTop="1">
      <c r="A1960" s="111"/>
      <c r="B1960" s="111"/>
      <c r="C1960" s="111"/>
      <c r="D1960" s="111"/>
      <c r="E1960" s="111"/>
      <c r="F1960" s="111"/>
      <c r="G1960" s="111"/>
      <c r="H1960" s="111"/>
      <c r="I1960" s="111"/>
      <c r="J1960" s="111"/>
    </row>
    <row r="1961" spans="1:10" ht="13.8">
      <c r="A1961" s="95"/>
      <c r="B1961" s="96" t="s">
        <v>2</v>
      </c>
      <c r="C1961" s="95" t="s">
        <v>3</v>
      </c>
      <c r="D1961" s="95" t="s">
        <v>4</v>
      </c>
      <c r="E1961" s="703" t="s">
        <v>47</v>
      </c>
      <c r="F1961" s="703"/>
      <c r="G1961" s="97" t="s">
        <v>5</v>
      </c>
      <c r="H1961" s="96" t="s">
        <v>6</v>
      </c>
      <c r="I1961" s="96" t="s">
        <v>7</v>
      </c>
      <c r="J1961" s="96" t="s">
        <v>8</v>
      </c>
    </row>
    <row r="1962" spans="1:10" ht="15" customHeight="1">
      <c r="A1962" s="88" t="s">
        <v>49</v>
      </c>
      <c r="B1962" s="90" t="s">
        <v>1659</v>
      </c>
      <c r="C1962" s="88" t="s">
        <v>13</v>
      </c>
      <c r="D1962" s="88" t="s">
        <v>1660</v>
      </c>
      <c r="E1962" s="726" t="s">
        <v>288</v>
      </c>
      <c r="F1962" s="726"/>
      <c r="G1962" s="89" t="s">
        <v>64</v>
      </c>
      <c r="H1962" s="98">
        <v>1</v>
      </c>
      <c r="I1962" s="91">
        <v>33.44</v>
      </c>
      <c r="J1962" s="91">
        <v>33.44</v>
      </c>
    </row>
    <row r="1963" spans="1:10" ht="14.4" customHeight="1">
      <c r="A1963" s="99" t="s">
        <v>50</v>
      </c>
      <c r="B1963" s="100" t="s">
        <v>1862</v>
      </c>
      <c r="C1963" s="99" t="s">
        <v>13</v>
      </c>
      <c r="D1963" s="99" t="s">
        <v>1863</v>
      </c>
      <c r="E1963" s="717" t="s">
        <v>497</v>
      </c>
      <c r="F1963" s="717"/>
      <c r="G1963" s="101" t="s">
        <v>52</v>
      </c>
      <c r="H1963" s="102">
        <v>1</v>
      </c>
      <c r="I1963" s="103">
        <v>7.02</v>
      </c>
      <c r="J1963" s="103">
        <v>7.02</v>
      </c>
    </row>
    <row r="1964" spans="1:10" ht="26.4">
      <c r="A1964" s="99" t="s">
        <v>50</v>
      </c>
      <c r="B1964" s="100" t="s">
        <v>1864</v>
      </c>
      <c r="C1964" s="99" t="s">
        <v>13</v>
      </c>
      <c r="D1964" s="99" t="s">
        <v>1865</v>
      </c>
      <c r="E1964" s="717" t="s">
        <v>497</v>
      </c>
      <c r="F1964" s="717"/>
      <c r="G1964" s="101" t="s">
        <v>52</v>
      </c>
      <c r="H1964" s="102">
        <v>1</v>
      </c>
      <c r="I1964" s="103">
        <v>1.88</v>
      </c>
      <c r="J1964" s="103">
        <v>1.88</v>
      </c>
    </row>
    <row r="1965" spans="1:10" ht="25.5" customHeight="1">
      <c r="A1965" s="99" t="s">
        <v>50</v>
      </c>
      <c r="B1965" s="100" t="s">
        <v>1866</v>
      </c>
      <c r="C1965" s="99" t="s">
        <v>13</v>
      </c>
      <c r="D1965" s="99" t="s">
        <v>1867</v>
      </c>
      <c r="E1965" s="717" t="s">
        <v>497</v>
      </c>
      <c r="F1965" s="717"/>
      <c r="G1965" s="101" t="s">
        <v>52</v>
      </c>
      <c r="H1965" s="102">
        <v>1</v>
      </c>
      <c r="I1965" s="103">
        <v>8.7899999999999991</v>
      </c>
      <c r="J1965" s="103">
        <v>8.7899999999999991</v>
      </c>
    </row>
    <row r="1966" spans="1:10" ht="13.95" customHeight="1" thickBot="1">
      <c r="A1966" s="99" t="s">
        <v>50</v>
      </c>
      <c r="B1966" s="100" t="s">
        <v>1868</v>
      </c>
      <c r="C1966" s="99" t="s">
        <v>13</v>
      </c>
      <c r="D1966" s="99" t="s">
        <v>1869</v>
      </c>
      <c r="E1966" s="717" t="s">
        <v>497</v>
      </c>
      <c r="F1966" s="717"/>
      <c r="G1966" s="101" t="s">
        <v>52</v>
      </c>
      <c r="H1966" s="102">
        <v>1</v>
      </c>
      <c r="I1966" s="103">
        <v>15.75</v>
      </c>
      <c r="J1966" s="103">
        <v>15.75</v>
      </c>
    </row>
    <row r="1967" spans="1:10" ht="13.95" customHeight="1" thickTop="1">
      <c r="A1967" s="111"/>
      <c r="B1967" s="111"/>
      <c r="C1967" s="111"/>
      <c r="D1967" s="111"/>
      <c r="E1967" s="111"/>
      <c r="F1967" s="111"/>
      <c r="G1967" s="111"/>
      <c r="H1967" s="111"/>
      <c r="I1967" s="111"/>
      <c r="J1967" s="111"/>
    </row>
    <row r="1968" spans="1:10" ht="13.8">
      <c r="A1968" s="95"/>
      <c r="B1968" s="96" t="s">
        <v>2</v>
      </c>
      <c r="C1968" s="95" t="s">
        <v>3</v>
      </c>
      <c r="D1968" s="95" t="s">
        <v>4</v>
      </c>
      <c r="E1968" s="703" t="s">
        <v>47</v>
      </c>
      <c r="F1968" s="703"/>
      <c r="G1968" s="97" t="s">
        <v>5</v>
      </c>
      <c r="H1968" s="96" t="s">
        <v>6</v>
      </c>
      <c r="I1968" s="96" t="s">
        <v>7</v>
      </c>
      <c r="J1968" s="96" t="s">
        <v>8</v>
      </c>
    </row>
    <row r="1969" spans="1:10" ht="25.5" customHeight="1">
      <c r="A1969" s="88" t="s">
        <v>49</v>
      </c>
      <c r="B1969" s="90" t="s">
        <v>1862</v>
      </c>
      <c r="C1969" s="88" t="s">
        <v>13</v>
      </c>
      <c r="D1969" s="88" t="s">
        <v>1863</v>
      </c>
      <c r="E1969" s="726" t="s">
        <v>497</v>
      </c>
      <c r="F1969" s="726"/>
      <c r="G1969" s="89" t="s">
        <v>52</v>
      </c>
      <c r="H1969" s="98">
        <v>1</v>
      </c>
      <c r="I1969" s="91">
        <v>7.02</v>
      </c>
      <c r="J1969" s="91">
        <v>7.02</v>
      </c>
    </row>
    <row r="1970" spans="1:10" ht="26.4" customHeight="1" thickBot="1">
      <c r="A1970" s="104" t="s">
        <v>48</v>
      </c>
      <c r="B1970" s="105" t="s">
        <v>1870</v>
      </c>
      <c r="C1970" s="104" t="s">
        <v>13</v>
      </c>
      <c r="D1970" s="104" t="s">
        <v>1871</v>
      </c>
      <c r="E1970" s="716" t="s">
        <v>660</v>
      </c>
      <c r="F1970" s="716"/>
      <c r="G1970" s="106" t="s">
        <v>14</v>
      </c>
      <c r="H1970" s="107">
        <v>5.3300000000000001E-5</v>
      </c>
      <c r="I1970" s="108">
        <v>131850</v>
      </c>
      <c r="J1970" s="108">
        <v>7.0276050000000003</v>
      </c>
    </row>
    <row r="1971" spans="1:10" ht="13.95" customHeight="1" thickTop="1">
      <c r="A1971" s="111"/>
      <c r="B1971" s="111"/>
      <c r="C1971" s="111"/>
      <c r="D1971" s="111"/>
      <c r="E1971" s="111"/>
      <c r="F1971" s="111"/>
      <c r="G1971" s="111"/>
      <c r="H1971" s="111"/>
      <c r="I1971" s="111"/>
      <c r="J1971" s="111"/>
    </row>
    <row r="1972" spans="1:10" ht="14.4" customHeight="1">
      <c r="A1972" s="95"/>
      <c r="B1972" s="96" t="s">
        <v>2</v>
      </c>
      <c r="C1972" s="95" t="s">
        <v>3</v>
      </c>
      <c r="D1972" s="95" t="s">
        <v>4</v>
      </c>
      <c r="E1972" s="703" t="s">
        <v>47</v>
      </c>
      <c r="F1972" s="703"/>
      <c r="G1972" s="97" t="s">
        <v>5</v>
      </c>
      <c r="H1972" s="96" t="s">
        <v>6</v>
      </c>
      <c r="I1972" s="96" t="s">
        <v>7</v>
      </c>
      <c r="J1972" s="96" t="s">
        <v>8</v>
      </c>
    </row>
    <row r="1973" spans="1:10" ht="25.5" customHeight="1">
      <c r="A1973" s="88" t="s">
        <v>49</v>
      </c>
      <c r="B1973" s="90" t="s">
        <v>1864</v>
      </c>
      <c r="C1973" s="88" t="s">
        <v>13</v>
      </c>
      <c r="D1973" s="88" t="s">
        <v>1865</v>
      </c>
      <c r="E1973" s="726" t="s">
        <v>497</v>
      </c>
      <c r="F1973" s="726"/>
      <c r="G1973" s="89" t="s">
        <v>52</v>
      </c>
      <c r="H1973" s="98">
        <v>1</v>
      </c>
      <c r="I1973" s="91">
        <v>1.88</v>
      </c>
      <c r="J1973" s="91">
        <v>1.88</v>
      </c>
    </row>
    <row r="1974" spans="1:10" ht="26.4" customHeight="1" thickBot="1">
      <c r="A1974" s="104" t="s">
        <v>48</v>
      </c>
      <c r="B1974" s="105" t="s">
        <v>1870</v>
      </c>
      <c r="C1974" s="104" t="s">
        <v>13</v>
      </c>
      <c r="D1974" s="104" t="s">
        <v>1871</v>
      </c>
      <c r="E1974" s="716" t="s">
        <v>660</v>
      </c>
      <c r="F1974" s="716"/>
      <c r="G1974" s="106" t="s">
        <v>14</v>
      </c>
      <c r="H1974" s="107">
        <v>1.43E-5</v>
      </c>
      <c r="I1974" s="108">
        <v>131850</v>
      </c>
      <c r="J1974" s="108">
        <v>1.8854550000000001</v>
      </c>
    </row>
    <row r="1975" spans="1:10" ht="13.95" customHeight="1" thickTop="1">
      <c r="A1975" s="111"/>
      <c r="B1975" s="111"/>
      <c r="C1975" s="111"/>
      <c r="D1975" s="111"/>
      <c r="E1975" s="111"/>
      <c r="F1975" s="111"/>
      <c r="G1975" s="111"/>
      <c r="H1975" s="111"/>
      <c r="I1975" s="111"/>
      <c r="J1975" s="111"/>
    </row>
    <row r="1976" spans="1:10" ht="13.8">
      <c r="A1976" s="95"/>
      <c r="B1976" s="96" t="s">
        <v>2</v>
      </c>
      <c r="C1976" s="95" t="s">
        <v>3</v>
      </c>
      <c r="D1976" s="95" t="s">
        <v>4</v>
      </c>
      <c r="E1976" s="703" t="s">
        <v>47</v>
      </c>
      <c r="F1976" s="703"/>
      <c r="G1976" s="97" t="s">
        <v>5</v>
      </c>
      <c r="H1976" s="96" t="s">
        <v>6</v>
      </c>
      <c r="I1976" s="96" t="s">
        <v>7</v>
      </c>
      <c r="J1976" s="96" t="s">
        <v>8</v>
      </c>
    </row>
    <row r="1977" spans="1:10" ht="25.5" customHeight="1">
      <c r="A1977" s="88" t="s">
        <v>49</v>
      </c>
      <c r="B1977" s="90" t="s">
        <v>1866</v>
      </c>
      <c r="C1977" s="88" t="s">
        <v>13</v>
      </c>
      <c r="D1977" s="88" t="s">
        <v>1867</v>
      </c>
      <c r="E1977" s="726" t="s">
        <v>497</v>
      </c>
      <c r="F1977" s="726"/>
      <c r="G1977" s="89" t="s">
        <v>52</v>
      </c>
      <c r="H1977" s="98">
        <v>1</v>
      </c>
      <c r="I1977" s="91">
        <v>8.7899999999999991</v>
      </c>
      <c r="J1977" s="91">
        <v>8.7899999999999991</v>
      </c>
    </row>
    <row r="1978" spans="1:10" ht="26.4" customHeight="1" thickBot="1">
      <c r="A1978" s="104" t="s">
        <v>48</v>
      </c>
      <c r="B1978" s="105" t="s">
        <v>1870</v>
      </c>
      <c r="C1978" s="104" t="s">
        <v>13</v>
      </c>
      <c r="D1978" s="104" t="s">
        <v>1871</v>
      </c>
      <c r="E1978" s="716" t="s">
        <v>660</v>
      </c>
      <c r="F1978" s="716"/>
      <c r="G1978" s="106" t="s">
        <v>14</v>
      </c>
      <c r="H1978" s="107">
        <v>6.6699999999999995E-5</v>
      </c>
      <c r="I1978" s="108">
        <v>131850</v>
      </c>
      <c r="J1978" s="108">
        <v>8.7943949999999997</v>
      </c>
    </row>
    <row r="1979" spans="1:10" ht="13.95" customHeight="1" thickTop="1">
      <c r="A1979" s="111"/>
      <c r="B1979" s="111"/>
      <c r="C1979" s="111"/>
      <c r="D1979" s="111"/>
      <c r="E1979" s="111"/>
      <c r="F1979" s="111"/>
      <c r="G1979" s="111"/>
      <c r="H1979" s="111"/>
      <c r="I1979" s="111"/>
      <c r="J1979" s="111"/>
    </row>
    <row r="1980" spans="1:10" ht="13.8">
      <c r="A1980" s="95"/>
      <c r="B1980" s="96" t="s">
        <v>2</v>
      </c>
      <c r="C1980" s="95" t="s">
        <v>3</v>
      </c>
      <c r="D1980" s="95" t="s">
        <v>4</v>
      </c>
      <c r="E1980" s="703" t="s">
        <v>47</v>
      </c>
      <c r="F1980" s="703"/>
      <c r="G1980" s="97" t="s">
        <v>5</v>
      </c>
      <c r="H1980" s="96" t="s">
        <v>6</v>
      </c>
      <c r="I1980" s="96" t="s">
        <v>7</v>
      </c>
      <c r="J1980" s="96" t="s">
        <v>8</v>
      </c>
    </row>
    <row r="1981" spans="1:10" ht="14.4" customHeight="1">
      <c r="A1981" s="88" t="s">
        <v>49</v>
      </c>
      <c r="B1981" s="90" t="s">
        <v>1868</v>
      </c>
      <c r="C1981" s="88" t="s">
        <v>13</v>
      </c>
      <c r="D1981" s="88" t="s">
        <v>1869</v>
      </c>
      <c r="E1981" s="726" t="s">
        <v>497</v>
      </c>
      <c r="F1981" s="726"/>
      <c r="G1981" s="89" t="s">
        <v>52</v>
      </c>
      <c r="H1981" s="98">
        <v>1</v>
      </c>
      <c r="I1981" s="91">
        <v>15.75</v>
      </c>
      <c r="J1981" s="91">
        <v>15.75</v>
      </c>
    </row>
    <row r="1982" spans="1:10" ht="26.4" customHeight="1" thickBot="1">
      <c r="A1982" s="104" t="s">
        <v>48</v>
      </c>
      <c r="B1982" s="105" t="s">
        <v>199</v>
      </c>
      <c r="C1982" s="104" t="s">
        <v>13</v>
      </c>
      <c r="D1982" s="104" t="s">
        <v>293</v>
      </c>
      <c r="E1982" s="716" t="s">
        <v>53</v>
      </c>
      <c r="F1982" s="716"/>
      <c r="G1982" s="106" t="s">
        <v>77</v>
      </c>
      <c r="H1982" s="107">
        <v>2.5</v>
      </c>
      <c r="I1982" s="108">
        <v>6.3</v>
      </c>
      <c r="J1982" s="108">
        <v>15.75</v>
      </c>
    </row>
    <row r="1983" spans="1:10" ht="13.95" customHeight="1" thickTop="1">
      <c r="A1983" s="111"/>
      <c r="B1983" s="111"/>
      <c r="C1983" s="111"/>
      <c r="D1983" s="111"/>
      <c r="E1983" s="111"/>
      <c r="F1983" s="111"/>
      <c r="G1983" s="111"/>
      <c r="H1983" s="111"/>
      <c r="I1983" s="111"/>
      <c r="J1983" s="111"/>
    </row>
    <row r="1984" spans="1:10" ht="13.8">
      <c r="A1984" s="95"/>
      <c r="B1984" s="96" t="s">
        <v>2</v>
      </c>
      <c r="C1984" s="95" t="s">
        <v>3</v>
      </c>
      <c r="D1984" s="95" t="s">
        <v>4</v>
      </c>
      <c r="E1984" s="703" t="s">
        <v>47</v>
      </c>
      <c r="F1984" s="703"/>
      <c r="G1984" s="97" t="s">
        <v>5</v>
      </c>
      <c r="H1984" s="96" t="s">
        <v>6</v>
      </c>
      <c r="I1984" s="96" t="s">
        <v>7</v>
      </c>
      <c r="J1984" s="96" t="s">
        <v>8</v>
      </c>
    </row>
    <row r="1985" spans="1:10" ht="25.5" customHeight="1">
      <c r="A1985" s="88" t="s">
        <v>49</v>
      </c>
      <c r="B1985" s="90" t="s">
        <v>445</v>
      </c>
      <c r="C1985" s="88" t="s">
        <v>13</v>
      </c>
      <c r="D1985" s="88" t="s">
        <v>97</v>
      </c>
      <c r="E1985" s="726" t="s">
        <v>885</v>
      </c>
      <c r="F1985" s="726"/>
      <c r="G1985" s="89" t="s">
        <v>17</v>
      </c>
      <c r="H1985" s="98">
        <v>1</v>
      </c>
      <c r="I1985" s="91">
        <v>650.30999999999995</v>
      </c>
      <c r="J1985" s="91">
        <v>650.30999999999995</v>
      </c>
    </row>
    <row r="1986" spans="1:10" ht="26.4" customHeight="1">
      <c r="A1986" s="99" t="s">
        <v>50</v>
      </c>
      <c r="B1986" s="100" t="s">
        <v>466</v>
      </c>
      <c r="C1986" s="99" t="s">
        <v>13</v>
      </c>
      <c r="D1986" s="99" t="s">
        <v>467</v>
      </c>
      <c r="E1986" s="717" t="s">
        <v>585</v>
      </c>
      <c r="F1986" s="717"/>
      <c r="G1986" s="101" t="s">
        <v>52</v>
      </c>
      <c r="H1986" s="102">
        <v>1.6046</v>
      </c>
      <c r="I1986" s="103">
        <v>23.81</v>
      </c>
      <c r="J1986" s="103">
        <v>38.200000000000003</v>
      </c>
    </row>
    <row r="1987" spans="1:10" ht="26.4">
      <c r="A1987" s="99" t="s">
        <v>50</v>
      </c>
      <c r="B1987" s="100" t="s">
        <v>468</v>
      </c>
      <c r="C1987" s="99" t="s">
        <v>13</v>
      </c>
      <c r="D1987" s="99" t="s">
        <v>469</v>
      </c>
      <c r="E1987" s="717" t="s">
        <v>288</v>
      </c>
      <c r="F1987" s="717"/>
      <c r="G1987" s="101" t="s">
        <v>63</v>
      </c>
      <c r="H1987" s="102">
        <v>0.77869999999999995</v>
      </c>
      <c r="I1987" s="103">
        <v>0.41</v>
      </c>
      <c r="J1987" s="103">
        <v>0.31</v>
      </c>
    </row>
    <row r="1988" spans="1:10" ht="15" customHeight="1">
      <c r="A1988" s="99" t="s">
        <v>50</v>
      </c>
      <c r="B1988" s="100" t="s">
        <v>61</v>
      </c>
      <c r="C1988" s="99" t="s">
        <v>13</v>
      </c>
      <c r="D1988" s="99" t="s">
        <v>62</v>
      </c>
      <c r="E1988" s="717" t="s">
        <v>585</v>
      </c>
      <c r="F1988" s="717"/>
      <c r="G1988" s="101" t="s">
        <v>52</v>
      </c>
      <c r="H1988" s="102">
        <v>2.5333000000000001</v>
      </c>
      <c r="I1988" s="103">
        <v>24.68</v>
      </c>
      <c r="J1988" s="103">
        <v>62.52</v>
      </c>
    </row>
    <row r="1989" spans="1:10" ht="13.95" customHeight="1">
      <c r="A1989" s="99" t="s">
        <v>50</v>
      </c>
      <c r="B1989" s="100" t="s">
        <v>464</v>
      </c>
      <c r="C1989" s="99" t="s">
        <v>13</v>
      </c>
      <c r="D1989" s="99" t="s">
        <v>465</v>
      </c>
      <c r="E1989" s="717" t="s">
        <v>288</v>
      </c>
      <c r="F1989" s="717"/>
      <c r="G1989" s="101" t="s">
        <v>64</v>
      </c>
      <c r="H1989" s="102">
        <v>0.82589999999999997</v>
      </c>
      <c r="I1989" s="103">
        <v>2.15</v>
      </c>
      <c r="J1989" s="103">
        <v>1.77</v>
      </c>
    </row>
    <row r="1990" spans="1:10">
      <c r="A1990" s="104" t="s">
        <v>48</v>
      </c>
      <c r="B1990" s="105" t="s">
        <v>184</v>
      </c>
      <c r="C1990" s="104" t="s">
        <v>13</v>
      </c>
      <c r="D1990" s="104" t="s">
        <v>185</v>
      </c>
      <c r="E1990" s="716" t="s">
        <v>53</v>
      </c>
      <c r="F1990" s="716"/>
      <c r="G1990" s="106" t="s">
        <v>17</v>
      </c>
      <c r="H1990" s="107">
        <v>0.75580000000000003</v>
      </c>
      <c r="I1990" s="108">
        <v>130</v>
      </c>
      <c r="J1990" s="108">
        <v>98.254000000000005</v>
      </c>
    </row>
    <row r="1991" spans="1:10" ht="25.5" customHeight="1">
      <c r="A1991" s="104" t="s">
        <v>48</v>
      </c>
      <c r="B1991" s="105" t="s">
        <v>103</v>
      </c>
      <c r="C1991" s="104" t="s">
        <v>13</v>
      </c>
      <c r="D1991" s="104" t="s">
        <v>104</v>
      </c>
      <c r="E1991" s="716" t="s">
        <v>53</v>
      </c>
      <c r="F1991" s="716"/>
      <c r="G1991" s="106" t="s">
        <v>15</v>
      </c>
      <c r="H1991" s="107">
        <v>322.97770000000003</v>
      </c>
      <c r="I1991" s="108">
        <v>1.07</v>
      </c>
      <c r="J1991" s="108">
        <v>345.586139</v>
      </c>
    </row>
    <row r="1992" spans="1:10" ht="14.4" customHeight="1" thickBot="1">
      <c r="A1992" s="104" t="s">
        <v>48</v>
      </c>
      <c r="B1992" s="105" t="s">
        <v>113</v>
      </c>
      <c r="C1992" s="104" t="s">
        <v>13</v>
      </c>
      <c r="D1992" s="104" t="s">
        <v>295</v>
      </c>
      <c r="E1992" s="716" t="s">
        <v>53</v>
      </c>
      <c r="F1992" s="716"/>
      <c r="G1992" s="106" t="s">
        <v>17</v>
      </c>
      <c r="H1992" s="107">
        <v>0.58720000000000006</v>
      </c>
      <c r="I1992" s="108">
        <v>176.57</v>
      </c>
      <c r="J1992" s="108">
        <v>103.681904</v>
      </c>
    </row>
    <row r="1993" spans="1:10" ht="13.95" customHeight="1" thickTop="1">
      <c r="A1993" s="111"/>
      <c r="B1993" s="111"/>
      <c r="C1993" s="111"/>
      <c r="D1993" s="111"/>
      <c r="E1993" s="111"/>
      <c r="F1993" s="111"/>
      <c r="G1993" s="111"/>
      <c r="H1993" s="111"/>
      <c r="I1993" s="111"/>
      <c r="J1993" s="111"/>
    </row>
    <row r="1994" spans="1:10" ht="13.8">
      <c r="A1994" s="95"/>
      <c r="B1994" s="96" t="s">
        <v>2</v>
      </c>
      <c r="C1994" s="95" t="s">
        <v>3</v>
      </c>
      <c r="D1994" s="95" t="s">
        <v>4</v>
      </c>
      <c r="E1994" s="703" t="s">
        <v>47</v>
      </c>
      <c r="F1994" s="703"/>
      <c r="G1994" s="97" t="s">
        <v>5</v>
      </c>
      <c r="H1994" s="96" t="s">
        <v>6</v>
      </c>
      <c r="I1994" s="96" t="s">
        <v>7</v>
      </c>
      <c r="J1994" s="96" t="s">
        <v>8</v>
      </c>
    </row>
    <row r="1995" spans="1:10" ht="25.5" customHeight="1">
      <c r="A1995" s="88" t="s">
        <v>49</v>
      </c>
      <c r="B1995" s="90" t="s">
        <v>1345</v>
      </c>
      <c r="C1995" s="88" t="s">
        <v>13</v>
      </c>
      <c r="D1995" s="88" t="s">
        <v>1060</v>
      </c>
      <c r="E1995" s="726" t="s">
        <v>885</v>
      </c>
      <c r="F1995" s="726"/>
      <c r="G1995" s="89" t="s">
        <v>17</v>
      </c>
      <c r="H1995" s="98">
        <v>1</v>
      </c>
      <c r="I1995" s="91">
        <v>636.6</v>
      </c>
      <c r="J1995" s="91">
        <v>636.6</v>
      </c>
    </row>
    <row r="1996" spans="1:10" ht="26.4" customHeight="1">
      <c r="A1996" s="99" t="s">
        <v>50</v>
      </c>
      <c r="B1996" s="100" t="s">
        <v>61</v>
      </c>
      <c r="C1996" s="99" t="s">
        <v>13</v>
      </c>
      <c r="D1996" s="99" t="s">
        <v>62</v>
      </c>
      <c r="E1996" s="717" t="s">
        <v>585</v>
      </c>
      <c r="F1996" s="717"/>
      <c r="G1996" s="101" t="s">
        <v>52</v>
      </c>
      <c r="H1996" s="102">
        <v>2.0266999999999999</v>
      </c>
      <c r="I1996" s="103">
        <v>24.68</v>
      </c>
      <c r="J1996" s="103">
        <v>50.01</v>
      </c>
    </row>
    <row r="1997" spans="1:10" ht="26.4">
      <c r="A1997" s="99" t="s">
        <v>50</v>
      </c>
      <c r="B1997" s="100" t="s">
        <v>466</v>
      </c>
      <c r="C1997" s="99" t="s">
        <v>13</v>
      </c>
      <c r="D1997" s="99" t="s">
        <v>467</v>
      </c>
      <c r="E1997" s="717" t="s">
        <v>585</v>
      </c>
      <c r="F1997" s="717"/>
      <c r="G1997" s="101" t="s">
        <v>52</v>
      </c>
      <c r="H1997" s="102">
        <v>1.2767999999999999</v>
      </c>
      <c r="I1997" s="103">
        <v>23.81</v>
      </c>
      <c r="J1997" s="103">
        <v>30.4</v>
      </c>
    </row>
    <row r="1998" spans="1:10" ht="15" customHeight="1">
      <c r="A1998" s="99" t="s">
        <v>50</v>
      </c>
      <c r="B1998" s="100" t="s">
        <v>485</v>
      </c>
      <c r="C1998" s="99" t="s">
        <v>13</v>
      </c>
      <c r="D1998" s="99" t="s">
        <v>486</v>
      </c>
      <c r="E1998" s="717" t="s">
        <v>288</v>
      </c>
      <c r="F1998" s="717"/>
      <c r="G1998" s="101" t="s">
        <v>63</v>
      </c>
      <c r="H1998" s="102">
        <v>0.61970000000000003</v>
      </c>
      <c r="I1998" s="103">
        <v>1.71</v>
      </c>
      <c r="J1998" s="103">
        <v>1.05</v>
      </c>
    </row>
    <row r="1999" spans="1:10" ht="13.95" customHeight="1">
      <c r="A1999" s="99" t="s">
        <v>50</v>
      </c>
      <c r="B1999" s="100" t="s">
        <v>491</v>
      </c>
      <c r="C1999" s="99" t="s">
        <v>13</v>
      </c>
      <c r="D1999" s="99" t="s">
        <v>492</v>
      </c>
      <c r="E1999" s="717" t="s">
        <v>288</v>
      </c>
      <c r="F1999" s="717"/>
      <c r="G1999" s="101" t="s">
        <v>64</v>
      </c>
      <c r="H1999" s="102">
        <v>0.65720000000000001</v>
      </c>
      <c r="I1999" s="103">
        <v>5.98</v>
      </c>
      <c r="J1999" s="103">
        <v>3.93</v>
      </c>
    </row>
    <row r="2000" spans="1:10">
      <c r="A2000" s="104" t="s">
        <v>48</v>
      </c>
      <c r="B2000" s="105" t="s">
        <v>184</v>
      </c>
      <c r="C2000" s="104" t="s">
        <v>13</v>
      </c>
      <c r="D2000" s="104" t="s">
        <v>185</v>
      </c>
      <c r="E2000" s="716" t="s">
        <v>53</v>
      </c>
      <c r="F2000" s="716"/>
      <c r="G2000" s="106" t="s">
        <v>17</v>
      </c>
      <c r="H2000" s="107">
        <v>0.76090000000000002</v>
      </c>
      <c r="I2000" s="108">
        <v>130</v>
      </c>
      <c r="J2000" s="108">
        <v>98.917000000000002</v>
      </c>
    </row>
    <row r="2001" spans="1:10" ht="25.5" customHeight="1">
      <c r="A2001" s="104" t="s">
        <v>48</v>
      </c>
      <c r="B2001" s="105" t="s">
        <v>103</v>
      </c>
      <c r="C2001" s="104" t="s">
        <v>13</v>
      </c>
      <c r="D2001" s="104" t="s">
        <v>104</v>
      </c>
      <c r="E2001" s="716" t="s">
        <v>53</v>
      </c>
      <c r="F2001" s="716"/>
      <c r="G2001" s="106" t="s">
        <v>15</v>
      </c>
      <c r="H2001" s="107">
        <v>325.15890000000002</v>
      </c>
      <c r="I2001" s="108">
        <v>1.07</v>
      </c>
      <c r="J2001" s="108">
        <v>347.92002300000001</v>
      </c>
    </row>
    <row r="2002" spans="1:10" ht="26.4" customHeight="1" thickBot="1">
      <c r="A2002" s="104" t="s">
        <v>48</v>
      </c>
      <c r="B2002" s="105" t="s">
        <v>113</v>
      </c>
      <c r="C2002" s="104" t="s">
        <v>13</v>
      </c>
      <c r="D2002" s="104" t="s">
        <v>295</v>
      </c>
      <c r="E2002" s="716" t="s">
        <v>53</v>
      </c>
      <c r="F2002" s="716"/>
      <c r="G2002" s="106" t="s">
        <v>17</v>
      </c>
      <c r="H2002" s="107">
        <v>0.59119999999999995</v>
      </c>
      <c r="I2002" s="108">
        <v>176.57</v>
      </c>
      <c r="J2002" s="108">
        <v>104.388184</v>
      </c>
    </row>
    <row r="2003" spans="1:10" ht="13.95" customHeight="1" thickTop="1">
      <c r="A2003" s="111"/>
      <c r="B2003" s="111"/>
      <c r="C2003" s="111"/>
      <c r="D2003" s="111"/>
      <c r="E2003" s="111"/>
      <c r="F2003" s="111"/>
      <c r="G2003" s="111"/>
      <c r="H2003" s="111"/>
      <c r="I2003" s="111"/>
      <c r="J2003" s="111"/>
    </row>
    <row r="2004" spans="1:10" ht="13.95" customHeight="1">
      <c r="A2004" s="95"/>
      <c r="B2004" s="96" t="s">
        <v>2</v>
      </c>
      <c r="C2004" s="95" t="s">
        <v>3</v>
      </c>
      <c r="D2004" s="95" t="s">
        <v>4</v>
      </c>
      <c r="E2004" s="703" t="s">
        <v>47</v>
      </c>
      <c r="F2004" s="703"/>
      <c r="G2004" s="97" t="s">
        <v>5</v>
      </c>
      <c r="H2004" s="96" t="s">
        <v>6</v>
      </c>
      <c r="I2004" s="96" t="s">
        <v>7</v>
      </c>
      <c r="J2004" s="96" t="s">
        <v>8</v>
      </c>
    </row>
    <row r="2005" spans="1:10" ht="14.25" customHeight="1">
      <c r="A2005" s="88" t="s">
        <v>49</v>
      </c>
      <c r="B2005" s="90" t="s">
        <v>1116</v>
      </c>
      <c r="C2005" s="88" t="s">
        <v>13</v>
      </c>
      <c r="D2005" s="88" t="s">
        <v>891</v>
      </c>
      <c r="E2005" s="726" t="s">
        <v>885</v>
      </c>
      <c r="F2005" s="726"/>
      <c r="G2005" s="89" t="s">
        <v>17</v>
      </c>
      <c r="H2005" s="98">
        <v>1</v>
      </c>
      <c r="I2005" s="91">
        <v>934.66</v>
      </c>
      <c r="J2005" s="91">
        <v>934.66</v>
      </c>
    </row>
    <row r="2006" spans="1:10" ht="26.4" customHeight="1">
      <c r="A2006" s="99" t="s">
        <v>50</v>
      </c>
      <c r="B2006" s="100" t="s">
        <v>485</v>
      </c>
      <c r="C2006" s="99" t="s">
        <v>13</v>
      </c>
      <c r="D2006" s="99" t="s">
        <v>486</v>
      </c>
      <c r="E2006" s="717" t="s">
        <v>288</v>
      </c>
      <c r="F2006" s="717"/>
      <c r="G2006" s="101" t="s">
        <v>63</v>
      </c>
      <c r="H2006" s="102">
        <v>0.61019999999999996</v>
      </c>
      <c r="I2006" s="103">
        <v>1.71</v>
      </c>
      <c r="J2006" s="103">
        <v>1.04</v>
      </c>
    </row>
    <row r="2007" spans="1:10" ht="26.4">
      <c r="A2007" s="99" t="s">
        <v>50</v>
      </c>
      <c r="B2007" s="100" t="s">
        <v>61</v>
      </c>
      <c r="C2007" s="99" t="s">
        <v>13</v>
      </c>
      <c r="D2007" s="99" t="s">
        <v>62</v>
      </c>
      <c r="E2007" s="717" t="s">
        <v>585</v>
      </c>
      <c r="F2007" s="717"/>
      <c r="G2007" s="101" t="s">
        <v>52</v>
      </c>
      <c r="H2007" s="102">
        <v>1.9950000000000001</v>
      </c>
      <c r="I2007" s="103">
        <v>24.68</v>
      </c>
      <c r="J2007" s="103">
        <v>49.23</v>
      </c>
    </row>
    <row r="2008" spans="1:10" ht="15" customHeight="1">
      <c r="A2008" s="99" t="s">
        <v>50</v>
      </c>
      <c r="B2008" s="100" t="s">
        <v>466</v>
      </c>
      <c r="C2008" s="99" t="s">
        <v>13</v>
      </c>
      <c r="D2008" s="99" t="s">
        <v>467</v>
      </c>
      <c r="E2008" s="717" t="s">
        <v>585</v>
      </c>
      <c r="F2008" s="717"/>
      <c r="G2008" s="101" t="s">
        <v>52</v>
      </c>
      <c r="H2008" s="102">
        <v>1.2574000000000001</v>
      </c>
      <c r="I2008" s="103">
        <v>23.81</v>
      </c>
      <c r="J2008" s="103">
        <v>29.93</v>
      </c>
    </row>
    <row r="2009" spans="1:10" ht="13.95" customHeight="1">
      <c r="A2009" s="99" t="s">
        <v>50</v>
      </c>
      <c r="B2009" s="100" t="s">
        <v>491</v>
      </c>
      <c r="C2009" s="99" t="s">
        <v>13</v>
      </c>
      <c r="D2009" s="99" t="s">
        <v>492</v>
      </c>
      <c r="E2009" s="717" t="s">
        <v>288</v>
      </c>
      <c r="F2009" s="717"/>
      <c r="G2009" s="101" t="s">
        <v>64</v>
      </c>
      <c r="H2009" s="102">
        <v>0.6472</v>
      </c>
      <c r="I2009" s="103">
        <v>5.98</v>
      </c>
      <c r="J2009" s="103">
        <v>3.87</v>
      </c>
    </row>
    <row r="2010" spans="1:10">
      <c r="A2010" s="104" t="s">
        <v>48</v>
      </c>
      <c r="B2010" s="105" t="s">
        <v>103</v>
      </c>
      <c r="C2010" s="104" t="s">
        <v>13</v>
      </c>
      <c r="D2010" s="104" t="s">
        <v>104</v>
      </c>
      <c r="E2010" s="716" t="s">
        <v>53</v>
      </c>
      <c r="F2010" s="716"/>
      <c r="G2010" s="106" t="s">
        <v>15</v>
      </c>
      <c r="H2010" s="107">
        <v>384.26089999999999</v>
      </c>
      <c r="I2010" s="108">
        <v>1.07</v>
      </c>
      <c r="J2010" s="108">
        <v>411.15916299999998</v>
      </c>
    </row>
    <row r="2011" spans="1:10" ht="14.25" customHeight="1">
      <c r="A2011" s="104" t="s">
        <v>48</v>
      </c>
      <c r="B2011" s="105" t="s">
        <v>184</v>
      </c>
      <c r="C2011" s="104" t="s">
        <v>13</v>
      </c>
      <c r="D2011" s="104" t="s">
        <v>185</v>
      </c>
      <c r="E2011" s="716" t="s">
        <v>53</v>
      </c>
      <c r="F2011" s="716"/>
      <c r="G2011" s="106" t="s">
        <v>17</v>
      </c>
      <c r="H2011" s="107">
        <v>0.73270000000000002</v>
      </c>
      <c r="I2011" s="108">
        <v>130</v>
      </c>
      <c r="J2011" s="108">
        <v>95.251000000000005</v>
      </c>
    </row>
    <row r="2012" spans="1:10" ht="13.2" customHeight="1" thickBot="1">
      <c r="A2012" s="104" t="s">
        <v>48</v>
      </c>
      <c r="B2012" s="105" t="s">
        <v>1428</v>
      </c>
      <c r="C2012" s="104" t="s">
        <v>13</v>
      </c>
      <c r="D2012" s="104" t="s">
        <v>1429</v>
      </c>
      <c r="E2012" s="716" t="s">
        <v>53</v>
      </c>
      <c r="F2012" s="716"/>
      <c r="G2012" s="106" t="s">
        <v>17</v>
      </c>
      <c r="H2012" s="107">
        <v>0.59299999999999997</v>
      </c>
      <c r="I2012" s="108">
        <v>580.42999999999995</v>
      </c>
      <c r="J2012" s="108">
        <v>344.19499000000002</v>
      </c>
    </row>
    <row r="2013" spans="1:10" ht="13.95" customHeight="1" thickTop="1">
      <c r="A2013" s="111"/>
      <c r="B2013" s="111"/>
      <c r="C2013" s="111"/>
      <c r="D2013" s="111"/>
      <c r="E2013" s="111"/>
      <c r="F2013" s="111"/>
      <c r="G2013" s="111"/>
      <c r="H2013" s="111"/>
      <c r="I2013" s="111"/>
      <c r="J2013" s="111"/>
    </row>
    <row r="2014" spans="1:10" ht="13.8">
      <c r="A2014" s="95"/>
      <c r="B2014" s="96" t="s">
        <v>2</v>
      </c>
      <c r="C2014" s="95" t="s">
        <v>3</v>
      </c>
      <c r="D2014" s="95" t="s">
        <v>4</v>
      </c>
      <c r="E2014" s="703" t="s">
        <v>47</v>
      </c>
      <c r="F2014" s="703"/>
      <c r="G2014" s="97" t="s">
        <v>5</v>
      </c>
      <c r="H2014" s="96" t="s">
        <v>6</v>
      </c>
      <c r="I2014" s="96" t="s">
        <v>7</v>
      </c>
      <c r="J2014" s="96" t="s">
        <v>8</v>
      </c>
    </row>
    <row r="2015" spans="1:10" ht="41.4" customHeight="1">
      <c r="A2015" s="88" t="s">
        <v>49</v>
      </c>
      <c r="B2015" s="90" t="s">
        <v>1131</v>
      </c>
      <c r="C2015" s="88" t="s">
        <v>13</v>
      </c>
      <c r="D2015" s="88" t="s">
        <v>899</v>
      </c>
      <c r="E2015" s="726" t="s">
        <v>885</v>
      </c>
      <c r="F2015" s="726"/>
      <c r="G2015" s="89" t="s">
        <v>17</v>
      </c>
      <c r="H2015" s="98">
        <v>1</v>
      </c>
      <c r="I2015" s="91">
        <v>673.96</v>
      </c>
      <c r="J2015" s="91">
        <v>673.96</v>
      </c>
    </row>
    <row r="2016" spans="1:10" ht="13.2" customHeight="1">
      <c r="A2016" s="99" t="s">
        <v>50</v>
      </c>
      <c r="B2016" s="100" t="s">
        <v>485</v>
      </c>
      <c r="C2016" s="99" t="s">
        <v>13</v>
      </c>
      <c r="D2016" s="99" t="s">
        <v>486</v>
      </c>
      <c r="E2016" s="717" t="s">
        <v>288</v>
      </c>
      <c r="F2016" s="717"/>
      <c r="G2016" s="101" t="s">
        <v>63</v>
      </c>
      <c r="H2016" s="102">
        <v>0.60670000000000002</v>
      </c>
      <c r="I2016" s="103">
        <v>1.71</v>
      </c>
      <c r="J2016" s="103">
        <v>1.03</v>
      </c>
    </row>
    <row r="2017" spans="1:10" ht="41.4" customHeight="1">
      <c r="A2017" s="99" t="s">
        <v>50</v>
      </c>
      <c r="B2017" s="100" t="s">
        <v>466</v>
      </c>
      <c r="C2017" s="99" t="s">
        <v>13</v>
      </c>
      <c r="D2017" s="99" t="s">
        <v>467</v>
      </c>
      <c r="E2017" s="717" t="s">
        <v>585</v>
      </c>
      <c r="F2017" s="717"/>
      <c r="G2017" s="101" t="s">
        <v>52</v>
      </c>
      <c r="H2017" s="102">
        <v>1.2501</v>
      </c>
      <c r="I2017" s="103">
        <v>23.81</v>
      </c>
      <c r="J2017" s="103">
        <v>29.76</v>
      </c>
    </row>
    <row r="2018" spans="1:10" ht="41.4" customHeight="1">
      <c r="A2018" s="99" t="s">
        <v>50</v>
      </c>
      <c r="B2018" s="100" t="s">
        <v>491</v>
      </c>
      <c r="C2018" s="99" t="s">
        <v>13</v>
      </c>
      <c r="D2018" s="99" t="s">
        <v>492</v>
      </c>
      <c r="E2018" s="717" t="s">
        <v>288</v>
      </c>
      <c r="F2018" s="717"/>
      <c r="G2018" s="101" t="s">
        <v>64</v>
      </c>
      <c r="H2018" s="102">
        <v>0.64339999999999997</v>
      </c>
      <c r="I2018" s="103">
        <v>5.98</v>
      </c>
      <c r="J2018" s="103">
        <v>3.84</v>
      </c>
    </row>
    <row r="2019" spans="1:10" ht="41.4" customHeight="1">
      <c r="A2019" s="99" t="s">
        <v>50</v>
      </c>
      <c r="B2019" s="100" t="s">
        <v>61</v>
      </c>
      <c r="C2019" s="99" t="s">
        <v>13</v>
      </c>
      <c r="D2019" s="99" t="s">
        <v>62</v>
      </c>
      <c r="E2019" s="717" t="s">
        <v>585</v>
      </c>
      <c r="F2019" s="717"/>
      <c r="G2019" s="101" t="s">
        <v>52</v>
      </c>
      <c r="H2019" s="102">
        <v>1.9792000000000001</v>
      </c>
      <c r="I2019" s="103">
        <v>24.68</v>
      </c>
      <c r="J2019" s="103">
        <v>48.84</v>
      </c>
    </row>
    <row r="2020" spans="1:10">
      <c r="A2020" s="104" t="s">
        <v>48</v>
      </c>
      <c r="B2020" s="105" t="s">
        <v>103</v>
      </c>
      <c r="C2020" s="104" t="s">
        <v>13</v>
      </c>
      <c r="D2020" s="104" t="s">
        <v>104</v>
      </c>
      <c r="E2020" s="716" t="s">
        <v>53</v>
      </c>
      <c r="F2020" s="716"/>
      <c r="G2020" s="106" t="s">
        <v>15</v>
      </c>
      <c r="H2020" s="107">
        <v>364.94330000000002</v>
      </c>
      <c r="I2020" s="108">
        <v>1.07</v>
      </c>
      <c r="J2020" s="108">
        <v>390.48933099999999</v>
      </c>
    </row>
    <row r="2021" spans="1:10" ht="14.4" customHeight="1">
      <c r="A2021" s="104" t="s">
        <v>48</v>
      </c>
      <c r="B2021" s="105" t="s">
        <v>113</v>
      </c>
      <c r="C2021" s="104" t="s">
        <v>13</v>
      </c>
      <c r="D2021" s="104" t="s">
        <v>295</v>
      </c>
      <c r="E2021" s="716" t="s">
        <v>53</v>
      </c>
      <c r="F2021" s="716"/>
      <c r="G2021" s="106" t="s">
        <v>17</v>
      </c>
      <c r="H2021" s="107">
        <v>0.59719999999999995</v>
      </c>
      <c r="I2021" s="108">
        <v>176.57</v>
      </c>
      <c r="J2021" s="108">
        <v>105.447604</v>
      </c>
    </row>
    <row r="2022" spans="1:10" ht="13.2" customHeight="1" thickBot="1">
      <c r="A2022" s="104" t="s">
        <v>48</v>
      </c>
      <c r="B2022" s="105" t="s">
        <v>184</v>
      </c>
      <c r="C2022" s="104" t="s">
        <v>13</v>
      </c>
      <c r="D2022" s="104" t="s">
        <v>185</v>
      </c>
      <c r="E2022" s="716" t="s">
        <v>53</v>
      </c>
      <c r="F2022" s="716"/>
      <c r="G2022" s="106" t="s">
        <v>17</v>
      </c>
      <c r="H2022" s="107">
        <v>0.72750000000000004</v>
      </c>
      <c r="I2022" s="108">
        <v>130</v>
      </c>
      <c r="J2022" s="108">
        <v>94.575000000000003</v>
      </c>
    </row>
    <row r="2023" spans="1:10" ht="41.4" customHeight="1" thickTop="1">
      <c r="A2023" s="111"/>
      <c r="B2023" s="111"/>
      <c r="C2023" s="111"/>
      <c r="D2023" s="111"/>
      <c r="E2023" s="111"/>
      <c r="F2023" s="111"/>
      <c r="G2023" s="111"/>
      <c r="H2023" s="111"/>
      <c r="I2023" s="111"/>
      <c r="J2023" s="111"/>
    </row>
    <row r="2024" spans="1:10" ht="13.8">
      <c r="A2024" s="95"/>
      <c r="B2024" s="96" t="s">
        <v>2</v>
      </c>
      <c r="C2024" s="95" t="s">
        <v>3</v>
      </c>
      <c r="D2024" s="95" t="s">
        <v>4</v>
      </c>
      <c r="E2024" s="703" t="s">
        <v>47</v>
      </c>
      <c r="F2024" s="703"/>
      <c r="G2024" s="97" t="s">
        <v>5</v>
      </c>
      <c r="H2024" s="96" t="s">
        <v>6</v>
      </c>
      <c r="I2024" s="96" t="s">
        <v>7</v>
      </c>
      <c r="J2024" s="96" t="s">
        <v>8</v>
      </c>
    </row>
    <row r="2025" spans="1:10" ht="41.4" customHeight="1">
      <c r="A2025" s="88" t="s">
        <v>49</v>
      </c>
      <c r="B2025" s="90" t="s">
        <v>1430</v>
      </c>
      <c r="C2025" s="88" t="s">
        <v>13</v>
      </c>
      <c r="D2025" s="88" t="s">
        <v>1431</v>
      </c>
      <c r="E2025" s="726" t="s">
        <v>885</v>
      </c>
      <c r="F2025" s="726"/>
      <c r="G2025" s="89" t="s">
        <v>17</v>
      </c>
      <c r="H2025" s="98">
        <v>1</v>
      </c>
      <c r="I2025" s="91">
        <v>698.53</v>
      </c>
      <c r="J2025" s="91">
        <v>698.53</v>
      </c>
    </row>
    <row r="2026" spans="1:10" ht="41.4" customHeight="1">
      <c r="A2026" s="99" t="s">
        <v>50</v>
      </c>
      <c r="B2026" s="100" t="s">
        <v>491</v>
      </c>
      <c r="C2026" s="99" t="s">
        <v>13</v>
      </c>
      <c r="D2026" s="99" t="s">
        <v>492</v>
      </c>
      <c r="E2026" s="717" t="s">
        <v>288</v>
      </c>
      <c r="F2026" s="717"/>
      <c r="G2026" s="101" t="s">
        <v>64</v>
      </c>
      <c r="H2026" s="102">
        <v>0.63819999999999999</v>
      </c>
      <c r="I2026" s="103">
        <v>5.98</v>
      </c>
      <c r="J2026" s="103">
        <v>3.81</v>
      </c>
    </row>
    <row r="2027" spans="1:10" ht="41.4" customHeight="1">
      <c r="A2027" s="99" t="s">
        <v>50</v>
      </c>
      <c r="B2027" s="100" t="s">
        <v>61</v>
      </c>
      <c r="C2027" s="99" t="s">
        <v>13</v>
      </c>
      <c r="D2027" s="99" t="s">
        <v>62</v>
      </c>
      <c r="E2027" s="717" t="s">
        <v>585</v>
      </c>
      <c r="F2027" s="717"/>
      <c r="G2027" s="101" t="s">
        <v>52</v>
      </c>
      <c r="H2027" s="102">
        <v>1.9633</v>
      </c>
      <c r="I2027" s="103">
        <v>24.68</v>
      </c>
      <c r="J2027" s="103">
        <v>48.45</v>
      </c>
    </row>
    <row r="2028" spans="1:10" ht="41.4" customHeight="1">
      <c r="A2028" s="99" t="s">
        <v>50</v>
      </c>
      <c r="B2028" s="100" t="s">
        <v>466</v>
      </c>
      <c r="C2028" s="99" t="s">
        <v>13</v>
      </c>
      <c r="D2028" s="99" t="s">
        <v>467</v>
      </c>
      <c r="E2028" s="717" t="s">
        <v>585</v>
      </c>
      <c r="F2028" s="717"/>
      <c r="G2028" s="101" t="s">
        <v>52</v>
      </c>
      <c r="H2028" s="102">
        <v>1.24</v>
      </c>
      <c r="I2028" s="103">
        <v>23.81</v>
      </c>
      <c r="J2028" s="103">
        <v>29.52</v>
      </c>
    </row>
    <row r="2029" spans="1:10" ht="13.95" customHeight="1">
      <c r="A2029" s="99" t="s">
        <v>50</v>
      </c>
      <c r="B2029" s="100" t="s">
        <v>485</v>
      </c>
      <c r="C2029" s="99" t="s">
        <v>13</v>
      </c>
      <c r="D2029" s="99" t="s">
        <v>486</v>
      </c>
      <c r="E2029" s="717" t="s">
        <v>288</v>
      </c>
      <c r="F2029" s="717"/>
      <c r="G2029" s="101" t="s">
        <v>63</v>
      </c>
      <c r="H2029" s="102">
        <v>0.6018</v>
      </c>
      <c r="I2029" s="103">
        <v>1.71</v>
      </c>
      <c r="J2029" s="103">
        <v>1.02</v>
      </c>
    </row>
    <row r="2030" spans="1:10" ht="14.4" customHeight="1">
      <c r="A2030" s="104" t="s">
        <v>48</v>
      </c>
      <c r="B2030" s="105" t="s">
        <v>113</v>
      </c>
      <c r="C2030" s="104" t="s">
        <v>13</v>
      </c>
      <c r="D2030" s="104" t="s">
        <v>295</v>
      </c>
      <c r="E2030" s="716" t="s">
        <v>53</v>
      </c>
      <c r="F2030" s="716"/>
      <c r="G2030" s="106" t="s">
        <v>17</v>
      </c>
      <c r="H2030" s="107">
        <v>0.5927</v>
      </c>
      <c r="I2030" s="108">
        <v>176.57</v>
      </c>
      <c r="J2030" s="108">
        <v>104.65303900000001</v>
      </c>
    </row>
    <row r="2031" spans="1:10" ht="14.25" customHeight="1">
      <c r="A2031" s="104" t="s">
        <v>48</v>
      </c>
      <c r="B2031" s="105" t="s">
        <v>184</v>
      </c>
      <c r="C2031" s="104" t="s">
        <v>13</v>
      </c>
      <c r="D2031" s="104" t="s">
        <v>185</v>
      </c>
      <c r="E2031" s="716" t="s">
        <v>53</v>
      </c>
      <c r="F2031" s="716"/>
      <c r="G2031" s="106" t="s">
        <v>17</v>
      </c>
      <c r="H2031" s="107">
        <v>0.71189999999999998</v>
      </c>
      <c r="I2031" s="108">
        <v>130</v>
      </c>
      <c r="J2031" s="108">
        <v>92.546999999999997</v>
      </c>
    </row>
    <row r="2032" spans="1:10" ht="13.2" customHeight="1" thickBot="1">
      <c r="A2032" s="104" t="s">
        <v>48</v>
      </c>
      <c r="B2032" s="105" t="s">
        <v>103</v>
      </c>
      <c r="C2032" s="104" t="s">
        <v>13</v>
      </c>
      <c r="D2032" s="104" t="s">
        <v>104</v>
      </c>
      <c r="E2032" s="716" t="s">
        <v>53</v>
      </c>
      <c r="F2032" s="716"/>
      <c r="G2032" s="106" t="s">
        <v>15</v>
      </c>
      <c r="H2032" s="107">
        <v>391.16629999999998</v>
      </c>
      <c r="I2032" s="108">
        <v>1.07</v>
      </c>
      <c r="J2032" s="108">
        <v>418.54794099999998</v>
      </c>
    </row>
    <row r="2033" spans="1:10" ht="27.6" customHeight="1" thickTop="1">
      <c r="A2033" s="111"/>
      <c r="B2033" s="111"/>
      <c r="C2033" s="111"/>
      <c r="D2033" s="111"/>
      <c r="E2033" s="111"/>
      <c r="F2033" s="111"/>
      <c r="G2033" s="111"/>
      <c r="H2033" s="111"/>
      <c r="I2033" s="111"/>
      <c r="J2033" s="111"/>
    </row>
    <row r="2034" spans="1:10" ht="13.8">
      <c r="A2034" s="95"/>
      <c r="B2034" s="96" t="s">
        <v>2</v>
      </c>
      <c r="C2034" s="95" t="s">
        <v>3</v>
      </c>
      <c r="D2034" s="95" t="s">
        <v>4</v>
      </c>
      <c r="E2034" s="703" t="s">
        <v>47</v>
      </c>
      <c r="F2034" s="703"/>
      <c r="G2034" s="97" t="s">
        <v>5</v>
      </c>
      <c r="H2034" s="96" t="s">
        <v>6</v>
      </c>
      <c r="I2034" s="96" t="s">
        <v>7</v>
      </c>
      <c r="J2034" s="96" t="s">
        <v>8</v>
      </c>
    </row>
    <row r="2035" spans="1:10" ht="14.4" customHeight="1">
      <c r="A2035" s="88" t="s">
        <v>49</v>
      </c>
      <c r="B2035" s="90" t="s">
        <v>428</v>
      </c>
      <c r="C2035" s="88" t="s">
        <v>13</v>
      </c>
      <c r="D2035" s="88" t="s">
        <v>352</v>
      </c>
      <c r="E2035" s="726" t="s">
        <v>885</v>
      </c>
      <c r="F2035" s="726"/>
      <c r="G2035" s="89" t="s">
        <v>17</v>
      </c>
      <c r="H2035" s="98">
        <v>1</v>
      </c>
      <c r="I2035" s="91">
        <v>605.79</v>
      </c>
      <c r="J2035" s="91">
        <v>605.79</v>
      </c>
    </row>
    <row r="2036" spans="1:10" ht="13.2" customHeight="1">
      <c r="A2036" s="99" t="s">
        <v>50</v>
      </c>
      <c r="B2036" s="100" t="s">
        <v>61</v>
      </c>
      <c r="C2036" s="99" t="s">
        <v>13</v>
      </c>
      <c r="D2036" s="99" t="s">
        <v>62</v>
      </c>
      <c r="E2036" s="717" t="s">
        <v>585</v>
      </c>
      <c r="F2036" s="717"/>
      <c r="G2036" s="101" t="s">
        <v>52</v>
      </c>
      <c r="H2036" s="102">
        <v>6.2858000000000001</v>
      </c>
      <c r="I2036" s="103">
        <v>24.68</v>
      </c>
      <c r="J2036" s="103">
        <v>155.13</v>
      </c>
    </row>
    <row r="2037" spans="1:10" ht="26.4" customHeight="1">
      <c r="A2037" s="104" t="s">
        <v>48</v>
      </c>
      <c r="B2037" s="105" t="s">
        <v>113</v>
      </c>
      <c r="C2037" s="104" t="s">
        <v>13</v>
      </c>
      <c r="D2037" s="104" t="s">
        <v>295</v>
      </c>
      <c r="E2037" s="716" t="s">
        <v>53</v>
      </c>
      <c r="F2037" s="716"/>
      <c r="G2037" s="106" t="s">
        <v>17</v>
      </c>
      <c r="H2037" s="107">
        <v>0.59709999999999996</v>
      </c>
      <c r="I2037" s="108">
        <v>176.57</v>
      </c>
      <c r="J2037" s="108">
        <v>105.429947</v>
      </c>
    </row>
    <row r="2038" spans="1:10" ht="41.4" customHeight="1">
      <c r="A2038" s="104" t="s">
        <v>48</v>
      </c>
      <c r="B2038" s="105" t="s">
        <v>103</v>
      </c>
      <c r="C2038" s="104" t="s">
        <v>13</v>
      </c>
      <c r="D2038" s="104" t="s">
        <v>104</v>
      </c>
      <c r="E2038" s="716" t="s">
        <v>53</v>
      </c>
      <c r="F2038" s="716"/>
      <c r="G2038" s="106" t="s">
        <v>15</v>
      </c>
      <c r="H2038" s="107">
        <v>218.93</v>
      </c>
      <c r="I2038" s="108">
        <v>1.07</v>
      </c>
      <c r="J2038" s="108">
        <v>234.2551</v>
      </c>
    </row>
    <row r="2039" spans="1:10" ht="15" customHeight="1" thickBot="1">
      <c r="A2039" s="104" t="s">
        <v>48</v>
      </c>
      <c r="B2039" s="105" t="s">
        <v>184</v>
      </c>
      <c r="C2039" s="104" t="s">
        <v>13</v>
      </c>
      <c r="D2039" s="104" t="s">
        <v>185</v>
      </c>
      <c r="E2039" s="716" t="s">
        <v>53</v>
      </c>
      <c r="F2039" s="716"/>
      <c r="G2039" s="106" t="s">
        <v>17</v>
      </c>
      <c r="H2039" s="107">
        <v>0.8538</v>
      </c>
      <c r="I2039" s="108">
        <v>130</v>
      </c>
      <c r="J2039" s="108">
        <v>110.994</v>
      </c>
    </row>
    <row r="2040" spans="1:10" ht="14.4" customHeight="1" thickTop="1">
      <c r="A2040" s="111"/>
      <c r="B2040" s="111"/>
      <c r="C2040" s="111"/>
      <c r="D2040" s="111"/>
      <c r="E2040" s="111"/>
      <c r="F2040" s="111"/>
      <c r="G2040" s="111"/>
      <c r="H2040" s="111"/>
      <c r="I2040" s="111"/>
      <c r="J2040" s="111"/>
    </row>
    <row r="2041" spans="1:10" ht="25.5" customHeight="1">
      <c r="A2041" s="95"/>
      <c r="B2041" s="96" t="s">
        <v>2</v>
      </c>
      <c r="C2041" s="95" t="s">
        <v>3</v>
      </c>
      <c r="D2041" s="95" t="s">
        <v>4</v>
      </c>
      <c r="E2041" s="703" t="s">
        <v>47</v>
      </c>
      <c r="F2041" s="703"/>
      <c r="G2041" s="97" t="s">
        <v>5</v>
      </c>
      <c r="H2041" s="96" t="s">
        <v>6</v>
      </c>
      <c r="I2041" s="96" t="s">
        <v>7</v>
      </c>
      <c r="J2041" s="96" t="s">
        <v>8</v>
      </c>
    </row>
    <row r="2042" spans="1:10" ht="26.4">
      <c r="A2042" s="88" t="s">
        <v>49</v>
      </c>
      <c r="B2042" s="90" t="s">
        <v>1267</v>
      </c>
      <c r="C2042" s="88" t="s">
        <v>13</v>
      </c>
      <c r="D2042" s="88" t="s">
        <v>1009</v>
      </c>
      <c r="E2042" s="726" t="s">
        <v>885</v>
      </c>
      <c r="F2042" s="726"/>
      <c r="G2042" s="89" t="s">
        <v>17</v>
      </c>
      <c r="H2042" s="98">
        <v>1</v>
      </c>
      <c r="I2042" s="91">
        <v>531.45000000000005</v>
      </c>
      <c r="J2042" s="91">
        <v>531.45000000000005</v>
      </c>
    </row>
    <row r="2043" spans="1:10" ht="41.4" customHeight="1">
      <c r="A2043" s="99" t="s">
        <v>50</v>
      </c>
      <c r="B2043" s="100" t="s">
        <v>61</v>
      </c>
      <c r="C2043" s="99" t="s">
        <v>13</v>
      </c>
      <c r="D2043" s="99" t="s">
        <v>62</v>
      </c>
      <c r="E2043" s="717" t="s">
        <v>585</v>
      </c>
      <c r="F2043" s="717"/>
      <c r="G2043" s="101" t="s">
        <v>52</v>
      </c>
      <c r="H2043" s="102">
        <v>2.3433000000000002</v>
      </c>
      <c r="I2043" s="103">
        <v>24.68</v>
      </c>
      <c r="J2043" s="103">
        <v>57.83</v>
      </c>
    </row>
    <row r="2044" spans="1:10" ht="13.95" customHeight="1">
      <c r="A2044" s="99" t="s">
        <v>50</v>
      </c>
      <c r="B2044" s="100" t="s">
        <v>464</v>
      </c>
      <c r="C2044" s="99" t="s">
        <v>13</v>
      </c>
      <c r="D2044" s="99" t="s">
        <v>465</v>
      </c>
      <c r="E2044" s="717" t="s">
        <v>288</v>
      </c>
      <c r="F2044" s="717"/>
      <c r="G2044" s="101" t="s">
        <v>64</v>
      </c>
      <c r="H2044" s="102">
        <v>0.76229999999999998</v>
      </c>
      <c r="I2044" s="103">
        <v>2.15</v>
      </c>
      <c r="J2044" s="103">
        <v>1.63</v>
      </c>
    </row>
    <row r="2045" spans="1:10" ht="27.6" customHeight="1">
      <c r="A2045" s="99" t="s">
        <v>50</v>
      </c>
      <c r="B2045" s="100" t="s">
        <v>466</v>
      </c>
      <c r="C2045" s="99" t="s">
        <v>13</v>
      </c>
      <c r="D2045" s="99" t="s">
        <v>467</v>
      </c>
      <c r="E2045" s="717" t="s">
        <v>585</v>
      </c>
      <c r="F2045" s="717"/>
      <c r="G2045" s="101" t="s">
        <v>52</v>
      </c>
      <c r="H2045" s="102">
        <v>1.4811000000000001</v>
      </c>
      <c r="I2045" s="103">
        <v>23.81</v>
      </c>
      <c r="J2045" s="103">
        <v>35.26</v>
      </c>
    </row>
    <row r="2046" spans="1:10" ht="26.4">
      <c r="A2046" s="99" t="s">
        <v>50</v>
      </c>
      <c r="B2046" s="100" t="s">
        <v>468</v>
      </c>
      <c r="C2046" s="99" t="s">
        <v>13</v>
      </c>
      <c r="D2046" s="99" t="s">
        <v>469</v>
      </c>
      <c r="E2046" s="717" t="s">
        <v>288</v>
      </c>
      <c r="F2046" s="717"/>
      <c r="G2046" s="101" t="s">
        <v>63</v>
      </c>
      <c r="H2046" s="102">
        <v>0.71879999999999999</v>
      </c>
      <c r="I2046" s="103">
        <v>0.41</v>
      </c>
      <c r="J2046" s="103">
        <v>0.28999999999999998</v>
      </c>
    </row>
    <row r="2047" spans="1:10" ht="14.4" customHeight="1">
      <c r="A2047" s="104" t="s">
        <v>48</v>
      </c>
      <c r="B2047" s="105" t="s">
        <v>103</v>
      </c>
      <c r="C2047" s="104" t="s">
        <v>13</v>
      </c>
      <c r="D2047" s="104" t="s">
        <v>104</v>
      </c>
      <c r="E2047" s="716" t="s">
        <v>53</v>
      </c>
      <c r="F2047" s="716"/>
      <c r="G2047" s="106" t="s">
        <v>15</v>
      </c>
      <c r="H2047" s="107">
        <v>212.01939999999999</v>
      </c>
      <c r="I2047" s="108">
        <v>1.07</v>
      </c>
      <c r="J2047" s="108">
        <v>226.860758</v>
      </c>
    </row>
    <row r="2048" spans="1:10" ht="26.4" customHeight="1">
      <c r="A2048" s="104" t="s">
        <v>48</v>
      </c>
      <c r="B2048" s="105" t="s">
        <v>113</v>
      </c>
      <c r="C2048" s="104" t="s">
        <v>13</v>
      </c>
      <c r="D2048" s="104" t="s">
        <v>295</v>
      </c>
      <c r="E2048" s="716" t="s">
        <v>53</v>
      </c>
      <c r="F2048" s="716"/>
      <c r="G2048" s="106" t="s">
        <v>17</v>
      </c>
      <c r="H2048" s="107">
        <v>0.57820000000000005</v>
      </c>
      <c r="I2048" s="108">
        <v>176.57</v>
      </c>
      <c r="J2048" s="108">
        <v>102.09277400000001</v>
      </c>
    </row>
    <row r="2049" spans="1:10" ht="13.8" thickBot="1">
      <c r="A2049" s="104" t="s">
        <v>48</v>
      </c>
      <c r="B2049" s="105" t="s">
        <v>184</v>
      </c>
      <c r="C2049" s="104" t="s">
        <v>13</v>
      </c>
      <c r="D2049" s="104" t="s">
        <v>185</v>
      </c>
      <c r="E2049" s="716" t="s">
        <v>53</v>
      </c>
      <c r="F2049" s="716"/>
      <c r="G2049" s="106" t="s">
        <v>17</v>
      </c>
      <c r="H2049" s="107">
        <v>0.82689999999999997</v>
      </c>
      <c r="I2049" s="108">
        <v>130</v>
      </c>
      <c r="J2049" s="108">
        <v>107.497</v>
      </c>
    </row>
    <row r="2050" spans="1:10" ht="27.6" customHeight="1" thickTop="1">
      <c r="A2050" s="111"/>
      <c r="B2050" s="111"/>
      <c r="C2050" s="111"/>
      <c r="D2050" s="111"/>
      <c r="E2050" s="111"/>
      <c r="F2050" s="111"/>
      <c r="G2050" s="111"/>
      <c r="H2050" s="111"/>
      <c r="I2050" s="111"/>
      <c r="J2050" s="111"/>
    </row>
    <row r="2051" spans="1:10" ht="25.5" customHeight="1">
      <c r="A2051" s="95"/>
      <c r="B2051" s="96" t="s">
        <v>2</v>
      </c>
      <c r="C2051" s="95" t="s">
        <v>3</v>
      </c>
      <c r="D2051" s="95" t="s">
        <v>4</v>
      </c>
      <c r="E2051" s="703" t="s">
        <v>47</v>
      </c>
      <c r="F2051" s="703"/>
      <c r="G2051" s="97" t="s">
        <v>5</v>
      </c>
      <c r="H2051" s="96" t="s">
        <v>6</v>
      </c>
      <c r="I2051" s="96" t="s">
        <v>7</v>
      </c>
      <c r="J2051" s="96" t="s">
        <v>8</v>
      </c>
    </row>
    <row r="2052" spans="1:10" ht="14.4" customHeight="1">
      <c r="A2052" s="88" t="s">
        <v>49</v>
      </c>
      <c r="B2052" s="90" t="s">
        <v>436</v>
      </c>
      <c r="C2052" s="88" t="s">
        <v>13</v>
      </c>
      <c r="D2052" s="88" t="s">
        <v>305</v>
      </c>
      <c r="E2052" s="726" t="s">
        <v>885</v>
      </c>
      <c r="F2052" s="726"/>
      <c r="G2052" s="89" t="s">
        <v>17</v>
      </c>
      <c r="H2052" s="98">
        <v>1</v>
      </c>
      <c r="I2052" s="91">
        <v>528.25</v>
      </c>
      <c r="J2052" s="91">
        <v>528.25</v>
      </c>
    </row>
    <row r="2053" spans="1:10" ht="25.5" customHeight="1">
      <c r="A2053" s="99" t="s">
        <v>50</v>
      </c>
      <c r="B2053" s="100" t="s">
        <v>491</v>
      </c>
      <c r="C2053" s="99" t="s">
        <v>13</v>
      </c>
      <c r="D2053" s="99" t="s">
        <v>492</v>
      </c>
      <c r="E2053" s="717" t="s">
        <v>288</v>
      </c>
      <c r="F2053" s="717"/>
      <c r="G2053" s="101" t="s">
        <v>64</v>
      </c>
      <c r="H2053" s="102">
        <v>0.68530000000000002</v>
      </c>
      <c r="I2053" s="103">
        <v>5.98</v>
      </c>
      <c r="J2053" s="103">
        <v>4.09</v>
      </c>
    </row>
    <row r="2054" spans="1:10" ht="25.5" customHeight="1">
      <c r="A2054" s="99" t="s">
        <v>50</v>
      </c>
      <c r="B2054" s="100" t="s">
        <v>466</v>
      </c>
      <c r="C2054" s="99" t="s">
        <v>13</v>
      </c>
      <c r="D2054" s="99" t="s">
        <v>467</v>
      </c>
      <c r="E2054" s="717" t="s">
        <v>585</v>
      </c>
      <c r="F2054" s="717"/>
      <c r="G2054" s="101" t="s">
        <v>52</v>
      </c>
      <c r="H2054" s="102">
        <v>1.3314999999999999</v>
      </c>
      <c r="I2054" s="103">
        <v>23.81</v>
      </c>
      <c r="J2054" s="103">
        <v>31.7</v>
      </c>
    </row>
    <row r="2055" spans="1:10" ht="41.4" customHeight="1">
      <c r="A2055" s="99" t="s">
        <v>50</v>
      </c>
      <c r="B2055" s="100" t="s">
        <v>485</v>
      </c>
      <c r="C2055" s="99" t="s">
        <v>13</v>
      </c>
      <c r="D2055" s="99" t="s">
        <v>486</v>
      </c>
      <c r="E2055" s="717" t="s">
        <v>288</v>
      </c>
      <c r="F2055" s="717"/>
      <c r="G2055" s="101" t="s">
        <v>63</v>
      </c>
      <c r="H2055" s="102">
        <v>0.6462</v>
      </c>
      <c r="I2055" s="103">
        <v>1.71</v>
      </c>
      <c r="J2055" s="103">
        <v>1.1000000000000001</v>
      </c>
    </row>
    <row r="2056" spans="1:10" ht="15" customHeight="1">
      <c r="A2056" s="99" t="s">
        <v>50</v>
      </c>
      <c r="B2056" s="100" t="s">
        <v>61</v>
      </c>
      <c r="C2056" s="99" t="s">
        <v>13</v>
      </c>
      <c r="D2056" s="99" t="s">
        <v>62</v>
      </c>
      <c r="E2056" s="717" t="s">
        <v>585</v>
      </c>
      <c r="F2056" s="717"/>
      <c r="G2056" s="101" t="s">
        <v>52</v>
      </c>
      <c r="H2056" s="102">
        <v>2.1057999999999999</v>
      </c>
      <c r="I2056" s="103">
        <v>24.68</v>
      </c>
      <c r="J2056" s="103">
        <v>51.97</v>
      </c>
    </row>
    <row r="2057" spans="1:10">
      <c r="A2057" s="104" t="s">
        <v>48</v>
      </c>
      <c r="B2057" s="105" t="s">
        <v>113</v>
      </c>
      <c r="C2057" s="104" t="s">
        <v>13</v>
      </c>
      <c r="D2057" s="104" t="s">
        <v>295</v>
      </c>
      <c r="E2057" s="716" t="s">
        <v>53</v>
      </c>
      <c r="F2057" s="716"/>
      <c r="G2057" s="106" t="s">
        <v>17</v>
      </c>
      <c r="H2057" s="107">
        <v>0.58209999999999995</v>
      </c>
      <c r="I2057" s="108">
        <v>176.57</v>
      </c>
      <c r="J2057" s="108">
        <v>102.781397</v>
      </c>
    </row>
    <row r="2058" spans="1:10" ht="14.4" customHeight="1">
      <c r="A2058" s="104" t="s">
        <v>48</v>
      </c>
      <c r="B2058" s="105" t="s">
        <v>184</v>
      </c>
      <c r="C2058" s="104" t="s">
        <v>13</v>
      </c>
      <c r="D2058" s="104" t="s">
        <v>185</v>
      </c>
      <c r="E2058" s="716" t="s">
        <v>53</v>
      </c>
      <c r="F2058" s="716"/>
      <c r="G2058" s="106" t="s">
        <v>17</v>
      </c>
      <c r="H2058" s="107">
        <v>0.83250000000000002</v>
      </c>
      <c r="I2058" s="108">
        <v>130</v>
      </c>
      <c r="J2058" s="108">
        <v>108.22499999999999</v>
      </c>
    </row>
    <row r="2059" spans="1:10" ht="26.4" customHeight="1" thickBot="1">
      <c r="A2059" s="104" t="s">
        <v>48</v>
      </c>
      <c r="B2059" s="105" t="s">
        <v>103</v>
      </c>
      <c r="C2059" s="104" t="s">
        <v>13</v>
      </c>
      <c r="D2059" s="104" t="s">
        <v>104</v>
      </c>
      <c r="E2059" s="716" t="s">
        <v>53</v>
      </c>
      <c r="F2059" s="716"/>
      <c r="G2059" s="106" t="s">
        <v>15</v>
      </c>
      <c r="H2059" s="107">
        <v>213.45310000000001</v>
      </c>
      <c r="I2059" s="108">
        <v>1.07</v>
      </c>
      <c r="J2059" s="108">
        <v>228.39481699999999</v>
      </c>
    </row>
    <row r="2060" spans="1:10" ht="25.5" customHeight="1" thickTop="1">
      <c r="A2060" s="111"/>
      <c r="B2060" s="111"/>
      <c r="C2060" s="111"/>
      <c r="D2060" s="111"/>
      <c r="E2060" s="111"/>
      <c r="F2060" s="111"/>
      <c r="G2060" s="111"/>
      <c r="H2060" s="111"/>
      <c r="I2060" s="111"/>
      <c r="J2060" s="111"/>
    </row>
    <row r="2061" spans="1:10" ht="13.95" customHeight="1">
      <c r="A2061" s="95"/>
      <c r="B2061" s="96" t="s">
        <v>2</v>
      </c>
      <c r="C2061" s="95" t="s">
        <v>3</v>
      </c>
      <c r="D2061" s="95" t="s">
        <v>4</v>
      </c>
      <c r="E2061" s="703" t="s">
        <v>47</v>
      </c>
      <c r="F2061" s="703"/>
      <c r="G2061" s="97" t="s">
        <v>5</v>
      </c>
      <c r="H2061" s="96" t="s">
        <v>6</v>
      </c>
      <c r="I2061" s="96" t="s">
        <v>7</v>
      </c>
      <c r="J2061" s="96" t="s">
        <v>8</v>
      </c>
    </row>
    <row r="2062" spans="1:10" ht="25.5" customHeight="1">
      <c r="A2062" s="88" t="s">
        <v>49</v>
      </c>
      <c r="B2062" s="90" t="s">
        <v>1118</v>
      </c>
      <c r="C2062" s="88" t="s">
        <v>13</v>
      </c>
      <c r="D2062" s="88" t="s">
        <v>892</v>
      </c>
      <c r="E2062" s="726" t="s">
        <v>664</v>
      </c>
      <c r="F2062" s="726"/>
      <c r="G2062" s="89" t="s">
        <v>15</v>
      </c>
      <c r="H2062" s="98">
        <v>1</v>
      </c>
      <c r="I2062" s="91">
        <v>9.34</v>
      </c>
      <c r="J2062" s="91">
        <v>9.34</v>
      </c>
    </row>
    <row r="2063" spans="1:10" ht="26.4">
      <c r="A2063" s="99" t="s">
        <v>50</v>
      </c>
      <c r="B2063" s="100" t="s">
        <v>433</v>
      </c>
      <c r="C2063" s="99" t="s">
        <v>13</v>
      </c>
      <c r="D2063" s="99" t="s">
        <v>54</v>
      </c>
      <c r="E2063" s="717" t="s">
        <v>585</v>
      </c>
      <c r="F2063" s="717"/>
      <c r="G2063" s="101" t="s">
        <v>52</v>
      </c>
      <c r="H2063" s="102">
        <v>1.4E-3</v>
      </c>
      <c r="I2063" s="103">
        <v>25.94</v>
      </c>
      <c r="J2063" s="103">
        <v>0.03</v>
      </c>
    </row>
    <row r="2064" spans="1:10" ht="26.4" customHeight="1">
      <c r="A2064" s="99" t="s">
        <v>50</v>
      </c>
      <c r="B2064" s="100" t="s">
        <v>432</v>
      </c>
      <c r="C2064" s="99" t="s">
        <v>13</v>
      </c>
      <c r="D2064" s="99" t="s">
        <v>55</v>
      </c>
      <c r="E2064" s="717" t="s">
        <v>585</v>
      </c>
      <c r="F2064" s="717"/>
      <c r="G2064" s="101" t="s">
        <v>52</v>
      </c>
      <c r="H2064" s="102">
        <v>8.8000000000000005E-3</v>
      </c>
      <c r="I2064" s="103">
        <v>30.32</v>
      </c>
      <c r="J2064" s="103">
        <v>0.26</v>
      </c>
    </row>
    <row r="2065" spans="1:10" ht="26.4" customHeight="1" thickBot="1">
      <c r="A2065" s="104" t="s">
        <v>48</v>
      </c>
      <c r="B2065" s="105" t="s">
        <v>1432</v>
      </c>
      <c r="C2065" s="104" t="s">
        <v>13</v>
      </c>
      <c r="D2065" s="104" t="s">
        <v>1433</v>
      </c>
      <c r="E2065" s="716" t="s">
        <v>53</v>
      </c>
      <c r="F2065" s="716"/>
      <c r="G2065" s="106" t="s">
        <v>15</v>
      </c>
      <c r="H2065" s="107">
        <v>1.1100000000000001</v>
      </c>
      <c r="I2065" s="108">
        <v>8.16</v>
      </c>
      <c r="J2065" s="108">
        <v>9.0576000000000008</v>
      </c>
    </row>
    <row r="2066" spans="1:10" ht="26.4" customHeight="1" thickTop="1">
      <c r="A2066" s="111"/>
      <c r="B2066" s="111"/>
      <c r="C2066" s="111"/>
      <c r="D2066" s="111"/>
      <c r="E2066" s="111"/>
      <c r="F2066" s="111"/>
      <c r="G2066" s="111"/>
      <c r="H2066" s="111"/>
      <c r="I2066" s="111"/>
      <c r="J2066" s="111"/>
    </row>
    <row r="2067" spans="1:10" ht="14.4" customHeight="1">
      <c r="A2067" s="95"/>
      <c r="B2067" s="96" t="s">
        <v>2</v>
      </c>
      <c r="C2067" s="95" t="s">
        <v>3</v>
      </c>
      <c r="D2067" s="95" t="s">
        <v>4</v>
      </c>
      <c r="E2067" s="703" t="s">
        <v>47</v>
      </c>
      <c r="F2067" s="703"/>
      <c r="G2067" s="97" t="s">
        <v>5</v>
      </c>
      <c r="H2067" s="96" t="s">
        <v>6</v>
      </c>
      <c r="I2067" s="96" t="s">
        <v>7</v>
      </c>
      <c r="J2067" s="96" t="s">
        <v>8</v>
      </c>
    </row>
    <row r="2068" spans="1:10" ht="15" customHeight="1">
      <c r="A2068" s="88" t="s">
        <v>49</v>
      </c>
      <c r="B2068" s="90" t="s">
        <v>1129</v>
      </c>
      <c r="C2068" s="88" t="s">
        <v>13</v>
      </c>
      <c r="D2068" s="88" t="s">
        <v>898</v>
      </c>
      <c r="E2068" s="726" t="s">
        <v>664</v>
      </c>
      <c r="F2068" s="726"/>
      <c r="G2068" s="89" t="s">
        <v>15</v>
      </c>
      <c r="H2068" s="98">
        <v>1</v>
      </c>
      <c r="I2068" s="91">
        <v>8</v>
      </c>
      <c r="J2068" s="91">
        <v>8</v>
      </c>
    </row>
    <row r="2069" spans="1:10" ht="13.95" customHeight="1">
      <c r="A2069" s="99" t="s">
        <v>50</v>
      </c>
      <c r="B2069" s="100" t="s">
        <v>433</v>
      </c>
      <c r="C2069" s="99" t="s">
        <v>13</v>
      </c>
      <c r="D2069" s="99" t="s">
        <v>54</v>
      </c>
      <c r="E2069" s="717" t="s">
        <v>585</v>
      </c>
      <c r="F2069" s="717"/>
      <c r="G2069" s="101" t="s">
        <v>52</v>
      </c>
      <c r="H2069" s="102">
        <v>8.0000000000000004E-4</v>
      </c>
      <c r="I2069" s="103">
        <v>25.94</v>
      </c>
      <c r="J2069" s="103">
        <v>0.02</v>
      </c>
    </row>
    <row r="2070" spans="1:10" ht="13.95" customHeight="1">
      <c r="A2070" s="99" t="s">
        <v>50</v>
      </c>
      <c r="B2070" s="100" t="s">
        <v>432</v>
      </c>
      <c r="C2070" s="99" t="s">
        <v>13</v>
      </c>
      <c r="D2070" s="99" t="s">
        <v>55</v>
      </c>
      <c r="E2070" s="717" t="s">
        <v>585</v>
      </c>
      <c r="F2070" s="717"/>
      <c r="G2070" s="101" t="s">
        <v>52</v>
      </c>
      <c r="H2070" s="102">
        <v>4.7999999999999996E-3</v>
      </c>
      <c r="I2070" s="103">
        <v>30.32</v>
      </c>
      <c r="J2070" s="103">
        <v>0.14000000000000001</v>
      </c>
    </row>
    <row r="2071" spans="1:10" ht="25.5" customHeight="1" thickBot="1">
      <c r="A2071" s="104" t="s">
        <v>48</v>
      </c>
      <c r="B2071" s="105" t="s">
        <v>413</v>
      </c>
      <c r="C2071" s="104" t="s">
        <v>13</v>
      </c>
      <c r="D2071" s="104" t="s">
        <v>414</v>
      </c>
      <c r="E2071" s="716" t="s">
        <v>53</v>
      </c>
      <c r="F2071" s="716"/>
      <c r="G2071" s="106" t="s">
        <v>15</v>
      </c>
      <c r="H2071" s="107">
        <v>1.1100000000000001</v>
      </c>
      <c r="I2071" s="108">
        <v>7.07</v>
      </c>
      <c r="J2071" s="108">
        <v>7.8476999999999997</v>
      </c>
    </row>
    <row r="2072" spans="1:10" ht="15" customHeight="1" thickTop="1">
      <c r="A2072" s="111"/>
      <c r="B2072" s="111"/>
      <c r="C2072" s="111"/>
      <c r="D2072" s="111"/>
      <c r="E2072" s="111"/>
      <c r="F2072" s="111"/>
      <c r="G2072" s="111"/>
      <c r="H2072" s="111"/>
      <c r="I2072" s="111"/>
      <c r="J2072" s="111"/>
    </row>
    <row r="2073" spans="1:10" ht="13.95" customHeight="1">
      <c r="A2073" s="95"/>
      <c r="B2073" s="96" t="s">
        <v>2</v>
      </c>
      <c r="C2073" s="95" t="s">
        <v>3</v>
      </c>
      <c r="D2073" s="95" t="s">
        <v>4</v>
      </c>
      <c r="E2073" s="703" t="s">
        <v>47</v>
      </c>
      <c r="F2073" s="703"/>
      <c r="G2073" s="97" t="s">
        <v>5</v>
      </c>
      <c r="H2073" s="96" t="s">
        <v>6</v>
      </c>
      <c r="I2073" s="96" t="s">
        <v>7</v>
      </c>
      <c r="J2073" s="96" t="s">
        <v>8</v>
      </c>
    </row>
    <row r="2074" spans="1:10">
      <c r="A2074" s="88" t="s">
        <v>49</v>
      </c>
      <c r="B2074" s="90" t="s">
        <v>1127</v>
      </c>
      <c r="C2074" s="88" t="s">
        <v>13</v>
      </c>
      <c r="D2074" s="88" t="s">
        <v>897</v>
      </c>
      <c r="E2074" s="726" t="s">
        <v>664</v>
      </c>
      <c r="F2074" s="726"/>
      <c r="G2074" s="89" t="s">
        <v>15</v>
      </c>
      <c r="H2074" s="98">
        <v>1</v>
      </c>
      <c r="I2074" s="91">
        <v>10.27</v>
      </c>
      <c r="J2074" s="91">
        <v>10.27</v>
      </c>
    </row>
    <row r="2075" spans="1:10" ht="25.5" customHeight="1">
      <c r="A2075" s="99" t="s">
        <v>50</v>
      </c>
      <c r="B2075" s="100" t="s">
        <v>433</v>
      </c>
      <c r="C2075" s="99" t="s">
        <v>13</v>
      </c>
      <c r="D2075" s="99" t="s">
        <v>54</v>
      </c>
      <c r="E2075" s="717" t="s">
        <v>585</v>
      </c>
      <c r="F2075" s="717"/>
      <c r="G2075" s="101" t="s">
        <v>52</v>
      </c>
      <c r="H2075" s="102">
        <v>5.1000000000000004E-3</v>
      </c>
      <c r="I2075" s="103">
        <v>25.94</v>
      </c>
      <c r="J2075" s="103">
        <v>0.13</v>
      </c>
    </row>
    <row r="2076" spans="1:10" ht="26.4" customHeight="1">
      <c r="A2076" s="99" t="s">
        <v>50</v>
      </c>
      <c r="B2076" s="100" t="s">
        <v>432</v>
      </c>
      <c r="C2076" s="99" t="s">
        <v>13</v>
      </c>
      <c r="D2076" s="99" t="s">
        <v>55</v>
      </c>
      <c r="E2076" s="717" t="s">
        <v>585</v>
      </c>
      <c r="F2076" s="717"/>
      <c r="G2076" s="101" t="s">
        <v>52</v>
      </c>
      <c r="H2076" s="102">
        <v>3.1E-2</v>
      </c>
      <c r="I2076" s="103">
        <v>30.32</v>
      </c>
      <c r="J2076" s="103">
        <v>0.93</v>
      </c>
    </row>
    <row r="2077" spans="1:10" ht="26.4" customHeight="1" thickBot="1">
      <c r="A2077" s="104" t="s">
        <v>48</v>
      </c>
      <c r="B2077" s="105" t="s">
        <v>1434</v>
      </c>
      <c r="C2077" s="104" t="s">
        <v>13</v>
      </c>
      <c r="D2077" s="104" t="s">
        <v>1435</v>
      </c>
      <c r="E2077" s="716" t="s">
        <v>53</v>
      </c>
      <c r="F2077" s="716"/>
      <c r="G2077" s="106" t="s">
        <v>15</v>
      </c>
      <c r="H2077" s="107">
        <v>1.07</v>
      </c>
      <c r="I2077" s="108">
        <v>8.61</v>
      </c>
      <c r="J2077" s="108">
        <v>9.2126999999999999</v>
      </c>
    </row>
    <row r="2078" spans="1:10" ht="13.8" thickTop="1">
      <c r="A2078" s="111"/>
      <c r="B2078" s="111"/>
      <c r="C2078" s="111"/>
      <c r="D2078" s="111"/>
      <c r="E2078" s="111"/>
      <c r="F2078" s="111"/>
      <c r="G2078" s="111"/>
      <c r="H2078" s="111"/>
      <c r="I2078" s="111"/>
      <c r="J2078" s="111"/>
    </row>
    <row r="2079" spans="1:10" ht="25.5" customHeight="1">
      <c r="A2079" s="95"/>
      <c r="B2079" s="96" t="s">
        <v>2</v>
      </c>
      <c r="C2079" s="95" t="s">
        <v>3</v>
      </c>
      <c r="D2079" s="95" t="s">
        <v>4</v>
      </c>
      <c r="E2079" s="703" t="s">
        <v>47</v>
      </c>
      <c r="F2079" s="703"/>
      <c r="G2079" s="97" t="s">
        <v>5</v>
      </c>
      <c r="H2079" s="96" t="s">
        <v>6</v>
      </c>
      <c r="I2079" s="96" t="s">
        <v>7</v>
      </c>
      <c r="J2079" s="96" t="s">
        <v>8</v>
      </c>
    </row>
    <row r="2080" spans="1:10" ht="26.4" customHeight="1">
      <c r="A2080" s="88" t="s">
        <v>49</v>
      </c>
      <c r="B2080" s="90" t="s">
        <v>439</v>
      </c>
      <c r="C2080" s="88" t="s">
        <v>13</v>
      </c>
      <c r="D2080" s="88" t="s">
        <v>84</v>
      </c>
      <c r="E2080" s="726" t="s">
        <v>664</v>
      </c>
      <c r="F2080" s="726"/>
      <c r="G2080" s="89" t="s">
        <v>15</v>
      </c>
      <c r="H2080" s="98">
        <v>1</v>
      </c>
      <c r="I2080" s="91">
        <v>10.16</v>
      </c>
      <c r="J2080" s="91">
        <v>10.16</v>
      </c>
    </row>
    <row r="2081" spans="1:10" ht="26.4" customHeight="1">
      <c r="A2081" s="99" t="s">
        <v>50</v>
      </c>
      <c r="B2081" s="100" t="s">
        <v>432</v>
      </c>
      <c r="C2081" s="99" t="s">
        <v>13</v>
      </c>
      <c r="D2081" s="99" t="s">
        <v>55</v>
      </c>
      <c r="E2081" s="717" t="s">
        <v>585</v>
      </c>
      <c r="F2081" s="717"/>
      <c r="G2081" s="101" t="s">
        <v>52</v>
      </c>
      <c r="H2081" s="102">
        <v>1.6199999999999999E-2</v>
      </c>
      <c r="I2081" s="103">
        <v>30.32</v>
      </c>
      <c r="J2081" s="103">
        <v>0.49</v>
      </c>
    </row>
    <row r="2082" spans="1:10" ht="15" customHeight="1">
      <c r="A2082" s="99" t="s">
        <v>50</v>
      </c>
      <c r="B2082" s="100" t="s">
        <v>433</v>
      </c>
      <c r="C2082" s="99" t="s">
        <v>13</v>
      </c>
      <c r="D2082" s="99" t="s">
        <v>54</v>
      </c>
      <c r="E2082" s="717" t="s">
        <v>585</v>
      </c>
      <c r="F2082" s="717"/>
      <c r="G2082" s="101" t="s">
        <v>52</v>
      </c>
      <c r="H2082" s="102">
        <v>2.5999999999999999E-3</v>
      </c>
      <c r="I2082" s="103">
        <v>25.94</v>
      </c>
      <c r="J2082" s="103">
        <v>0.06</v>
      </c>
    </row>
    <row r="2083" spans="1:10" ht="13.95" customHeight="1" thickBot="1">
      <c r="A2083" s="104" t="s">
        <v>48</v>
      </c>
      <c r="B2083" s="105" t="s">
        <v>213</v>
      </c>
      <c r="C2083" s="104" t="s">
        <v>13</v>
      </c>
      <c r="D2083" s="104" t="s">
        <v>214</v>
      </c>
      <c r="E2083" s="716" t="s">
        <v>53</v>
      </c>
      <c r="F2083" s="716"/>
      <c r="G2083" s="106" t="s">
        <v>15</v>
      </c>
      <c r="H2083" s="107">
        <v>1.1100000000000001</v>
      </c>
      <c r="I2083" s="108">
        <v>8.66</v>
      </c>
      <c r="J2083" s="108">
        <v>9.6126000000000005</v>
      </c>
    </row>
    <row r="2084" spans="1:10" ht="26.4" customHeight="1" thickTop="1">
      <c r="A2084" s="111"/>
      <c r="B2084" s="111"/>
      <c r="C2084" s="111"/>
      <c r="D2084" s="111"/>
      <c r="E2084" s="111"/>
      <c r="F2084" s="111"/>
      <c r="G2084" s="111"/>
      <c r="H2084" s="111"/>
      <c r="I2084" s="111"/>
      <c r="J2084" s="111"/>
    </row>
    <row r="2085" spans="1:10" ht="27.6" customHeight="1">
      <c r="A2085" s="95"/>
      <c r="B2085" s="96" t="s">
        <v>2</v>
      </c>
      <c r="C2085" s="95" t="s">
        <v>3</v>
      </c>
      <c r="D2085" s="95" t="s">
        <v>4</v>
      </c>
      <c r="E2085" s="703" t="s">
        <v>47</v>
      </c>
      <c r="F2085" s="703"/>
      <c r="G2085" s="97" t="s">
        <v>5</v>
      </c>
      <c r="H2085" s="96" t="s">
        <v>6</v>
      </c>
      <c r="I2085" s="96" t="s">
        <v>7</v>
      </c>
      <c r="J2085" s="96" t="s">
        <v>8</v>
      </c>
    </row>
    <row r="2086" spans="1:10" ht="27.6" customHeight="1">
      <c r="A2086" s="88" t="s">
        <v>49</v>
      </c>
      <c r="B2086" s="90" t="s">
        <v>1400</v>
      </c>
      <c r="C2086" s="88" t="s">
        <v>13</v>
      </c>
      <c r="D2086" s="88" t="s">
        <v>1401</v>
      </c>
      <c r="E2086" s="726" t="s">
        <v>664</v>
      </c>
      <c r="F2086" s="726"/>
      <c r="G2086" s="89" t="s">
        <v>15</v>
      </c>
      <c r="H2086" s="98">
        <v>1</v>
      </c>
      <c r="I2086" s="91">
        <v>11.47</v>
      </c>
      <c r="J2086" s="91">
        <v>11.47</v>
      </c>
    </row>
    <row r="2087" spans="1:10" ht="27.6" customHeight="1">
      <c r="A2087" s="99" t="s">
        <v>50</v>
      </c>
      <c r="B2087" s="100" t="s">
        <v>432</v>
      </c>
      <c r="C2087" s="99" t="s">
        <v>13</v>
      </c>
      <c r="D2087" s="99" t="s">
        <v>55</v>
      </c>
      <c r="E2087" s="717" t="s">
        <v>585</v>
      </c>
      <c r="F2087" s="717"/>
      <c r="G2087" s="101" t="s">
        <v>52</v>
      </c>
      <c r="H2087" s="102">
        <v>9.3299999999999994E-2</v>
      </c>
      <c r="I2087" s="103">
        <v>30.32</v>
      </c>
      <c r="J2087" s="103">
        <v>2.82</v>
      </c>
    </row>
    <row r="2088" spans="1:10" ht="26.4">
      <c r="A2088" s="99" t="s">
        <v>50</v>
      </c>
      <c r="B2088" s="100" t="s">
        <v>433</v>
      </c>
      <c r="C2088" s="99" t="s">
        <v>13</v>
      </c>
      <c r="D2088" s="99" t="s">
        <v>54</v>
      </c>
      <c r="E2088" s="717" t="s">
        <v>585</v>
      </c>
      <c r="F2088" s="717"/>
      <c r="G2088" s="101" t="s">
        <v>52</v>
      </c>
      <c r="H2088" s="102">
        <v>1.52E-2</v>
      </c>
      <c r="I2088" s="103">
        <v>25.94</v>
      </c>
      <c r="J2088" s="103">
        <v>0.39</v>
      </c>
    </row>
    <row r="2089" spans="1:10" ht="14.4" customHeight="1" thickBot="1">
      <c r="A2089" s="104" t="s">
        <v>48</v>
      </c>
      <c r="B2089" s="105" t="s">
        <v>215</v>
      </c>
      <c r="C2089" s="104" t="s">
        <v>13</v>
      </c>
      <c r="D2089" s="104" t="s">
        <v>216</v>
      </c>
      <c r="E2089" s="716" t="s">
        <v>53</v>
      </c>
      <c r="F2089" s="716"/>
      <c r="G2089" s="106" t="s">
        <v>15</v>
      </c>
      <c r="H2089" s="107">
        <v>1.07</v>
      </c>
      <c r="I2089" s="108">
        <v>7.72</v>
      </c>
      <c r="J2089" s="108">
        <v>8.2604000000000006</v>
      </c>
    </row>
    <row r="2090" spans="1:10" ht="27.6" customHeight="1" thickTop="1">
      <c r="A2090" s="111"/>
      <c r="B2090" s="111"/>
      <c r="C2090" s="111"/>
      <c r="D2090" s="111"/>
      <c r="E2090" s="111"/>
      <c r="F2090" s="111"/>
      <c r="G2090" s="111"/>
      <c r="H2090" s="111"/>
      <c r="I2090" s="111"/>
      <c r="J2090" s="111"/>
    </row>
    <row r="2091" spans="1:10" ht="27.6" customHeight="1">
      <c r="A2091" s="95"/>
      <c r="B2091" s="96" t="s">
        <v>2</v>
      </c>
      <c r="C2091" s="95" t="s">
        <v>3</v>
      </c>
      <c r="D2091" s="95" t="s">
        <v>4</v>
      </c>
      <c r="E2091" s="703" t="s">
        <v>47</v>
      </c>
      <c r="F2091" s="703"/>
      <c r="G2091" s="97" t="s">
        <v>5</v>
      </c>
      <c r="H2091" s="96" t="s">
        <v>6</v>
      </c>
      <c r="I2091" s="96" t="s">
        <v>7</v>
      </c>
      <c r="J2091" s="96" t="s">
        <v>8</v>
      </c>
    </row>
    <row r="2092" spans="1:10" ht="27.6" customHeight="1">
      <c r="A2092" s="88" t="s">
        <v>49</v>
      </c>
      <c r="B2092" s="90" t="s">
        <v>431</v>
      </c>
      <c r="C2092" s="88" t="s">
        <v>13</v>
      </c>
      <c r="D2092" s="88" t="s">
        <v>60</v>
      </c>
      <c r="E2092" s="726" t="s">
        <v>664</v>
      </c>
      <c r="F2092" s="726"/>
      <c r="G2092" s="89" t="s">
        <v>15</v>
      </c>
      <c r="H2092" s="98">
        <v>1</v>
      </c>
      <c r="I2092" s="91">
        <v>10.26</v>
      </c>
      <c r="J2092" s="91">
        <v>10.26</v>
      </c>
    </row>
    <row r="2093" spans="1:10" ht="27.6" customHeight="1">
      <c r="A2093" s="99" t="s">
        <v>50</v>
      </c>
      <c r="B2093" s="100" t="s">
        <v>432</v>
      </c>
      <c r="C2093" s="99" t="s">
        <v>13</v>
      </c>
      <c r="D2093" s="99" t="s">
        <v>55</v>
      </c>
      <c r="E2093" s="717" t="s">
        <v>585</v>
      </c>
      <c r="F2093" s="717"/>
      <c r="G2093" s="101" t="s">
        <v>52</v>
      </c>
      <c r="H2093" s="102">
        <v>5.8099999999999999E-2</v>
      </c>
      <c r="I2093" s="103">
        <v>30.32</v>
      </c>
      <c r="J2093" s="103">
        <v>1.76</v>
      </c>
    </row>
    <row r="2094" spans="1:10" ht="27.6" customHeight="1">
      <c r="A2094" s="99" t="s">
        <v>50</v>
      </c>
      <c r="B2094" s="100" t="s">
        <v>433</v>
      </c>
      <c r="C2094" s="99" t="s">
        <v>13</v>
      </c>
      <c r="D2094" s="99" t="s">
        <v>54</v>
      </c>
      <c r="E2094" s="717" t="s">
        <v>585</v>
      </c>
      <c r="F2094" s="717"/>
      <c r="G2094" s="101" t="s">
        <v>52</v>
      </c>
      <c r="H2094" s="102">
        <v>9.4999999999999998E-3</v>
      </c>
      <c r="I2094" s="103">
        <v>25.94</v>
      </c>
      <c r="J2094" s="103">
        <v>0.24</v>
      </c>
    </row>
    <row r="2095" spans="1:10" ht="25.5" customHeight="1" thickBot="1">
      <c r="A2095" s="104" t="s">
        <v>48</v>
      </c>
      <c r="B2095" s="105" t="s">
        <v>215</v>
      </c>
      <c r="C2095" s="104" t="s">
        <v>13</v>
      </c>
      <c r="D2095" s="104" t="s">
        <v>216</v>
      </c>
      <c r="E2095" s="716" t="s">
        <v>53</v>
      </c>
      <c r="F2095" s="716"/>
      <c r="G2095" s="106" t="s">
        <v>15</v>
      </c>
      <c r="H2095" s="107">
        <v>1.07</v>
      </c>
      <c r="I2095" s="108">
        <v>7.72</v>
      </c>
      <c r="J2095" s="108">
        <v>8.2604000000000006</v>
      </c>
    </row>
    <row r="2096" spans="1:10" ht="13.8" thickTop="1">
      <c r="A2096" s="111"/>
      <c r="B2096" s="111"/>
      <c r="C2096" s="111"/>
      <c r="D2096" s="111"/>
      <c r="E2096" s="111"/>
      <c r="F2096" s="111"/>
      <c r="G2096" s="111"/>
      <c r="H2096" s="111"/>
      <c r="I2096" s="111"/>
      <c r="J2096" s="111"/>
    </row>
    <row r="2097" spans="1:10" ht="27.6" customHeight="1">
      <c r="A2097" s="95"/>
      <c r="B2097" s="96" t="s">
        <v>2</v>
      </c>
      <c r="C2097" s="95" t="s">
        <v>3</v>
      </c>
      <c r="D2097" s="95" t="s">
        <v>4</v>
      </c>
      <c r="E2097" s="703" t="s">
        <v>47</v>
      </c>
      <c r="F2097" s="703"/>
      <c r="G2097" s="97" t="s">
        <v>5</v>
      </c>
      <c r="H2097" s="96" t="s">
        <v>6</v>
      </c>
      <c r="I2097" s="96" t="s">
        <v>7</v>
      </c>
      <c r="J2097" s="96" t="s">
        <v>8</v>
      </c>
    </row>
    <row r="2098" spans="1:10" ht="26.4" customHeight="1">
      <c r="A2098" s="88" t="s">
        <v>49</v>
      </c>
      <c r="B2098" s="90" t="s">
        <v>458</v>
      </c>
      <c r="C2098" s="88" t="s">
        <v>13</v>
      </c>
      <c r="D2098" s="88" t="s">
        <v>459</v>
      </c>
      <c r="E2098" s="726" t="s">
        <v>585</v>
      </c>
      <c r="F2098" s="726"/>
      <c r="G2098" s="89" t="s">
        <v>52</v>
      </c>
      <c r="H2098" s="98">
        <v>1</v>
      </c>
      <c r="I2098" s="91">
        <v>0.2</v>
      </c>
      <c r="J2098" s="91">
        <v>0.2</v>
      </c>
    </row>
    <row r="2099" spans="1:10" ht="26.4" customHeight="1" thickBot="1">
      <c r="A2099" s="104" t="s">
        <v>48</v>
      </c>
      <c r="B2099" s="105" t="s">
        <v>160</v>
      </c>
      <c r="C2099" s="104" t="s">
        <v>13</v>
      </c>
      <c r="D2099" s="104" t="s">
        <v>161</v>
      </c>
      <c r="E2099" s="716" t="s">
        <v>98</v>
      </c>
      <c r="F2099" s="716"/>
      <c r="G2099" s="106" t="s">
        <v>52</v>
      </c>
      <c r="H2099" s="107">
        <v>1.154E-2</v>
      </c>
      <c r="I2099" s="108">
        <v>17.96</v>
      </c>
      <c r="J2099" s="108">
        <v>0.20725840000000001</v>
      </c>
    </row>
    <row r="2100" spans="1:10" ht="14.25" customHeight="1" thickTop="1">
      <c r="A2100" s="111"/>
      <c r="B2100" s="111"/>
      <c r="C2100" s="111"/>
      <c r="D2100" s="111"/>
      <c r="E2100" s="111"/>
      <c r="F2100" s="111"/>
      <c r="G2100" s="111"/>
      <c r="H2100" s="111"/>
      <c r="I2100" s="111"/>
      <c r="J2100" s="111"/>
    </row>
    <row r="2101" spans="1:10" ht="27.6" customHeight="1">
      <c r="A2101" s="95"/>
      <c r="B2101" s="96" t="s">
        <v>2</v>
      </c>
      <c r="C2101" s="95" t="s">
        <v>3</v>
      </c>
      <c r="D2101" s="95" t="s">
        <v>4</v>
      </c>
      <c r="E2101" s="703" t="s">
        <v>47</v>
      </c>
      <c r="F2101" s="703"/>
      <c r="G2101" s="97" t="s">
        <v>5</v>
      </c>
      <c r="H2101" s="96" t="s">
        <v>6</v>
      </c>
      <c r="I2101" s="96" t="s">
        <v>7</v>
      </c>
      <c r="J2101" s="96" t="s">
        <v>8</v>
      </c>
    </row>
    <row r="2102" spans="1:10" ht="25.5" customHeight="1">
      <c r="A2102" s="88" t="s">
        <v>49</v>
      </c>
      <c r="B2102" s="90" t="s">
        <v>460</v>
      </c>
      <c r="C2102" s="88" t="s">
        <v>13</v>
      </c>
      <c r="D2102" s="88" t="s">
        <v>461</v>
      </c>
      <c r="E2102" s="726" t="s">
        <v>585</v>
      </c>
      <c r="F2102" s="726"/>
      <c r="G2102" s="89" t="s">
        <v>52</v>
      </c>
      <c r="H2102" s="98">
        <v>1</v>
      </c>
      <c r="I2102" s="91">
        <v>0.26</v>
      </c>
      <c r="J2102" s="91">
        <v>0.26</v>
      </c>
    </row>
    <row r="2103" spans="1:10" ht="25.5" customHeight="1" thickBot="1">
      <c r="A2103" s="104" t="s">
        <v>48</v>
      </c>
      <c r="B2103" s="105" t="s">
        <v>166</v>
      </c>
      <c r="C2103" s="104" t="s">
        <v>13</v>
      </c>
      <c r="D2103" s="104" t="s">
        <v>167</v>
      </c>
      <c r="E2103" s="716" t="s">
        <v>98</v>
      </c>
      <c r="F2103" s="716"/>
      <c r="G2103" s="106" t="s">
        <v>52</v>
      </c>
      <c r="H2103" s="107">
        <v>1.4760000000000001E-2</v>
      </c>
      <c r="I2103" s="108">
        <v>17.96</v>
      </c>
      <c r="J2103" s="108">
        <v>0.26508959999999998</v>
      </c>
    </row>
    <row r="2104" spans="1:10" ht="13.8" thickTop="1">
      <c r="A2104" s="111"/>
      <c r="B2104" s="111"/>
      <c r="C2104" s="111"/>
      <c r="D2104" s="111"/>
      <c r="E2104" s="111"/>
      <c r="F2104" s="111"/>
      <c r="G2104" s="111"/>
      <c r="H2104" s="111"/>
      <c r="I2104" s="111"/>
      <c r="J2104" s="111"/>
    </row>
    <row r="2105" spans="1:10" ht="27.6" customHeight="1">
      <c r="A2105" s="95"/>
      <c r="B2105" s="96" t="s">
        <v>2</v>
      </c>
      <c r="C2105" s="95" t="s">
        <v>3</v>
      </c>
      <c r="D2105" s="95" t="s">
        <v>4</v>
      </c>
      <c r="E2105" s="703" t="s">
        <v>47</v>
      </c>
      <c r="F2105" s="703"/>
      <c r="G2105" s="97" t="s">
        <v>5</v>
      </c>
      <c r="H2105" s="96" t="s">
        <v>6</v>
      </c>
      <c r="I2105" s="96" t="s">
        <v>7</v>
      </c>
      <c r="J2105" s="96" t="s">
        <v>8</v>
      </c>
    </row>
    <row r="2106" spans="1:10" ht="26.4" customHeight="1">
      <c r="A2106" s="88" t="s">
        <v>49</v>
      </c>
      <c r="B2106" s="90" t="s">
        <v>462</v>
      </c>
      <c r="C2106" s="88" t="s">
        <v>13</v>
      </c>
      <c r="D2106" s="88" t="s">
        <v>463</v>
      </c>
      <c r="E2106" s="726" t="s">
        <v>585</v>
      </c>
      <c r="F2106" s="726"/>
      <c r="G2106" s="89" t="s">
        <v>52</v>
      </c>
      <c r="H2106" s="98">
        <v>1</v>
      </c>
      <c r="I2106" s="91">
        <v>0.2</v>
      </c>
      <c r="J2106" s="91">
        <v>0.2</v>
      </c>
    </row>
    <row r="2107" spans="1:10" ht="26.4" customHeight="1" thickBot="1">
      <c r="A2107" s="104" t="s">
        <v>48</v>
      </c>
      <c r="B2107" s="105" t="s">
        <v>178</v>
      </c>
      <c r="C2107" s="104" t="s">
        <v>13</v>
      </c>
      <c r="D2107" s="104" t="s">
        <v>179</v>
      </c>
      <c r="E2107" s="716" t="s">
        <v>98</v>
      </c>
      <c r="F2107" s="716"/>
      <c r="G2107" s="106" t="s">
        <v>52</v>
      </c>
      <c r="H2107" s="107">
        <v>1.154E-2</v>
      </c>
      <c r="I2107" s="108">
        <v>17.78</v>
      </c>
      <c r="J2107" s="108">
        <v>0.20518120000000001</v>
      </c>
    </row>
    <row r="2108" spans="1:10" ht="13.8" thickTop="1">
      <c r="A2108" s="111"/>
      <c r="B2108" s="111"/>
      <c r="C2108" s="111"/>
      <c r="D2108" s="111"/>
      <c r="E2108" s="111"/>
      <c r="F2108" s="111"/>
      <c r="G2108" s="111"/>
      <c r="H2108" s="111"/>
      <c r="I2108" s="111"/>
      <c r="J2108" s="111"/>
    </row>
    <row r="2109" spans="1:10" ht="27.6" customHeight="1">
      <c r="A2109" s="95"/>
      <c r="B2109" s="96" t="s">
        <v>2</v>
      </c>
      <c r="C2109" s="95" t="s">
        <v>3</v>
      </c>
      <c r="D2109" s="95" t="s">
        <v>4</v>
      </c>
      <c r="E2109" s="703" t="s">
        <v>47</v>
      </c>
      <c r="F2109" s="703"/>
      <c r="G2109" s="97" t="s">
        <v>5</v>
      </c>
      <c r="H2109" s="96" t="s">
        <v>6</v>
      </c>
      <c r="I2109" s="96" t="s">
        <v>7</v>
      </c>
      <c r="J2109" s="96" t="s">
        <v>8</v>
      </c>
    </row>
    <row r="2110" spans="1:10" ht="25.5" customHeight="1">
      <c r="A2110" s="88" t="s">
        <v>49</v>
      </c>
      <c r="B2110" s="90" t="s">
        <v>470</v>
      </c>
      <c r="C2110" s="88" t="s">
        <v>13</v>
      </c>
      <c r="D2110" s="88" t="s">
        <v>471</v>
      </c>
      <c r="E2110" s="726" t="s">
        <v>585</v>
      </c>
      <c r="F2110" s="726"/>
      <c r="G2110" s="89" t="s">
        <v>52</v>
      </c>
      <c r="H2110" s="98">
        <v>1</v>
      </c>
      <c r="I2110" s="91">
        <v>0.25</v>
      </c>
      <c r="J2110" s="91">
        <v>0.25</v>
      </c>
    </row>
    <row r="2111" spans="1:10" ht="13.8" thickBot="1">
      <c r="A2111" s="104" t="s">
        <v>48</v>
      </c>
      <c r="B2111" s="105" t="s">
        <v>186</v>
      </c>
      <c r="C2111" s="104" t="s">
        <v>13</v>
      </c>
      <c r="D2111" s="104" t="s">
        <v>187</v>
      </c>
      <c r="E2111" s="716" t="s">
        <v>98</v>
      </c>
      <c r="F2111" s="716"/>
      <c r="G2111" s="106" t="s">
        <v>52</v>
      </c>
      <c r="H2111" s="107">
        <v>1.154E-2</v>
      </c>
      <c r="I2111" s="108">
        <v>22.29</v>
      </c>
      <c r="J2111" s="108">
        <v>0.25722660000000003</v>
      </c>
    </row>
    <row r="2112" spans="1:10" ht="13.8" thickTop="1">
      <c r="A2112" s="111"/>
      <c r="B2112" s="111"/>
      <c r="C2112" s="111"/>
      <c r="D2112" s="111"/>
      <c r="E2112" s="111"/>
      <c r="F2112" s="111"/>
      <c r="G2112" s="111"/>
      <c r="H2112" s="111"/>
      <c r="I2112" s="111"/>
      <c r="J2112" s="111"/>
    </row>
    <row r="2113" spans="1:10" ht="27.6" customHeight="1">
      <c r="A2113" s="95"/>
      <c r="B2113" s="96" t="s">
        <v>2</v>
      </c>
      <c r="C2113" s="95" t="s">
        <v>3</v>
      </c>
      <c r="D2113" s="95" t="s">
        <v>4</v>
      </c>
      <c r="E2113" s="703" t="s">
        <v>47</v>
      </c>
      <c r="F2113" s="703"/>
      <c r="G2113" s="97" t="s">
        <v>5</v>
      </c>
      <c r="H2113" s="96" t="s">
        <v>6</v>
      </c>
      <c r="I2113" s="96" t="s">
        <v>7</v>
      </c>
      <c r="J2113" s="96" t="s">
        <v>8</v>
      </c>
    </row>
    <row r="2114" spans="1:10" ht="27.6" customHeight="1">
      <c r="A2114" s="88" t="s">
        <v>49</v>
      </c>
      <c r="B2114" s="90" t="s">
        <v>472</v>
      </c>
      <c r="C2114" s="88" t="s">
        <v>13</v>
      </c>
      <c r="D2114" s="88" t="s">
        <v>473</v>
      </c>
      <c r="E2114" s="726" t="s">
        <v>585</v>
      </c>
      <c r="F2114" s="726"/>
      <c r="G2114" s="89" t="s">
        <v>52</v>
      </c>
      <c r="H2114" s="98">
        <v>1</v>
      </c>
      <c r="I2114" s="91">
        <v>0.67</v>
      </c>
      <c r="J2114" s="91">
        <v>0.67</v>
      </c>
    </row>
    <row r="2115" spans="1:10" ht="26.4" customHeight="1" thickBot="1">
      <c r="A2115" s="104" t="s">
        <v>48</v>
      </c>
      <c r="B2115" s="105" t="s">
        <v>409</v>
      </c>
      <c r="C2115" s="104" t="s">
        <v>13</v>
      </c>
      <c r="D2115" s="104" t="s">
        <v>410</v>
      </c>
      <c r="E2115" s="716" t="s">
        <v>98</v>
      </c>
      <c r="F2115" s="716"/>
      <c r="G2115" s="106" t="s">
        <v>52</v>
      </c>
      <c r="H2115" s="107">
        <v>3.7319999999999999E-2</v>
      </c>
      <c r="I2115" s="108">
        <v>17.96</v>
      </c>
      <c r="J2115" s="108">
        <v>0.67026719999999995</v>
      </c>
    </row>
    <row r="2116" spans="1:10" ht="14.4" customHeight="1" thickTop="1">
      <c r="A2116" s="111"/>
      <c r="B2116" s="111"/>
      <c r="C2116" s="111"/>
      <c r="D2116" s="111"/>
      <c r="E2116" s="111"/>
      <c r="F2116" s="111"/>
      <c r="G2116" s="111"/>
      <c r="H2116" s="111"/>
      <c r="I2116" s="111"/>
      <c r="J2116" s="111"/>
    </row>
    <row r="2117" spans="1:10" ht="15" customHeight="1">
      <c r="A2117" s="95"/>
      <c r="B2117" s="96" t="s">
        <v>2</v>
      </c>
      <c r="C2117" s="95" t="s">
        <v>3</v>
      </c>
      <c r="D2117" s="95" t="s">
        <v>4</v>
      </c>
      <c r="E2117" s="703" t="s">
        <v>47</v>
      </c>
      <c r="F2117" s="703"/>
      <c r="G2117" s="97" t="s">
        <v>5</v>
      </c>
      <c r="H2117" s="96" t="s">
        <v>6</v>
      </c>
      <c r="I2117" s="96" t="s">
        <v>7</v>
      </c>
      <c r="J2117" s="96" t="s">
        <v>8</v>
      </c>
    </row>
    <row r="2118" spans="1:10" ht="26.4">
      <c r="A2118" s="88" t="s">
        <v>49</v>
      </c>
      <c r="B2118" s="90" t="s">
        <v>474</v>
      </c>
      <c r="C2118" s="88" t="s">
        <v>13</v>
      </c>
      <c r="D2118" s="88" t="s">
        <v>475</v>
      </c>
      <c r="E2118" s="726" t="s">
        <v>585</v>
      </c>
      <c r="F2118" s="726"/>
      <c r="G2118" s="89" t="s">
        <v>52</v>
      </c>
      <c r="H2118" s="98">
        <v>1</v>
      </c>
      <c r="I2118" s="91">
        <v>0.32</v>
      </c>
      <c r="J2118" s="91">
        <v>0.32</v>
      </c>
    </row>
    <row r="2119" spans="1:10" ht="27.6" customHeight="1" thickBot="1">
      <c r="A2119" s="104" t="s">
        <v>48</v>
      </c>
      <c r="B2119" s="105" t="s">
        <v>190</v>
      </c>
      <c r="C2119" s="104" t="s">
        <v>13</v>
      </c>
      <c r="D2119" s="104" t="s">
        <v>191</v>
      </c>
      <c r="E2119" s="716" t="s">
        <v>98</v>
      </c>
      <c r="F2119" s="716"/>
      <c r="G2119" s="106" t="s">
        <v>52</v>
      </c>
      <c r="H2119" s="107">
        <v>1.7979999999999999E-2</v>
      </c>
      <c r="I2119" s="108">
        <v>17.96</v>
      </c>
      <c r="J2119" s="108">
        <v>0.32292080000000001</v>
      </c>
    </row>
    <row r="2120" spans="1:10" ht="27.6" customHeight="1" thickTop="1">
      <c r="A2120" s="111"/>
      <c r="B2120" s="111"/>
      <c r="C2120" s="111"/>
      <c r="D2120" s="111"/>
      <c r="E2120" s="111"/>
      <c r="F2120" s="111"/>
      <c r="G2120" s="111"/>
      <c r="H2120" s="111"/>
      <c r="I2120" s="111"/>
      <c r="J2120" s="111"/>
    </row>
    <row r="2121" spans="1:10" ht="13.8">
      <c r="A2121" s="95"/>
      <c r="B2121" s="96" t="s">
        <v>2</v>
      </c>
      <c r="C2121" s="95" t="s">
        <v>3</v>
      </c>
      <c r="D2121" s="95" t="s">
        <v>4</v>
      </c>
      <c r="E2121" s="703" t="s">
        <v>47</v>
      </c>
      <c r="F2121" s="703"/>
      <c r="G2121" s="97" t="s">
        <v>5</v>
      </c>
      <c r="H2121" s="96" t="s">
        <v>6</v>
      </c>
      <c r="I2121" s="96" t="s">
        <v>7</v>
      </c>
      <c r="J2121" s="96" t="s">
        <v>8</v>
      </c>
    </row>
    <row r="2122" spans="1:10" ht="27.6" customHeight="1">
      <c r="A2122" s="88" t="s">
        <v>49</v>
      </c>
      <c r="B2122" s="90" t="s">
        <v>655</v>
      </c>
      <c r="C2122" s="88" t="s">
        <v>13</v>
      </c>
      <c r="D2122" s="88" t="s">
        <v>656</v>
      </c>
      <c r="E2122" s="726" t="s">
        <v>585</v>
      </c>
      <c r="F2122" s="726"/>
      <c r="G2122" s="89" t="s">
        <v>52</v>
      </c>
      <c r="H2122" s="98">
        <v>1</v>
      </c>
      <c r="I2122" s="91">
        <v>0.2</v>
      </c>
      <c r="J2122" s="91">
        <v>0.2</v>
      </c>
    </row>
    <row r="2123" spans="1:10" ht="13.8" thickBot="1">
      <c r="A2123" s="104" t="s">
        <v>48</v>
      </c>
      <c r="B2123" s="105" t="s">
        <v>657</v>
      </c>
      <c r="C2123" s="104" t="s">
        <v>13</v>
      </c>
      <c r="D2123" s="104" t="s">
        <v>658</v>
      </c>
      <c r="E2123" s="716" t="s">
        <v>98</v>
      </c>
      <c r="F2123" s="716"/>
      <c r="G2123" s="106" t="s">
        <v>52</v>
      </c>
      <c r="H2123" s="107">
        <v>1.154E-2</v>
      </c>
      <c r="I2123" s="108">
        <v>17.96</v>
      </c>
      <c r="J2123" s="108">
        <v>0.20725840000000001</v>
      </c>
    </row>
    <row r="2124" spans="1:10" ht="26.4" customHeight="1" thickTop="1">
      <c r="A2124" s="111"/>
      <c r="B2124" s="111"/>
      <c r="C2124" s="111"/>
      <c r="D2124" s="111"/>
      <c r="E2124" s="111"/>
      <c r="F2124" s="111"/>
      <c r="G2124" s="111"/>
      <c r="H2124" s="111"/>
      <c r="I2124" s="111"/>
      <c r="J2124" s="111"/>
    </row>
    <row r="2125" spans="1:10" ht="27.6" customHeight="1">
      <c r="A2125" s="95"/>
      <c r="B2125" s="96" t="s">
        <v>2</v>
      </c>
      <c r="C2125" s="95" t="s">
        <v>3</v>
      </c>
      <c r="D2125" s="95" t="s">
        <v>4</v>
      </c>
      <c r="E2125" s="703" t="s">
        <v>47</v>
      </c>
      <c r="F2125" s="703"/>
      <c r="G2125" s="97" t="s">
        <v>5</v>
      </c>
      <c r="H2125" s="96" t="s">
        <v>6</v>
      </c>
      <c r="I2125" s="96" t="s">
        <v>7</v>
      </c>
      <c r="J2125" s="96" t="s">
        <v>8</v>
      </c>
    </row>
    <row r="2126" spans="1:10" ht="27.6" customHeight="1">
      <c r="A2126" s="88" t="s">
        <v>49</v>
      </c>
      <c r="B2126" s="90" t="s">
        <v>1402</v>
      </c>
      <c r="C2126" s="88" t="s">
        <v>13</v>
      </c>
      <c r="D2126" s="88" t="s">
        <v>1403</v>
      </c>
      <c r="E2126" s="726" t="s">
        <v>585</v>
      </c>
      <c r="F2126" s="726"/>
      <c r="G2126" s="89" t="s">
        <v>52</v>
      </c>
      <c r="H2126" s="98">
        <v>1</v>
      </c>
      <c r="I2126" s="91">
        <v>0.19</v>
      </c>
      <c r="J2126" s="91">
        <v>0.19</v>
      </c>
    </row>
    <row r="2127" spans="1:10" ht="13.95" customHeight="1" thickBot="1">
      <c r="A2127" s="104" t="s">
        <v>48</v>
      </c>
      <c r="B2127" s="105" t="s">
        <v>1404</v>
      </c>
      <c r="C2127" s="104" t="s">
        <v>13</v>
      </c>
      <c r="D2127" s="104" t="s">
        <v>1405</v>
      </c>
      <c r="E2127" s="716" t="s">
        <v>98</v>
      </c>
      <c r="F2127" s="716"/>
      <c r="G2127" s="106" t="s">
        <v>52</v>
      </c>
      <c r="H2127" s="107">
        <v>1.154E-2</v>
      </c>
      <c r="I2127" s="108">
        <v>16.61</v>
      </c>
      <c r="J2127" s="108">
        <v>0.1916794</v>
      </c>
    </row>
    <row r="2128" spans="1:10" ht="13.2" customHeight="1" thickTop="1">
      <c r="A2128" s="111"/>
      <c r="B2128" s="111"/>
      <c r="C2128" s="111"/>
      <c r="D2128" s="111"/>
      <c r="E2128" s="111"/>
      <c r="F2128" s="111"/>
      <c r="G2128" s="111"/>
      <c r="H2128" s="111"/>
      <c r="I2128" s="111"/>
      <c r="J2128" s="111"/>
    </row>
    <row r="2129" spans="1:10" ht="27.6" customHeight="1">
      <c r="A2129" s="95"/>
      <c r="B2129" s="96" t="s">
        <v>2</v>
      </c>
      <c r="C2129" s="95" t="s">
        <v>3</v>
      </c>
      <c r="D2129" s="95" t="s">
        <v>4</v>
      </c>
      <c r="E2129" s="703" t="s">
        <v>47</v>
      </c>
      <c r="F2129" s="703"/>
      <c r="G2129" s="97" t="s">
        <v>5</v>
      </c>
      <c r="H2129" s="96" t="s">
        <v>6</v>
      </c>
      <c r="I2129" s="96" t="s">
        <v>7</v>
      </c>
      <c r="J2129" s="96" t="s">
        <v>8</v>
      </c>
    </row>
    <row r="2130" spans="1:10" ht="27.6" customHeight="1">
      <c r="A2130" s="88" t="s">
        <v>49</v>
      </c>
      <c r="B2130" s="90" t="s">
        <v>476</v>
      </c>
      <c r="C2130" s="88" t="s">
        <v>13</v>
      </c>
      <c r="D2130" s="88" t="s">
        <v>1406</v>
      </c>
      <c r="E2130" s="726" t="s">
        <v>585</v>
      </c>
      <c r="F2130" s="726"/>
      <c r="G2130" s="89" t="s">
        <v>52</v>
      </c>
      <c r="H2130" s="98">
        <v>1</v>
      </c>
      <c r="I2130" s="91">
        <v>0.32</v>
      </c>
      <c r="J2130" s="91">
        <v>0.32</v>
      </c>
    </row>
    <row r="2131" spans="1:10" ht="13.8" thickBot="1">
      <c r="A2131" s="104" t="s">
        <v>48</v>
      </c>
      <c r="B2131" s="105" t="s">
        <v>194</v>
      </c>
      <c r="C2131" s="104" t="s">
        <v>13</v>
      </c>
      <c r="D2131" s="104" t="s">
        <v>195</v>
      </c>
      <c r="E2131" s="716" t="s">
        <v>98</v>
      </c>
      <c r="F2131" s="716"/>
      <c r="G2131" s="106" t="s">
        <v>52</v>
      </c>
      <c r="H2131" s="107">
        <v>1.4760000000000001E-2</v>
      </c>
      <c r="I2131" s="108">
        <v>22.29</v>
      </c>
      <c r="J2131" s="108">
        <v>0.32900040000000003</v>
      </c>
    </row>
    <row r="2132" spans="1:10" ht="13.8" thickTop="1">
      <c r="A2132" s="111"/>
      <c r="B2132" s="111"/>
      <c r="C2132" s="111"/>
      <c r="D2132" s="111"/>
      <c r="E2132" s="111"/>
      <c r="F2132" s="111"/>
      <c r="G2132" s="111"/>
      <c r="H2132" s="111"/>
      <c r="I2132" s="111"/>
      <c r="J2132" s="111"/>
    </row>
    <row r="2133" spans="1:10" ht="27.6" customHeight="1">
      <c r="A2133" s="95"/>
      <c r="B2133" s="96" t="s">
        <v>2</v>
      </c>
      <c r="C2133" s="95" t="s">
        <v>3</v>
      </c>
      <c r="D2133" s="95" t="s">
        <v>4</v>
      </c>
      <c r="E2133" s="703" t="s">
        <v>47</v>
      </c>
      <c r="F2133" s="703"/>
      <c r="G2133" s="97" t="s">
        <v>5</v>
      </c>
      <c r="H2133" s="96" t="s">
        <v>6</v>
      </c>
      <c r="I2133" s="96" t="s">
        <v>7</v>
      </c>
      <c r="J2133" s="96" t="s">
        <v>8</v>
      </c>
    </row>
    <row r="2134" spans="1:10" ht="27.6" customHeight="1">
      <c r="A2134" s="88" t="s">
        <v>49</v>
      </c>
      <c r="B2134" s="90" t="s">
        <v>512</v>
      </c>
      <c r="C2134" s="88" t="s">
        <v>13</v>
      </c>
      <c r="D2134" s="88" t="s">
        <v>513</v>
      </c>
      <c r="E2134" s="726" t="s">
        <v>585</v>
      </c>
      <c r="F2134" s="726"/>
      <c r="G2134" s="89" t="s">
        <v>52</v>
      </c>
      <c r="H2134" s="98">
        <v>1</v>
      </c>
      <c r="I2134" s="91">
        <v>0.3</v>
      </c>
      <c r="J2134" s="91">
        <v>0.3</v>
      </c>
    </row>
    <row r="2135" spans="1:10" ht="13.8" thickBot="1">
      <c r="A2135" s="104" t="s">
        <v>48</v>
      </c>
      <c r="B2135" s="105" t="s">
        <v>204</v>
      </c>
      <c r="C2135" s="104" t="s">
        <v>13</v>
      </c>
      <c r="D2135" s="104" t="s">
        <v>205</v>
      </c>
      <c r="E2135" s="716" t="s">
        <v>98</v>
      </c>
      <c r="F2135" s="716"/>
      <c r="G2135" s="106" t="s">
        <v>52</v>
      </c>
      <c r="H2135" s="107">
        <v>1.4760000000000001E-2</v>
      </c>
      <c r="I2135" s="108">
        <v>20.98</v>
      </c>
      <c r="J2135" s="108">
        <v>0.30966480000000002</v>
      </c>
    </row>
    <row r="2136" spans="1:10" ht="13.8" thickTop="1">
      <c r="A2136" s="111"/>
      <c r="B2136" s="111"/>
      <c r="C2136" s="111"/>
      <c r="D2136" s="111"/>
      <c r="E2136" s="111"/>
      <c r="F2136" s="111"/>
      <c r="G2136" s="111"/>
      <c r="H2136" s="111"/>
      <c r="I2136" s="111"/>
      <c r="J2136" s="111"/>
    </row>
    <row r="2137" spans="1:10" ht="27.6" customHeight="1">
      <c r="A2137" s="95"/>
      <c r="B2137" s="96" t="s">
        <v>2</v>
      </c>
      <c r="C2137" s="95" t="s">
        <v>3</v>
      </c>
      <c r="D2137" s="95" t="s">
        <v>4</v>
      </c>
      <c r="E2137" s="703" t="s">
        <v>47</v>
      </c>
      <c r="F2137" s="703"/>
      <c r="G2137" s="97" t="s">
        <v>5</v>
      </c>
      <c r="H2137" s="96" t="s">
        <v>6</v>
      </c>
      <c r="I2137" s="96" t="s">
        <v>7</v>
      </c>
      <c r="J2137" s="96" t="s">
        <v>8</v>
      </c>
    </row>
    <row r="2138" spans="1:10" ht="25.5" customHeight="1">
      <c r="A2138" s="88" t="s">
        <v>49</v>
      </c>
      <c r="B2138" s="90" t="s">
        <v>514</v>
      </c>
      <c r="C2138" s="88" t="s">
        <v>13</v>
      </c>
      <c r="D2138" s="88" t="s">
        <v>515</v>
      </c>
      <c r="E2138" s="726" t="s">
        <v>585</v>
      </c>
      <c r="F2138" s="726"/>
      <c r="G2138" s="89" t="s">
        <v>52</v>
      </c>
      <c r="H2138" s="98">
        <v>1</v>
      </c>
      <c r="I2138" s="91">
        <v>0.25</v>
      </c>
      <c r="J2138" s="91">
        <v>0.25</v>
      </c>
    </row>
    <row r="2139" spans="1:10" ht="25.5" customHeight="1" thickBot="1">
      <c r="A2139" s="104" t="s">
        <v>48</v>
      </c>
      <c r="B2139" s="105" t="s">
        <v>206</v>
      </c>
      <c r="C2139" s="104" t="s">
        <v>13</v>
      </c>
      <c r="D2139" s="104" t="s">
        <v>294</v>
      </c>
      <c r="E2139" s="716" t="s">
        <v>98</v>
      </c>
      <c r="F2139" s="716"/>
      <c r="G2139" s="106" t="s">
        <v>52</v>
      </c>
      <c r="H2139" s="107">
        <v>1.154E-2</v>
      </c>
      <c r="I2139" s="108">
        <v>22.29</v>
      </c>
      <c r="J2139" s="108">
        <v>0.25722660000000003</v>
      </c>
    </row>
    <row r="2140" spans="1:10" ht="15" customHeight="1" thickTop="1">
      <c r="A2140" s="111"/>
      <c r="B2140" s="111"/>
      <c r="C2140" s="111"/>
      <c r="D2140" s="111"/>
      <c r="E2140" s="111"/>
      <c r="F2140" s="111"/>
      <c r="G2140" s="111"/>
      <c r="H2140" s="111"/>
      <c r="I2140" s="111"/>
      <c r="J2140" s="111"/>
    </row>
    <row r="2141" spans="1:10" ht="27.6" customHeight="1">
      <c r="A2141" s="95"/>
      <c r="B2141" s="96" t="s">
        <v>2</v>
      </c>
      <c r="C2141" s="95" t="s">
        <v>3</v>
      </c>
      <c r="D2141" s="95" t="s">
        <v>4</v>
      </c>
      <c r="E2141" s="703" t="s">
        <v>47</v>
      </c>
      <c r="F2141" s="703"/>
      <c r="G2141" s="97" t="s">
        <v>5</v>
      </c>
      <c r="H2141" s="96" t="s">
        <v>6</v>
      </c>
      <c r="I2141" s="96" t="s">
        <v>7</v>
      </c>
      <c r="J2141" s="96" t="s">
        <v>8</v>
      </c>
    </row>
    <row r="2142" spans="1:10" ht="27.6" customHeight="1">
      <c r="A2142" s="88" t="s">
        <v>49</v>
      </c>
      <c r="B2142" s="90" t="s">
        <v>524</v>
      </c>
      <c r="C2142" s="88" t="s">
        <v>13</v>
      </c>
      <c r="D2142" s="88" t="s">
        <v>525</v>
      </c>
      <c r="E2142" s="726" t="s">
        <v>585</v>
      </c>
      <c r="F2142" s="726"/>
      <c r="G2142" s="89" t="s">
        <v>52</v>
      </c>
      <c r="H2142" s="98">
        <v>1</v>
      </c>
      <c r="I2142" s="91">
        <v>0.85</v>
      </c>
      <c r="J2142" s="91">
        <v>0.85</v>
      </c>
    </row>
    <row r="2143" spans="1:10" ht="27.6" customHeight="1" thickBot="1">
      <c r="A2143" s="104" t="s">
        <v>48</v>
      </c>
      <c r="B2143" s="105" t="s">
        <v>400</v>
      </c>
      <c r="C2143" s="104" t="s">
        <v>13</v>
      </c>
      <c r="D2143" s="104" t="s">
        <v>401</v>
      </c>
      <c r="E2143" s="716" t="s">
        <v>98</v>
      </c>
      <c r="F2143" s="716"/>
      <c r="G2143" s="106" t="s">
        <v>52</v>
      </c>
      <c r="H2143" s="107">
        <v>3.7319999999999999E-2</v>
      </c>
      <c r="I2143" s="108">
        <v>23.03</v>
      </c>
      <c r="J2143" s="108">
        <v>0.85947960000000001</v>
      </c>
    </row>
    <row r="2144" spans="1:10" ht="14.4" customHeight="1" thickTop="1">
      <c r="A2144" s="111"/>
      <c r="B2144" s="111"/>
      <c r="C2144" s="111"/>
      <c r="D2144" s="111"/>
      <c r="E2144" s="111"/>
      <c r="F2144" s="111"/>
      <c r="G2144" s="111"/>
      <c r="H2144" s="111"/>
      <c r="I2144" s="111"/>
      <c r="J2144" s="111"/>
    </row>
    <row r="2145" spans="1:10" ht="13.95" customHeight="1">
      <c r="A2145" s="95"/>
      <c r="B2145" s="96" t="s">
        <v>2</v>
      </c>
      <c r="C2145" s="95" t="s">
        <v>3</v>
      </c>
      <c r="D2145" s="95" t="s">
        <v>4</v>
      </c>
      <c r="E2145" s="703" t="s">
        <v>47</v>
      </c>
      <c r="F2145" s="703"/>
      <c r="G2145" s="97" t="s">
        <v>5</v>
      </c>
      <c r="H2145" s="96" t="s">
        <v>6</v>
      </c>
      <c r="I2145" s="96" t="s">
        <v>7</v>
      </c>
      <c r="J2145" s="96" t="s">
        <v>8</v>
      </c>
    </row>
    <row r="2146" spans="1:10" ht="25.5" customHeight="1">
      <c r="A2146" s="88" t="s">
        <v>49</v>
      </c>
      <c r="B2146" s="90" t="s">
        <v>526</v>
      </c>
      <c r="C2146" s="88" t="s">
        <v>13</v>
      </c>
      <c r="D2146" s="88" t="s">
        <v>527</v>
      </c>
      <c r="E2146" s="726" t="s">
        <v>585</v>
      </c>
      <c r="F2146" s="726"/>
      <c r="G2146" s="89" t="s">
        <v>52</v>
      </c>
      <c r="H2146" s="98">
        <v>1</v>
      </c>
      <c r="I2146" s="91">
        <v>0.41</v>
      </c>
      <c r="J2146" s="91">
        <v>0.41</v>
      </c>
    </row>
    <row r="2147" spans="1:10" ht="27.6" customHeight="1" thickBot="1">
      <c r="A2147" s="104" t="s">
        <v>48</v>
      </c>
      <c r="B2147" s="105" t="s">
        <v>217</v>
      </c>
      <c r="C2147" s="104" t="s">
        <v>13</v>
      </c>
      <c r="D2147" s="104" t="s">
        <v>218</v>
      </c>
      <c r="E2147" s="716" t="s">
        <v>98</v>
      </c>
      <c r="F2147" s="716"/>
      <c r="G2147" s="106" t="s">
        <v>52</v>
      </c>
      <c r="H2147" s="107">
        <v>1.7979999999999999E-2</v>
      </c>
      <c r="I2147" s="108">
        <v>23.03</v>
      </c>
      <c r="J2147" s="108">
        <v>0.41407939999999999</v>
      </c>
    </row>
    <row r="2148" spans="1:10" ht="14.4" customHeight="1" thickTop="1">
      <c r="A2148" s="111"/>
      <c r="B2148" s="111"/>
      <c r="C2148" s="111"/>
      <c r="D2148" s="111"/>
      <c r="E2148" s="111"/>
      <c r="F2148" s="111"/>
      <c r="G2148" s="111"/>
      <c r="H2148" s="111"/>
      <c r="I2148" s="111"/>
      <c r="J2148" s="111"/>
    </row>
    <row r="2149" spans="1:10" ht="26.4" customHeight="1">
      <c r="A2149" s="95"/>
      <c r="B2149" s="96" t="s">
        <v>2</v>
      </c>
      <c r="C2149" s="95" t="s">
        <v>3</v>
      </c>
      <c r="D2149" s="95" t="s">
        <v>4</v>
      </c>
      <c r="E2149" s="703" t="s">
        <v>47</v>
      </c>
      <c r="F2149" s="703"/>
      <c r="G2149" s="97" t="s">
        <v>5</v>
      </c>
      <c r="H2149" s="96" t="s">
        <v>6</v>
      </c>
      <c r="I2149" s="96" t="s">
        <v>7</v>
      </c>
      <c r="J2149" s="96" t="s">
        <v>8</v>
      </c>
    </row>
    <row r="2150" spans="1:10" ht="26.4" customHeight="1">
      <c r="A2150" s="88" t="s">
        <v>49</v>
      </c>
      <c r="B2150" s="90" t="s">
        <v>1097</v>
      </c>
      <c r="C2150" s="88" t="s">
        <v>13</v>
      </c>
      <c r="D2150" s="88" t="s">
        <v>874</v>
      </c>
      <c r="E2150" s="726" t="s">
        <v>585</v>
      </c>
      <c r="F2150" s="726"/>
      <c r="G2150" s="89" t="s">
        <v>52</v>
      </c>
      <c r="H2150" s="98">
        <v>1</v>
      </c>
      <c r="I2150" s="91">
        <v>0.63</v>
      </c>
      <c r="J2150" s="91">
        <v>0.63</v>
      </c>
    </row>
    <row r="2151" spans="1:10" ht="27.6" customHeight="1" thickBot="1">
      <c r="A2151" s="104" t="s">
        <v>48</v>
      </c>
      <c r="B2151" s="105" t="s">
        <v>1099</v>
      </c>
      <c r="C2151" s="104" t="s">
        <v>13</v>
      </c>
      <c r="D2151" s="104" t="s">
        <v>876</v>
      </c>
      <c r="E2151" s="716" t="s">
        <v>98</v>
      </c>
      <c r="F2151" s="716"/>
      <c r="G2151" s="106" t="s">
        <v>52</v>
      </c>
      <c r="H2151" s="107">
        <v>2.12E-2</v>
      </c>
      <c r="I2151" s="108">
        <v>29.81</v>
      </c>
      <c r="J2151" s="108">
        <v>0.63197199999999998</v>
      </c>
    </row>
    <row r="2152" spans="1:10" ht="14.4" customHeight="1" thickTop="1">
      <c r="A2152" s="111"/>
      <c r="B2152" s="111"/>
      <c r="C2152" s="111"/>
      <c r="D2152" s="111"/>
      <c r="E2152" s="111"/>
      <c r="F2152" s="111"/>
      <c r="G2152" s="111"/>
      <c r="H2152" s="111"/>
      <c r="I2152" s="111"/>
      <c r="J2152" s="111"/>
    </row>
    <row r="2153" spans="1:10" ht="25.5" customHeight="1">
      <c r="A2153" s="95"/>
      <c r="B2153" s="96" t="s">
        <v>2</v>
      </c>
      <c r="C2153" s="95" t="s">
        <v>3</v>
      </c>
      <c r="D2153" s="95" t="s">
        <v>4</v>
      </c>
      <c r="E2153" s="703" t="s">
        <v>47</v>
      </c>
      <c r="F2153" s="703"/>
      <c r="G2153" s="97" t="s">
        <v>5</v>
      </c>
      <c r="H2153" s="96" t="s">
        <v>6</v>
      </c>
      <c r="I2153" s="96" t="s">
        <v>7</v>
      </c>
      <c r="J2153" s="96" t="s">
        <v>8</v>
      </c>
    </row>
    <row r="2154" spans="1:10" ht="26.4" customHeight="1">
      <c r="A2154" s="88" t="s">
        <v>49</v>
      </c>
      <c r="B2154" s="90" t="s">
        <v>665</v>
      </c>
      <c r="C2154" s="88" t="s">
        <v>13</v>
      </c>
      <c r="D2154" s="88" t="s">
        <v>666</v>
      </c>
      <c r="E2154" s="726" t="s">
        <v>585</v>
      </c>
      <c r="F2154" s="726"/>
      <c r="G2154" s="89" t="s">
        <v>52</v>
      </c>
      <c r="H2154" s="98">
        <v>1</v>
      </c>
      <c r="I2154" s="91">
        <v>2</v>
      </c>
      <c r="J2154" s="91">
        <v>2</v>
      </c>
    </row>
    <row r="2155" spans="1:10" ht="27.6" customHeight="1" thickBot="1">
      <c r="A2155" s="104" t="s">
        <v>48</v>
      </c>
      <c r="B2155" s="105" t="s">
        <v>667</v>
      </c>
      <c r="C2155" s="104" t="s">
        <v>13</v>
      </c>
      <c r="D2155" s="104" t="s">
        <v>668</v>
      </c>
      <c r="E2155" s="716" t="s">
        <v>98</v>
      </c>
      <c r="F2155" s="716"/>
      <c r="G2155" s="106" t="s">
        <v>52</v>
      </c>
      <c r="H2155" s="107">
        <v>1.4760000000000001E-2</v>
      </c>
      <c r="I2155" s="108">
        <v>135.76</v>
      </c>
      <c r="J2155" s="108">
        <v>2.0038176000000001</v>
      </c>
    </row>
    <row r="2156" spans="1:10" ht="27.6" customHeight="1" thickTop="1">
      <c r="A2156" s="111"/>
      <c r="B2156" s="111"/>
      <c r="C2156" s="111"/>
      <c r="D2156" s="111"/>
      <c r="E2156" s="111"/>
      <c r="F2156" s="111"/>
      <c r="G2156" s="111"/>
      <c r="H2156" s="111"/>
      <c r="I2156" s="111"/>
      <c r="J2156" s="111"/>
    </row>
    <row r="2157" spans="1:10" ht="25.5" customHeight="1">
      <c r="A2157" s="95"/>
      <c r="B2157" s="96" t="s">
        <v>2</v>
      </c>
      <c r="C2157" s="95" t="s">
        <v>3</v>
      </c>
      <c r="D2157" s="95" t="s">
        <v>4</v>
      </c>
      <c r="E2157" s="703" t="s">
        <v>47</v>
      </c>
      <c r="F2157" s="703"/>
      <c r="G2157" s="97" t="s">
        <v>5</v>
      </c>
      <c r="H2157" s="96" t="s">
        <v>6</v>
      </c>
      <c r="I2157" s="96" t="s">
        <v>7</v>
      </c>
      <c r="J2157" s="96" t="s">
        <v>8</v>
      </c>
    </row>
    <row r="2158" spans="1:10" ht="14.4" customHeight="1">
      <c r="A2158" s="88" t="s">
        <v>49</v>
      </c>
      <c r="B2158" s="90" t="s">
        <v>528</v>
      </c>
      <c r="C2158" s="88" t="s">
        <v>13</v>
      </c>
      <c r="D2158" s="88" t="s">
        <v>529</v>
      </c>
      <c r="E2158" s="726" t="s">
        <v>585</v>
      </c>
      <c r="F2158" s="726"/>
      <c r="G2158" s="89" t="s">
        <v>52</v>
      </c>
      <c r="H2158" s="98">
        <v>1</v>
      </c>
      <c r="I2158" s="91">
        <v>0.24</v>
      </c>
      <c r="J2158" s="91">
        <v>0.24</v>
      </c>
    </row>
    <row r="2159" spans="1:10" ht="26.4" customHeight="1" thickBot="1">
      <c r="A2159" s="104" t="s">
        <v>48</v>
      </c>
      <c r="B2159" s="105" t="s">
        <v>415</v>
      </c>
      <c r="C2159" s="104" t="s">
        <v>13</v>
      </c>
      <c r="D2159" s="104" t="s">
        <v>416</v>
      </c>
      <c r="E2159" s="716" t="s">
        <v>98</v>
      </c>
      <c r="F2159" s="716"/>
      <c r="G2159" s="106" t="s">
        <v>52</v>
      </c>
      <c r="H2159" s="107">
        <v>1.154E-2</v>
      </c>
      <c r="I2159" s="108">
        <v>21.31</v>
      </c>
      <c r="J2159" s="108">
        <v>0.24591740000000001</v>
      </c>
    </row>
    <row r="2160" spans="1:10" ht="13.8" thickTop="1">
      <c r="A2160" s="111"/>
      <c r="B2160" s="111"/>
      <c r="C2160" s="111"/>
      <c r="D2160" s="111"/>
      <c r="E2160" s="111"/>
      <c r="F2160" s="111"/>
      <c r="G2160" s="111"/>
      <c r="H2160" s="111"/>
      <c r="I2160" s="111"/>
      <c r="J2160" s="111"/>
    </row>
    <row r="2161" spans="1:10" ht="27.6" customHeight="1">
      <c r="A2161" s="95"/>
      <c r="B2161" s="96" t="s">
        <v>2</v>
      </c>
      <c r="C2161" s="95" t="s">
        <v>3</v>
      </c>
      <c r="D2161" s="95" t="s">
        <v>4</v>
      </c>
      <c r="E2161" s="703" t="s">
        <v>47</v>
      </c>
      <c r="F2161" s="703"/>
      <c r="G2161" s="97" t="s">
        <v>5</v>
      </c>
      <c r="H2161" s="96" t="s">
        <v>6</v>
      </c>
      <c r="I2161" s="96" t="s">
        <v>7</v>
      </c>
      <c r="J2161" s="96" t="s">
        <v>8</v>
      </c>
    </row>
    <row r="2162" spans="1:10" ht="27.6" customHeight="1">
      <c r="A2162" s="88" t="s">
        <v>49</v>
      </c>
      <c r="B2162" s="90" t="s">
        <v>530</v>
      </c>
      <c r="C2162" s="88" t="s">
        <v>13</v>
      </c>
      <c r="D2162" s="88" t="s">
        <v>531</v>
      </c>
      <c r="E2162" s="726" t="s">
        <v>585</v>
      </c>
      <c r="F2162" s="726"/>
      <c r="G2162" s="89" t="s">
        <v>52</v>
      </c>
      <c r="H2162" s="98">
        <v>1</v>
      </c>
      <c r="I2162" s="91">
        <v>0.41</v>
      </c>
      <c r="J2162" s="91">
        <v>0.41</v>
      </c>
    </row>
    <row r="2163" spans="1:10" ht="27.6" customHeight="1" thickBot="1">
      <c r="A2163" s="104" t="s">
        <v>48</v>
      </c>
      <c r="B2163" s="105" t="s">
        <v>219</v>
      </c>
      <c r="C2163" s="104" t="s">
        <v>13</v>
      </c>
      <c r="D2163" s="104" t="s">
        <v>220</v>
      </c>
      <c r="E2163" s="716" t="s">
        <v>98</v>
      </c>
      <c r="F2163" s="716"/>
      <c r="G2163" s="106" t="s">
        <v>52</v>
      </c>
      <c r="H2163" s="107">
        <v>2.12E-2</v>
      </c>
      <c r="I2163" s="108">
        <v>19.559999999999999</v>
      </c>
      <c r="J2163" s="108">
        <v>0.41467199999999999</v>
      </c>
    </row>
    <row r="2164" spans="1:10" ht="14.4" customHeight="1" thickTop="1">
      <c r="A2164" s="111"/>
      <c r="B2164" s="111"/>
      <c r="C2164" s="111"/>
      <c r="D2164" s="111"/>
      <c r="E2164" s="111"/>
      <c r="F2164" s="111"/>
      <c r="G2164" s="111"/>
      <c r="H2164" s="111"/>
      <c r="I2164" s="111"/>
      <c r="J2164" s="111"/>
    </row>
    <row r="2165" spans="1:10" ht="25.5" customHeight="1">
      <c r="A2165" s="95"/>
      <c r="B2165" s="96" t="s">
        <v>2</v>
      </c>
      <c r="C2165" s="95" t="s">
        <v>3</v>
      </c>
      <c r="D2165" s="95" t="s">
        <v>4</v>
      </c>
      <c r="E2165" s="703" t="s">
        <v>47</v>
      </c>
      <c r="F2165" s="703"/>
      <c r="G2165" s="97" t="s">
        <v>5</v>
      </c>
      <c r="H2165" s="96" t="s">
        <v>6</v>
      </c>
      <c r="I2165" s="96" t="s">
        <v>7</v>
      </c>
      <c r="J2165" s="96" t="s">
        <v>8</v>
      </c>
    </row>
    <row r="2166" spans="1:10" ht="26.4" customHeight="1">
      <c r="A2166" s="88" t="s">
        <v>49</v>
      </c>
      <c r="B2166" s="90" t="s">
        <v>532</v>
      </c>
      <c r="C2166" s="88" t="s">
        <v>13</v>
      </c>
      <c r="D2166" s="88" t="s">
        <v>533</v>
      </c>
      <c r="E2166" s="726" t="s">
        <v>585</v>
      </c>
      <c r="F2166" s="726"/>
      <c r="G2166" s="89" t="s">
        <v>52</v>
      </c>
      <c r="H2166" s="98">
        <v>1</v>
      </c>
      <c r="I2166" s="91">
        <v>0.32</v>
      </c>
      <c r="J2166" s="91">
        <v>0.32</v>
      </c>
    </row>
    <row r="2167" spans="1:10" ht="27.6" customHeight="1" thickBot="1">
      <c r="A2167" s="104" t="s">
        <v>48</v>
      </c>
      <c r="B2167" s="105" t="s">
        <v>221</v>
      </c>
      <c r="C2167" s="104" t="s">
        <v>13</v>
      </c>
      <c r="D2167" s="104" t="s">
        <v>222</v>
      </c>
      <c r="E2167" s="716" t="s">
        <v>98</v>
      </c>
      <c r="F2167" s="716"/>
      <c r="G2167" s="106" t="s">
        <v>52</v>
      </c>
      <c r="H2167" s="107">
        <v>1.4760000000000001E-2</v>
      </c>
      <c r="I2167" s="108">
        <v>22.29</v>
      </c>
      <c r="J2167" s="108">
        <v>0.32900040000000003</v>
      </c>
    </row>
    <row r="2168" spans="1:10" ht="14.4" customHeight="1" thickTop="1">
      <c r="A2168" s="111"/>
      <c r="B2168" s="111"/>
      <c r="C2168" s="111"/>
      <c r="D2168" s="111"/>
      <c r="E2168" s="111"/>
      <c r="F2168" s="111"/>
      <c r="G2168" s="111"/>
      <c r="H2168" s="111"/>
      <c r="I2168" s="111"/>
      <c r="J2168" s="111"/>
    </row>
    <row r="2169" spans="1:10" ht="15" customHeight="1">
      <c r="A2169" s="95"/>
      <c r="B2169" s="96" t="s">
        <v>2</v>
      </c>
      <c r="C2169" s="95" t="s">
        <v>3</v>
      </c>
      <c r="D2169" s="95" t="s">
        <v>4</v>
      </c>
      <c r="E2169" s="703" t="s">
        <v>47</v>
      </c>
      <c r="F2169" s="703"/>
      <c r="G2169" s="97" t="s">
        <v>5</v>
      </c>
      <c r="H2169" s="96" t="s">
        <v>6</v>
      </c>
      <c r="I2169" s="96" t="s">
        <v>7</v>
      </c>
      <c r="J2169" s="96" t="s">
        <v>8</v>
      </c>
    </row>
    <row r="2170" spans="1:10" ht="26.4" customHeight="1">
      <c r="A2170" s="88" t="s">
        <v>49</v>
      </c>
      <c r="B2170" s="90" t="s">
        <v>534</v>
      </c>
      <c r="C2170" s="88" t="s">
        <v>13</v>
      </c>
      <c r="D2170" s="88" t="s">
        <v>535</v>
      </c>
      <c r="E2170" s="726" t="s">
        <v>585</v>
      </c>
      <c r="F2170" s="726"/>
      <c r="G2170" s="89" t="s">
        <v>52</v>
      </c>
      <c r="H2170" s="98">
        <v>1</v>
      </c>
      <c r="I2170" s="91">
        <v>0.23</v>
      </c>
      <c r="J2170" s="91">
        <v>0.23</v>
      </c>
    </row>
    <row r="2171" spans="1:10" ht="27.6" customHeight="1" thickBot="1">
      <c r="A2171" s="104" t="s">
        <v>48</v>
      </c>
      <c r="B2171" s="105" t="s">
        <v>223</v>
      </c>
      <c r="C2171" s="104" t="s">
        <v>13</v>
      </c>
      <c r="D2171" s="104" t="s">
        <v>224</v>
      </c>
      <c r="E2171" s="716" t="s">
        <v>98</v>
      </c>
      <c r="F2171" s="716"/>
      <c r="G2171" s="106" t="s">
        <v>52</v>
      </c>
      <c r="H2171" s="107">
        <v>1.154E-2</v>
      </c>
      <c r="I2171" s="108">
        <v>20.32</v>
      </c>
      <c r="J2171" s="108">
        <v>0.2344928</v>
      </c>
    </row>
    <row r="2172" spans="1:10" ht="14.4" customHeight="1" thickTop="1">
      <c r="A2172" s="111"/>
      <c r="B2172" s="111"/>
      <c r="C2172" s="111"/>
      <c r="D2172" s="111"/>
      <c r="E2172" s="111"/>
      <c r="F2172" s="111"/>
      <c r="G2172" s="111"/>
      <c r="H2172" s="111"/>
      <c r="I2172" s="111"/>
      <c r="J2172" s="111"/>
    </row>
    <row r="2173" spans="1:10" ht="25.5" customHeight="1">
      <c r="A2173" s="95"/>
      <c r="B2173" s="96" t="s">
        <v>2</v>
      </c>
      <c r="C2173" s="95" t="s">
        <v>3</v>
      </c>
      <c r="D2173" s="95" t="s">
        <v>4</v>
      </c>
      <c r="E2173" s="703" t="s">
        <v>47</v>
      </c>
      <c r="F2173" s="703"/>
      <c r="G2173" s="97" t="s">
        <v>5</v>
      </c>
      <c r="H2173" s="96" t="s">
        <v>6</v>
      </c>
      <c r="I2173" s="96" t="s">
        <v>7</v>
      </c>
      <c r="J2173" s="96" t="s">
        <v>8</v>
      </c>
    </row>
    <row r="2174" spans="1:10" ht="13.95" customHeight="1">
      <c r="A2174" s="88" t="s">
        <v>49</v>
      </c>
      <c r="B2174" s="90" t="s">
        <v>536</v>
      </c>
      <c r="C2174" s="88" t="s">
        <v>13</v>
      </c>
      <c r="D2174" s="88" t="s">
        <v>537</v>
      </c>
      <c r="E2174" s="726" t="s">
        <v>585</v>
      </c>
      <c r="F2174" s="726"/>
      <c r="G2174" s="89" t="s">
        <v>52</v>
      </c>
      <c r="H2174" s="98">
        <v>1</v>
      </c>
      <c r="I2174" s="91">
        <v>0.14000000000000001</v>
      </c>
      <c r="J2174" s="91">
        <v>0.14000000000000001</v>
      </c>
    </row>
    <row r="2175" spans="1:10" ht="27.6" customHeight="1" thickBot="1">
      <c r="A2175" s="104" t="s">
        <v>48</v>
      </c>
      <c r="B2175" s="105" t="s">
        <v>425</v>
      </c>
      <c r="C2175" s="104" t="s">
        <v>13</v>
      </c>
      <c r="D2175" s="104" t="s">
        <v>426</v>
      </c>
      <c r="E2175" s="716" t="s">
        <v>98</v>
      </c>
      <c r="F2175" s="716"/>
      <c r="G2175" s="106" t="s">
        <v>52</v>
      </c>
      <c r="H2175" s="107">
        <v>5.0899999999999999E-3</v>
      </c>
      <c r="I2175" s="108">
        <v>29.17</v>
      </c>
      <c r="J2175" s="108">
        <v>0.1484753</v>
      </c>
    </row>
    <row r="2176" spans="1:10" ht="14.4" customHeight="1" thickTop="1">
      <c r="A2176" s="111"/>
      <c r="B2176" s="111"/>
      <c r="C2176" s="111"/>
      <c r="D2176" s="111"/>
      <c r="E2176" s="111"/>
      <c r="F2176" s="111"/>
      <c r="G2176" s="111"/>
      <c r="H2176" s="111"/>
      <c r="I2176" s="111"/>
      <c r="J2176" s="111"/>
    </row>
    <row r="2177" spans="1:10" ht="26.4" customHeight="1">
      <c r="A2177" s="95"/>
      <c r="B2177" s="96" t="s">
        <v>2</v>
      </c>
      <c r="C2177" s="95" t="s">
        <v>3</v>
      </c>
      <c r="D2177" s="95" t="s">
        <v>4</v>
      </c>
      <c r="E2177" s="703" t="s">
        <v>47</v>
      </c>
      <c r="F2177" s="703"/>
      <c r="G2177" s="97" t="s">
        <v>5</v>
      </c>
      <c r="H2177" s="96" t="s">
        <v>6</v>
      </c>
      <c r="I2177" s="96" t="s">
        <v>7</v>
      </c>
      <c r="J2177" s="96" t="s">
        <v>8</v>
      </c>
    </row>
    <row r="2178" spans="1:10" ht="26.4" customHeight="1">
      <c r="A2178" s="88" t="s">
        <v>49</v>
      </c>
      <c r="B2178" s="90" t="s">
        <v>538</v>
      </c>
      <c r="C2178" s="88" t="s">
        <v>13</v>
      </c>
      <c r="D2178" s="88" t="s">
        <v>539</v>
      </c>
      <c r="E2178" s="726" t="s">
        <v>585</v>
      </c>
      <c r="F2178" s="726"/>
      <c r="G2178" s="89" t="s">
        <v>52</v>
      </c>
      <c r="H2178" s="98">
        <v>1</v>
      </c>
      <c r="I2178" s="91">
        <v>0.14000000000000001</v>
      </c>
      <c r="J2178" s="91">
        <v>0.14000000000000001</v>
      </c>
    </row>
    <row r="2179" spans="1:10" ht="27.6" customHeight="1" thickBot="1">
      <c r="A2179" s="104" t="s">
        <v>48</v>
      </c>
      <c r="B2179" s="105" t="s">
        <v>225</v>
      </c>
      <c r="C2179" s="104" t="s">
        <v>13</v>
      </c>
      <c r="D2179" s="104" t="s">
        <v>296</v>
      </c>
      <c r="E2179" s="716" t="s">
        <v>98</v>
      </c>
      <c r="F2179" s="716"/>
      <c r="G2179" s="106" t="s">
        <v>52</v>
      </c>
      <c r="H2179" s="107">
        <v>5.0899999999999999E-3</v>
      </c>
      <c r="I2179" s="108">
        <v>28.08</v>
      </c>
      <c r="J2179" s="108">
        <v>0.1429272</v>
      </c>
    </row>
    <row r="2180" spans="1:10" ht="14.4" customHeight="1" thickTop="1">
      <c r="A2180" s="111"/>
      <c r="B2180" s="111"/>
      <c r="C2180" s="111"/>
      <c r="D2180" s="111"/>
      <c r="E2180" s="111"/>
      <c r="F2180" s="111"/>
      <c r="G2180" s="111"/>
      <c r="H2180" s="111"/>
      <c r="I2180" s="111"/>
      <c r="J2180" s="111"/>
    </row>
    <row r="2181" spans="1:10" ht="13.95" customHeight="1">
      <c r="A2181" s="95"/>
      <c r="B2181" s="96" t="s">
        <v>2</v>
      </c>
      <c r="C2181" s="95" t="s">
        <v>3</v>
      </c>
      <c r="D2181" s="95" t="s">
        <v>4</v>
      </c>
      <c r="E2181" s="703" t="s">
        <v>47</v>
      </c>
      <c r="F2181" s="703"/>
      <c r="G2181" s="97" t="s">
        <v>5</v>
      </c>
      <c r="H2181" s="96" t="s">
        <v>6</v>
      </c>
      <c r="I2181" s="96" t="s">
        <v>7</v>
      </c>
      <c r="J2181" s="96" t="s">
        <v>8</v>
      </c>
    </row>
    <row r="2182" spans="1:10" ht="26.4">
      <c r="A2182" s="88" t="s">
        <v>49</v>
      </c>
      <c r="B2182" s="90" t="s">
        <v>1436</v>
      </c>
      <c r="C2182" s="88" t="s">
        <v>13</v>
      </c>
      <c r="D2182" s="88" t="s">
        <v>1437</v>
      </c>
      <c r="E2182" s="726" t="s">
        <v>585</v>
      </c>
      <c r="F2182" s="726"/>
      <c r="G2182" s="89" t="s">
        <v>52</v>
      </c>
      <c r="H2182" s="98">
        <v>1</v>
      </c>
      <c r="I2182" s="91">
        <v>0.51</v>
      </c>
      <c r="J2182" s="91">
        <v>0.51</v>
      </c>
    </row>
    <row r="2183" spans="1:10" ht="13.95" customHeight="1" thickBot="1">
      <c r="A2183" s="104" t="s">
        <v>48</v>
      </c>
      <c r="B2183" s="105" t="s">
        <v>1438</v>
      </c>
      <c r="C2183" s="104" t="s">
        <v>13</v>
      </c>
      <c r="D2183" s="104" t="s">
        <v>1439</v>
      </c>
      <c r="E2183" s="716" t="s">
        <v>98</v>
      </c>
      <c r="F2183" s="716"/>
      <c r="G2183" s="106" t="s">
        <v>52</v>
      </c>
      <c r="H2183" s="107">
        <v>1.6369999999999999E-2</v>
      </c>
      <c r="I2183" s="108">
        <v>31.62</v>
      </c>
      <c r="J2183" s="108">
        <v>0.51761939999999995</v>
      </c>
    </row>
    <row r="2184" spans="1:10" ht="15" customHeight="1" thickTop="1">
      <c r="A2184" s="111"/>
      <c r="B2184" s="111"/>
      <c r="C2184" s="111"/>
      <c r="D2184" s="111"/>
      <c r="E2184" s="111"/>
      <c r="F2184" s="111"/>
      <c r="G2184" s="111"/>
      <c r="H2184" s="111"/>
      <c r="I2184" s="111"/>
      <c r="J2184" s="111"/>
    </row>
    <row r="2185" spans="1:10" ht="13.95" customHeight="1">
      <c r="A2185" s="95"/>
      <c r="B2185" s="96" t="s">
        <v>2</v>
      </c>
      <c r="C2185" s="95" t="s">
        <v>3</v>
      </c>
      <c r="D2185" s="95" t="s">
        <v>4</v>
      </c>
      <c r="E2185" s="703" t="s">
        <v>47</v>
      </c>
      <c r="F2185" s="703"/>
      <c r="G2185" s="97" t="s">
        <v>5</v>
      </c>
      <c r="H2185" s="96" t="s">
        <v>6</v>
      </c>
      <c r="I2185" s="96" t="s">
        <v>7</v>
      </c>
      <c r="J2185" s="96" t="s">
        <v>8</v>
      </c>
    </row>
    <row r="2186" spans="1:10" ht="26.4">
      <c r="A2186" s="88" t="s">
        <v>49</v>
      </c>
      <c r="B2186" s="90" t="s">
        <v>540</v>
      </c>
      <c r="C2186" s="88" t="s">
        <v>13</v>
      </c>
      <c r="D2186" s="88" t="s">
        <v>541</v>
      </c>
      <c r="E2186" s="726" t="s">
        <v>585</v>
      </c>
      <c r="F2186" s="726"/>
      <c r="G2186" s="89" t="s">
        <v>52</v>
      </c>
      <c r="H2186" s="98">
        <v>1</v>
      </c>
      <c r="I2186" s="91">
        <v>0.14000000000000001</v>
      </c>
      <c r="J2186" s="91">
        <v>0.14000000000000001</v>
      </c>
    </row>
    <row r="2187" spans="1:10" ht="25.5" customHeight="1" thickBot="1">
      <c r="A2187" s="104" t="s">
        <v>48</v>
      </c>
      <c r="B2187" s="105" t="s">
        <v>226</v>
      </c>
      <c r="C2187" s="104" t="s">
        <v>13</v>
      </c>
      <c r="D2187" s="104" t="s">
        <v>297</v>
      </c>
      <c r="E2187" s="716" t="s">
        <v>98</v>
      </c>
      <c r="F2187" s="716"/>
      <c r="G2187" s="106" t="s">
        <v>52</v>
      </c>
      <c r="H2187" s="107">
        <v>8.3099999999999997E-3</v>
      </c>
      <c r="I2187" s="108">
        <v>17.239999999999998</v>
      </c>
      <c r="J2187" s="108">
        <v>0.14326439999999999</v>
      </c>
    </row>
    <row r="2188" spans="1:10" ht="15" customHeight="1" thickTop="1">
      <c r="A2188" s="111"/>
      <c r="B2188" s="111"/>
      <c r="C2188" s="111"/>
      <c r="D2188" s="111"/>
      <c r="E2188" s="111"/>
      <c r="F2188" s="111"/>
      <c r="G2188" s="111"/>
      <c r="H2188" s="111"/>
      <c r="I2188" s="111"/>
      <c r="J2188" s="111"/>
    </row>
    <row r="2189" spans="1:10" ht="14.4" customHeight="1">
      <c r="A2189" s="95"/>
      <c r="B2189" s="96" t="s">
        <v>2</v>
      </c>
      <c r="C2189" s="95" t="s">
        <v>3</v>
      </c>
      <c r="D2189" s="95" t="s">
        <v>4</v>
      </c>
      <c r="E2189" s="703" t="s">
        <v>47</v>
      </c>
      <c r="F2189" s="703"/>
      <c r="G2189" s="97" t="s">
        <v>5</v>
      </c>
      <c r="H2189" s="96" t="s">
        <v>6</v>
      </c>
      <c r="I2189" s="96" t="s">
        <v>7</v>
      </c>
      <c r="J2189" s="96" t="s">
        <v>8</v>
      </c>
    </row>
    <row r="2190" spans="1:10" ht="26.4">
      <c r="A2190" s="88" t="s">
        <v>49</v>
      </c>
      <c r="B2190" s="90" t="s">
        <v>1440</v>
      </c>
      <c r="C2190" s="88" t="s">
        <v>13</v>
      </c>
      <c r="D2190" s="88" t="s">
        <v>1441</v>
      </c>
      <c r="E2190" s="726" t="s">
        <v>585</v>
      </c>
      <c r="F2190" s="726"/>
      <c r="G2190" s="89" t="s">
        <v>52</v>
      </c>
      <c r="H2190" s="98">
        <v>1</v>
      </c>
      <c r="I2190" s="91">
        <v>0.25</v>
      </c>
      <c r="J2190" s="91">
        <v>0.25</v>
      </c>
    </row>
    <row r="2191" spans="1:10" ht="25.5" customHeight="1" thickBot="1">
      <c r="A2191" s="104" t="s">
        <v>48</v>
      </c>
      <c r="B2191" s="105" t="s">
        <v>1442</v>
      </c>
      <c r="C2191" s="104" t="s">
        <v>13</v>
      </c>
      <c r="D2191" s="104" t="s">
        <v>1443</v>
      </c>
      <c r="E2191" s="716" t="s">
        <v>98</v>
      </c>
      <c r="F2191" s="716"/>
      <c r="G2191" s="106" t="s">
        <v>52</v>
      </c>
      <c r="H2191" s="107">
        <v>1.154E-2</v>
      </c>
      <c r="I2191" s="108">
        <v>22.29</v>
      </c>
      <c r="J2191" s="108">
        <v>0.25722660000000003</v>
      </c>
    </row>
    <row r="2192" spans="1:10" ht="15" customHeight="1" thickTop="1">
      <c r="A2192" s="111"/>
      <c r="B2192" s="111"/>
      <c r="C2192" s="111"/>
      <c r="D2192" s="111"/>
      <c r="E2192" s="111"/>
      <c r="F2192" s="111"/>
      <c r="G2192" s="111"/>
      <c r="H2192" s="111"/>
      <c r="I2192" s="111"/>
      <c r="J2192" s="111"/>
    </row>
    <row r="2193" spans="1:10" ht="13.95" customHeight="1">
      <c r="A2193" s="95"/>
      <c r="B2193" s="96" t="s">
        <v>2</v>
      </c>
      <c r="C2193" s="95" t="s">
        <v>3</v>
      </c>
      <c r="D2193" s="95" t="s">
        <v>4</v>
      </c>
      <c r="E2193" s="703" t="s">
        <v>47</v>
      </c>
      <c r="F2193" s="703"/>
      <c r="G2193" s="97" t="s">
        <v>5</v>
      </c>
      <c r="H2193" s="96" t="s">
        <v>6</v>
      </c>
      <c r="I2193" s="96" t="s">
        <v>7</v>
      </c>
      <c r="J2193" s="96" t="s">
        <v>8</v>
      </c>
    </row>
    <row r="2194" spans="1:10" ht="26.4">
      <c r="A2194" s="88" t="s">
        <v>49</v>
      </c>
      <c r="B2194" s="90" t="s">
        <v>542</v>
      </c>
      <c r="C2194" s="88" t="s">
        <v>13</v>
      </c>
      <c r="D2194" s="88" t="s">
        <v>543</v>
      </c>
      <c r="E2194" s="726" t="s">
        <v>585</v>
      </c>
      <c r="F2194" s="726"/>
      <c r="G2194" s="89" t="s">
        <v>52</v>
      </c>
      <c r="H2194" s="98">
        <v>1</v>
      </c>
      <c r="I2194" s="91">
        <v>0.3</v>
      </c>
      <c r="J2194" s="91">
        <v>0.3</v>
      </c>
    </row>
    <row r="2195" spans="1:10" ht="25.5" customHeight="1" thickBot="1">
      <c r="A2195" s="104" t="s">
        <v>48</v>
      </c>
      <c r="B2195" s="105" t="s">
        <v>227</v>
      </c>
      <c r="C2195" s="104" t="s">
        <v>13</v>
      </c>
      <c r="D2195" s="104" t="s">
        <v>298</v>
      </c>
      <c r="E2195" s="716" t="s">
        <v>98</v>
      </c>
      <c r="F2195" s="716"/>
      <c r="G2195" s="106" t="s">
        <v>52</v>
      </c>
      <c r="H2195" s="107">
        <v>1.6369999999999999E-2</v>
      </c>
      <c r="I2195" s="108">
        <v>18.62</v>
      </c>
      <c r="J2195" s="108">
        <v>0.30480940000000001</v>
      </c>
    </row>
    <row r="2196" spans="1:10" ht="15" customHeight="1" thickTop="1">
      <c r="A2196" s="111"/>
      <c r="B2196" s="111"/>
      <c r="C2196" s="111"/>
      <c r="D2196" s="111"/>
      <c r="E2196" s="111"/>
      <c r="F2196" s="111"/>
      <c r="G2196" s="111"/>
      <c r="H2196" s="111"/>
      <c r="I2196" s="111"/>
      <c r="J2196" s="111"/>
    </row>
    <row r="2197" spans="1:10" ht="13.95" customHeight="1">
      <c r="A2197" s="95"/>
      <c r="B2197" s="96" t="s">
        <v>2</v>
      </c>
      <c r="C2197" s="95" t="s">
        <v>3</v>
      </c>
      <c r="D2197" s="95" t="s">
        <v>4</v>
      </c>
      <c r="E2197" s="703" t="s">
        <v>47</v>
      </c>
      <c r="F2197" s="703"/>
      <c r="G2197" s="97" t="s">
        <v>5</v>
      </c>
      <c r="H2197" s="96" t="s">
        <v>6</v>
      </c>
      <c r="I2197" s="96" t="s">
        <v>7</v>
      </c>
      <c r="J2197" s="96" t="s">
        <v>8</v>
      </c>
    </row>
    <row r="2198" spans="1:10" ht="14.4" customHeight="1">
      <c r="A2198" s="88" t="s">
        <v>49</v>
      </c>
      <c r="B2198" s="90" t="s">
        <v>544</v>
      </c>
      <c r="C2198" s="88" t="s">
        <v>13</v>
      </c>
      <c r="D2198" s="88" t="s">
        <v>545</v>
      </c>
      <c r="E2198" s="726" t="s">
        <v>585</v>
      </c>
      <c r="F2198" s="726"/>
      <c r="G2198" s="89" t="s">
        <v>52</v>
      </c>
      <c r="H2198" s="98">
        <v>1</v>
      </c>
      <c r="I2198" s="91">
        <v>0.37</v>
      </c>
      <c r="J2198" s="91">
        <v>0.37</v>
      </c>
    </row>
    <row r="2199" spans="1:10" ht="38.25" customHeight="1" thickBot="1">
      <c r="A2199" s="104" t="s">
        <v>48</v>
      </c>
      <c r="B2199" s="105" t="s">
        <v>417</v>
      </c>
      <c r="C2199" s="104" t="s">
        <v>13</v>
      </c>
      <c r="D2199" s="104" t="s">
        <v>418</v>
      </c>
      <c r="E2199" s="716" t="s">
        <v>98</v>
      </c>
      <c r="F2199" s="716"/>
      <c r="G2199" s="106" t="s">
        <v>52</v>
      </c>
      <c r="H2199" s="107">
        <v>1.6369999999999999E-2</v>
      </c>
      <c r="I2199" s="108">
        <v>23.12</v>
      </c>
      <c r="J2199" s="108">
        <v>0.37847439999999999</v>
      </c>
    </row>
    <row r="2200" spans="1:10" ht="38.25" customHeight="1" thickTop="1">
      <c r="A2200" s="111"/>
      <c r="B2200" s="111"/>
      <c r="C2200" s="111"/>
      <c r="D2200" s="111"/>
      <c r="E2200" s="111"/>
      <c r="F2200" s="111"/>
      <c r="G2200" s="111"/>
      <c r="H2200" s="111"/>
      <c r="I2200" s="111"/>
      <c r="J2200" s="111"/>
    </row>
    <row r="2201" spans="1:10" ht="13.95" customHeight="1">
      <c r="A2201" s="95"/>
      <c r="B2201" s="96" t="s">
        <v>2</v>
      </c>
      <c r="C2201" s="95" t="s">
        <v>3</v>
      </c>
      <c r="D2201" s="95" t="s">
        <v>4</v>
      </c>
      <c r="E2201" s="703" t="s">
        <v>47</v>
      </c>
      <c r="F2201" s="703"/>
      <c r="G2201" s="97" t="s">
        <v>5</v>
      </c>
      <c r="H2201" s="96" t="s">
        <v>6</v>
      </c>
      <c r="I2201" s="96" t="s">
        <v>7</v>
      </c>
      <c r="J2201" s="96" t="s">
        <v>8</v>
      </c>
    </row>
    <row r="2202" spans="1:10" ht="13.95" customHeight="1">
      <c r="A2202" s="88" t="s">
        <v>49</v>
      </c>
      <c r="B2202" s="90" t="s">
        <v>1872</v>
      </c>
      <c r="C2202" s="88" t="s">
        <v>13</v>
      </c>
      <c r="D2202" s="88" t="s">
        <v>1873</v>
      </c>
      <c r="E2202" s="726" t="s">
        <v>585</v>
      </c>
      <c r="F2202" s="726"/>
      <c r="G2202" s="89" t="s">
        <v>52</v>
      </c>
      <c r="H2202" s="98">
        <v>1</v>
      </c>
      <c r="I2202" s="91">
        <v>0.13</v>
      </c>
      <c r="J2202" s="91">
        <v>0.13</v>
      </c>
    </row>
    <row r="2203" spans="1:10" ht="13.95" customHeight="1" thickBot="1">
      <c r="A2203" s="104" t="s">
        <v>48</v>
      </c>
      <c r="B2203" s="105" t="s">
        <v>1874</v>
      </c>
      <c r="C2203" s="104" t="s">
        <v>13</v>
      </c>
      <c r="D2203" s="104" t="s">
        <v>1875</v>
      </c>
      <c r="E2203" s="716" t="s">
        <v>98</v>
      </c>
      <c r="F2203" s="716"/>
      <c r="G2203" s="106" t="s">
        <v>52</v>
      </c>
      <c r="H2203" s="107">
        <v>8.3099999999999997E-3</v>
      </c>
      <c r="I2203" s="108">
        <v>16.670000000000002</v>
      </c>
      <c r="J2203" s="108">
        <v>0.1385277</v>
      </c>
    </row>
    <row r="2204" spans="1:10" ht="13.95" customHeight="1" thickTop="1">
      <c r="A2204" s="111"/>
      <c r="B2204" s="111"/>
      <c r="C2204" s="111"/>
      <c r="D2204" s="111"/>
      <c r="E2204" s="111"/>
      <c r="F2204" s="111"/>
      <c r="G2204" s="111"/>
      <c r="H2204" s="111"/>
      <c r="I2204" s="111"/>
      <c r="J2204" s="111"/>
    </row>
    <row r="2205" spans="1:10" ht="39.6" customHeight="1">
      <c r="A2205" s="95"/>
      <c r="B2205" s="96" t="s">
        <v>2</v>
      </c>
      <c r="C2205" s="95" t="s">
        <v>3</v>
      </c>
      <c r="D2205" s="95" t="s">
        <v>4</v>
      </c>
      <c r="E2205" s="703" t="s">
        <v>47</v>
      </c>
      <c r="F2205" s="703"/>
      <c r="G2205" s="97" t="s">
        <v>5</v>
      </c>
      <c r="H2205" s="96" t="s">
        <v>6</v>
      </c>
      <c r="I2205" s="96" t="s">
        <v>7</v>
      </c>
      <c r="J2205" s="96" t="s">
        <v>8</v>
      </c>
    </row>
    <row r="2206" spans="1:10" ht="39.6" customHeight="1">
      <c r="A2206" s="88" t="s">
        <v>49</v>
      </c>
      <c r="B2206" s="90" t="s">
        <v>546</v>
      </c>
      <c r="C2206" s="88" t="s">
        <v>13</v>
      </c>
      <c r="D2206" s="88" t="s">
        <v>547</v>
      </c>
      <c r="E2206" s="726" t="s">
        <v>585</v>
      </c>
      <c r="F2206" s="726"/>
      <c r="G2206" s="89" t="s">
        <v>52</v>
      </c>
      <c r="H2206" s="98">
        <v>1</v>
      </c>
      <c r="I2206" s="91">
        <v>0.22</v>
      </c>
      <c r="J2206" s="91">
        <v>0.22</v>
      </c>
    </row>
    <row r="2207" spans="1:10" ht="38.25" customHeight="1" thickBot="1">
      <c r="A2207" s="104" t="s">
        <v>48</v>
      </c>
      <c r="B2207" s="105" t="s">
        <v>228</v>
      </c>
      <c r="C2207" s="104" t="s">
        <v>13</v>
      </c>
      <c r="D2207" s="104" t="s">
        <v>299</v>
      </c>
      <c r="E2207" s="716" t="s">
        <v>98</v>
      </c>
      <c r="F2207" s="716"/>
      <c r="G2207" s="106" t="s">
        <v>52</v>
      </c>
      <c r="H2207" s="107">
        <v>1.154E-2</v>
      </c>
      <c r="I2207" s="108">
        <v>19.52</v>
      </c>
      <c r="J2207" s="108">
        <v>0.22526080000000001</v>
      </c>
    </row>
    <row r="2208" spans="1:10" ht="38.25" customHeight="1" thickTop="1">
      <c r="A2208" s="111"/>
      <c r="B2208" s="111"/>
      <c r="C2208" s="111"/>
      <c r="D2208" s="111"/>
      <c r="E2208" s="111"/>
      <c r="F2208" s="111"/>
      <c r="G2208" s="111"/>
      <c r="H2208" s="111"/>
      <c r="I2208" s="111"/>
      <c r="J2208" s="111"/>
    </row>
    <row r="2209" spans="1:10" ht="39.6" customHeight="1">
      <c r="A2209" s="95"/>
      <c r="B2209" s="96" t="s">
        <v>2</v>
      </c>
      <c r="C2209" s="95" t="s">
        <v>3</v>
      </c>
      <c r="D2209" s="95" t="s">
        <v>4</v>
      </c>
      <c r="E2209" s="703" t="s">
        <v>47</v>
      </c>
      <c r="F2209" s="703"/>
      <c r="G2209" s="97" t="s">
        <v>5</v>
      </c>
      <c r="H2209" s="96" t="s">
        <v>6</v>
      </c>
      <c r="I2209" s="96" t="s">
        <v>7</v>
      </c>
      <c r="J2209" s="96" t="s">
        <v>8</v>
      </c>
    </row>
    <row r="2210" spans="1:10" ht="26.4" customHeight="1">
      <c r="A2210" s="88" t="s">
        <v>49</v>
      </c>
      <c r="B2210" s="90" t="s">
        <v>548</v>
      </c>
      <c r="C2210" s="88" t="s">
        <v>13</v>
      </c>
      <c r="D2210" s="88" t="s">
        <v>549</v>
      </c>
      <c r="E2210" s="726" t="s">
        <v>585</v>
      </c>
      <c r="F2210" s="726"/>
      <c r="G2210" s="89" t="s">
        <v>52</v>
      </c>
      <c r="H2210" s="98">
        <v>1</v>
      </c>
      <c r="I2210" s="91">
        <v>0.47</v>
      </c>
      <c r="J2210" s="91">
        <v>0.47</v>
      </c>
    </row>
    <row r="2211" spans="1:10" ht="39.6" customHeight="1" thickBot="1">
      <c r="A2211" s="104" t="s">
        <v>48</v>
      </c>
      <c r="B2211" s="105" t="s">
        <v>229</v>
      </c>
      <c r="C2211" s="104" t="s">
        <v>13</v>
      </c>
      <c r="D2211" s="104" t="s">
        <v>230</v>
      </c>
      <c r="E2211" s="716" t="s">
        <v>98</v>
      </c>
      <c r="F2211" s="716"/>
      <c r="G2211" s="106" t="s">
        <v>52</v>
      </c>
      <c r="H2211" s="107">
        <v>2.12E-2</v>
      </c>
      <c r="I2211" s="108">
        <v>22.29</v>
      </c>
      <c r="J2211" s="108">
        <v>0.47254800000000002</v>
      </c>
    </row>
    <row r="2212" spans="1:10" ht="39.6" customHeight="1" thickTop="1">
      <c r="A2212" s="111"/>
      <c r="B2212" s="111"/>
      <c r="C2212" s="111"/>
      <c r="D2212" s="111"/>
      <c r="E2212" s="111"/>
      <c r="F2212" s="111"/>
      <c r="G2212" s="111"/>
      <c r="H2212" s="111"/>
      <c r="I2212" s="111"/>
      <c r="J2212" s="111"/>
    </row>
    <row r="2213" spans="1:10" ht="14.4" customHeight="1">
      <c r="A2213" s="95"/>
      <c r="B2213" s="96" t="s">
        <v>2</v>
      </c>
      <c r="C2213" s="95" t="s">
        <v>3</v>
      </c>
      <c r="D2213" s="95" t="s">
        <v>4</v>
      </c>
      <c r="E2213" s="703" t="s">
        <v>47</v>
      </c>
      <c r="F2213" s="703"/>
      <c r="G2213" s="97" t="s">
        <v>5</v>
      </c>
      <c r="H2213" s="96" t="s">
        <v>6</v>
      </c>
      <c r="I2213" s="96" t="s">
        <v>7</v>
      </c>
      <c r="J2213" s="96" t="s">
        <v>8</v>
      </c>
    </row>
    <row r="2214" spans="1:10">
      <c r="A2214" s="88" t="s">
        <v>49</v>
      </c>
      <c r="B2214" s="90" t="s">
        <v>550</v>
      </c>
      <c r="C2214" s="88" t="s">
        <v>13</v>
      </c>
      <c r="D2214" s="88" t="s">
        <v>551</v>
      </c>
      <c r="E2214" s="726" t="s">
        <v>585</v>
      </c>
      <c r="F2214" s="726"/>
      <c r="G2214" s="89" t="s">
        <v>52</v>
      </c>
      <c r="H2214" s="98">
        <v>1</v>
      </c>
      <c r="I2214" s="91">
        <v>0.32</v>
      </c>
      <c r="J2214" s="91">
        <v>0.32</v>
      </c>
    </row>
    <row r="2215" spans="1:10" ht="13.95" customHeight="1" thickBot="1">
      <c r="A2215" s="104" t="s">
        <v>48</v>
      </c>
      <c r="B2215" s="105" t="s">
        <v>231</v>
      </c>
      <c r="C2215" s="104" t="s">
        <v>13</v>
      </c>
      <c r="D2215" s="104" t="s">
        <v>232</v>
      </c>
      <c r="E2215" s="716" t="s">
        <v>98</v>
      </c>
      <c r="F2215" s="716"/>
      <c r="G2215" s="106" t="s">
        <v>52</v>
      </c>
      <c r="H2215" s="107">
        <v>1.4760000000000001E-2</v>
      </c>
      <c r="I2215" s="108">
        <v>22.29</v>
      </c>
      <c r="J2215" s="108">
        <v>0.32900040000000003</v>
      </c>
    </row>
    <row r="2216" spans="1:10" ht="39.6" customHeight="1" thickTop="1">
      <c r="A2216" s="111"/>
      <c r="B2216" s="111"/>
      <c r="C2216" s="111"/>
      <c r="D2216" s="111"/>
      <c r="E2216" s="111"/>
      <c r="F2216" s="111"/>
      <c r="G2216" s="111"/>
      <c r="H2216" s="111"/>
      <c r="I2216" s="111"/>
      <c r="J2216" s="111"/>
    </row>
    <row r="2217" spans="1:10" ht="26.4" customHeight="1">
      <c r="A2217" s="95"/>
      <c r="B2217" s="96" t="s">
        <v>2</v>
      </c>
      <c r="C2217" s="95" t="s">
        <v>3</v>
      </c>
      <c r="D2217" s="95" t="s">
        <v>4</v>
      </c>
      <c r="E2217" s="703" t="s">
        <v>47</v>
      </c>
      <c r="F2217" s="703"/>
      <c r="G2217" s="97" t="s">
        <v>5</v>
      </c>
      <c r="H2217" s="96" t="s">
        <v>6</v>
      </c>
      <c r="I2217" s="96" t="s">
        <v>7</v>
      </c>
      <c r="J2217" s="96" t="s">
        <v>8</v>
      </c>
    </row>
    <row r="2218" spans="1:10" ht="25.5" customHeight="1">
      <c r="A2218" s="88" t="s">
        <v>49</v>
      </c>
      <c r="B2218" s="90" t="s">
        <v>669</v>
      </c>
      <c r="C2218" s="88" t="s">
        <v>13</v>
      </c>
      <c r="D2218" s="88" t="s">
        <v>670</v>
      </c>
      <c r="E2218" s="726" t="s">
        <v>585</v>
      </c>
      <c r="F2218" s="726"/>
      <c r="G2218" s="89" t="s">
        <v>52</v>
      </c>
      <c r="H2218" s="98">
        <v>1</v>
      </c>
      <c r="I2218" s="91">
        <v>0.25</v>
      </c>
      <c r="J2218" s="91">
        <v>0.25</v>
      </c>
    </row>
    <row r="2219" spans="1:10" ht="13.8" thickBot="1">
      <c r="A2219" s="104" t="s">
        <v>48</v>
      </c>
      <c r="B2219" s="105" t="s">
        <v>671</v>
      </c>
      <c r="C2219" s="104" t="s">
        <v>13</v>
      </c>
      <c r="D2219" s="104" t="s">
        <v>672</v>
      </c>
      <c r="E2219" s="716" t="s">
        <v>98</v>
      </c>
      <c r="F2219" s="716"/>
      <c r="G2219" s="106" t="s">
        <v>52</v>
      </c>
      <c r="H2219" s="107">
        <v>1.154E-2</v>
      </c>
      <c r="I2219" s="108">
        <v>22.29</v>
      </c>
      <c r="J2219" s="108">
        <v>0.25722660000000003</v>
      </c>
    </row>
    <row r="2220" spans="1:10" ht="13.8" thickTop="1">
      <c r="A2220" s="111"/>
      <c r="B2220" s="111"/>
      <c r="C2220" s="111"/>
      <c r="D2220" s="111"/>
      <c r="E2220" s="111"/>
      <c r="F2220" s="111"/>
      <c r="G2220" s="111"/>
      <c r="H2220" s="111"/>
      <c r="I2220" s="111"/>
      <c r="J2220" s="111"/>
    </row>
    <row r="2221" spans="1:10" ht="39.6" customHeight="1">
      <c r="A2221" s="95"/>
      <c r="B2221" s="96" t="s">
        <v>2</v>
      </c>
      <c r="C2221" s="95" t="s">
        <v>3</v>
      </c>
      <c r="D2221" s="95" t="s">
        <v>4</v>
      </c>
      <c r="E2221" s="703" t="s">
        <v>47</v>
      </c>
      <c r="F2221" s="703"/>
      <c r="G2221" s="97" t="s">
        <v>5</v>
      </c>
      <c r="H2221" s="96" t="s">
        <v>6</v>
      </c>
      <c r="I2221" s="96" t="s">
        <v>7</v>
      </c>
      <c r="J2221" s="96" t="s">
        <v>8</v>
      </c>
    </row>
    <row r="2222" spans="1:10" ht="25.5" customHeight="1">
      <c r="A2222" s="88" t="s">
        <v>49</v>
      </c>
      <c r="B2222" s="90" t="s">
        <v>233</v>
      </c>
      <c r="C2222" s="88" t="s">
        <v>13</v>
      </c>
      <c r="D2222" s="88" t="s">
        <v>234</v>
      </c>
      <c r="E2222" s="726" t="s">
        <v>585</v>
      </c>
      <c r="F2222" s="726"/>
      <c r="G2222" s="89" t="s">
        <v>52</v>
      </c>
      <c r="H2222" s="98">
        <v>1</v>
      </c>
      <c r="I2222" s="91">
        <v>0.35</v>
      </c>
      <c r="J2222" s="91">
        <v>0.35</v>
      </c>
    </row>
    <row r="2223" spans="1:10" ht="26.4" customHeight="1" thickBot="1">
      <c r="A2223" s="104" t="s">
        <v>48</v>
      </c>
      <c r="B2223" s="105" t="s">
        <v>235</v>
      </c>
      <c r="C2223" s="104" t="s">
        <v>13</v>
      </c>
      <c r="D2223" s="104" t="s">
        <v>300</v>
      </c>
      <c r="E2223" s="716" t="s">
        <v>98</v>
      </c>
      <c r="F2223" s="716"/>
      <c r="G2223" s="106" t="s">
        <v>52</v>
      </c>
      <c r="H2223" s="107">
        <v>2.12E-2</v>
      </c>
      <c r="I2223" s="108">
        <v>16.61</v>
      </c>
      <c r="J2223" s="108">
        <v>0.352132</v>
      </c>
    </row>
    <row r="2224" spans="1:10" ht="13.8" thickTop="1">
      <c r="A2224" s="111"/>
      <c r="B2224" s="111"/>
      <c r="C2224" s="111"/>
      <c r="D2224" s="111"/>
      <c r="E2224" s="111"/>
      <c r="F2224" s="111"/>
      <c r="G2224" s="111"/>
      <c r="H2224" s="111"/>
      <c r="I2224" s="111"/>
      <c r="J2224" s="111"/>
    </row>
    <row r="2225" spans="1:10" ht="14.4" customHeight="1">
      <c r="A2225" s="95"/>
      <c r="B2225" s="96" t="s">
        <v>2</v>
      </c>
      <c r="C2225" s="95" t="s">
        <v>3</v>
      </c>
      <c r="D2225" s="95" t="s">
        <v>4</v>
      </c>
      <c r="E2225" s="703" t="s">
        <v>47</v>
      </c>
      <c r="F2225" s="703"/>
      <c r="G2225" s="97" t="s">
        <v>5</v>
      </c>
      <c r="H2225" s="96" t="s">
        <v>6</v>
      </c>
      <c r="I2225" s="96" t="s">
        <v>7</v>
      </c>
      <c r="J2225" s="96" t="s">
        <v>8</v>
      </c>
    </row>
    <row r="2226" spans="1:10" ht="39.6" customHeight="1">
      <c r="A2226" s="88" t="s">
        <v>49</v>
      </c>
      <c r="B2226" s="90" t="s">
        <v>236</v>
      </c>
      <c r="C2226" s="88" t="s">
        <v>13</v>
      </c>
      <c r="D2226" s="88" t="s">
        <v>237</v>
      </c>
      <c r="E2226" s="726" t="s">
        <v>585</v>
      </c>
      <c r="F2226" s="726"/>
      <c r="G2226" s="89" t="s">
        <v>52</v>
      </c>
      <c r="H2226" s="98">
        <v>1</v>
      </c>
      <c r="I2226" s="91">
        <v>0.25</v>
      </c>
      <c r="J2226" s="91">
        <v>0.25</v>
      </c>
    </row>
    <row r="2227" spans="1:10" ht="26.4" customHeight="1" thickBot="1">
      <c r="A2227" s="104" t="s">
        <v>48</v>
      </c>
      <c r="B2227" s="105" t="s">
        <v>238</v>
      </c>
      <c r="C2227" s="104" t="s">
        <v>13</v>
      </c>
      <c r="D2227" s="104" t="s">
        <v>301</v>
      </c>
      <c r="E2227" s="716" t="s">
        <v>98</v>
      </c>
      <c r="F2227" s="716"/>
      <c r="G2227" s="106" t="s">
        <v>52</v>
      </c>
      <c r="H2227" s="107">
        <v>1.154E-2</v>
      </c>
      <c r="I2227" s="108">
        <v>22.03</v>
      </c>
      <c r="J2227" s="108">
        <v>0.25422620000000001</v>
      </c>
    </row>
    <row r="2228" spans="1:10" ht="13.95" customHeight="1" thickTop="1">
      <c r="A2228" s="111"/>
      <c r="B2228" s="111"/>
      <c r="C2228" s="111"/>
      <c r="D2228" s="111"/>
      <c r="E2228" s="111"/>
      <c r="F2228" s="111"/>
      <c r="G2228" s="111"/>
      <c r="H2228" s="111"/>
      <c r="I2228" s="111"/>
      <c r="J2228" s="111"/>
    </row>
    <row r="2229" spans="1:10" ht="13.8">
      <c r="A2229" s="95"/>
      <c r="B2229" s="96" t="s">
        <v>2</v>
      </c>
      <c r="C2229" s="95" t="s">
        <v>3</v>
      </c>
      <c r="D2229" s="95" t="s">
        <v>4</v>
      </c>
      <c r="E2229" s="703" t="s">
        <v>47</v>
      </c>
      <c r="F2229" s="703"/>
      <c r="G2229" s="97" t="s">
        <v>5</v>
      </c>
      <c r="H2229" s="96" t="s">
        <v>6</v>
      </c>
      <c r="I2229" s="96" t="s">
        <v>7</v>
      </c>
      <c r="J2229" s="96" t="s">
        <v>8</v>
      </c>
    </row>
    <row r="2230" spans="1:10">
      <c r="A2230" s="88" t="s">
        <v>49</v>
      </c>
      <c r="B2230" s="90" t="s">
        <v>1876</v>
      </c>
      <c r="C2230" s="88" t="s">
        <v>13</v>
      </c>
      <c r="D2230" s="88" t="s">
        <v>1877</v>
      </c>
      <c r="E2230" s="726" t="s">
        <v>585</v>
      </c>
      <c r="F2230" s="726"/>
      <c r="G2230" s="89" t="s">
        <v>52</v>
      </c>
      <c r="H2230" s="98">
        <v>1</v>
      </c>
      <c r="I2230" s="91">
        <v>0.28000000000000003</v>
      </c>
      <c r="J2230" s="91">
        <v>0.28000000000000003</v>
      </c>
    </row>
    <row r="2231" spans="1:10" ht="39.6" customHeight="1" thickBot="1">
      <c r="A2231" s="104" t="s">
        <v>48</v>
      </c>
      <c r="B2231" s="105" t="s">
        <v>1878</v>
      </c>
      <c r="C2231" s="104" t="s">
        <v>13</v>
      </c>
      <c r="D2231" s="104" t="s">
        <v>1879</v>
      </c>
      <c r="E2231" s="716" t="s">
        <v>98</v>
      </c>
      <c r="F2231" s="716"/>
      <c r="G2231" s="106" t="s">
        <v>52</v>
      </c>
      <c r="H2231" s="107">
        <v>1.4760000000000001E-2</v>
      </c>
      <c r="I2231" s="108">
        <v>19.21</v>
      </c>
      <c r="J2231" s="108">
        <v>0.2835396</v>
      </c>
    </row>
    <row r="2232" spans="1:10" ht="15" customHeight="1" thickTop="1">
      <c r="A2232" s="111"/>
      <c r="B2232" s="111"/>
      <c r="C2232" s="111"/>
      <c r="D2232" s="111"/>
      <c r="E2232" s="111"/>
      <c r="F2232" s="111"/>
      <c r="G2232" s="111"/>
      <c r="H2232" s="111"/>
      <c r="I2232" s="111"/>
      <c r="J2232" s="111"/>
    </row>
    <row r="2233" spans="1:10" ht="13.95" customHeight="1">
      <c r="A2233" s="95"/>
      <c r="B2233" s="96" t="s">
        <v>2</v>
      </c>
      <c r="C2233" s="95" t="s">
        <v>3</v>
      </c>
      <c r="D2233" s="95" t="s">
        <v>4</v>
      </c>
      <c r="E2233" s="703" t="s">
        <v>47</v>
      </c>
      <c r="F2233" s="703"/>
      <c r="G2233" s="97" t="s">
        <v>5</v>
      </c>
      <c r="H2233" s="96" t="s">
        <v>6</v>
      </c>
      <c r="I2233" s="96" t="s">
        <v>7</v>
      </c>
      <c r="J2233" s="96" t="s">
        <v>8</v>
      </c>
    </row>
    <row r="2234" spans="1:10" ht="14.4" customHeight="1">
      <c r="A2234" s="88" t="s">
        <v>49</v>
      </c>
      <c r="B2234" s="90" t="s">
        <v>398</v>
      </c>
      <c r="C2234" s="88" t="s">
        <v>13</v>
      </c>
      <c r="D2234" s="88" t="s">
        <v>399</v>
      </c>
      <c r="E2234" s="726" t="s">
        <v>585</v>
      </c>
      <c r="F2234" s="726"/>
      <c r="G2234" s="89" t="s">
        <v>52</v>
      </c>
      <c r="H2234" s="98">
        <v>1</v>
      </c>
      <c r="I2234" s="91">
        <v>31.7</v>
      </c>
      <c r="J2234" s="91">
        <v>31.7</v>
      </c>
    </row>
    <row r="2235" spans="1:10" ht="14.25" customHeight="1">
      <c r="A2235" s="99" t="s">
        <v>50</v>
      </c>
      <c r="B2235" s="100" t="s">
        <v>524</v>
      </c>
      <c r="C2235" s="99" t="s">
        <v>13</v>
      </c>
      <c r="D2235" s="99" t="s">
        <v>525</v>
      </c>
      <c r="E2235" s="717" t="s">
        <v>585</v>
      </c>
      <c r="F2235" s="717"/>
      <c r="G2235" s="101" t="s">
        <v>52</v>
      </c>
      <c r="H2235" s="102">
        <v>1</v>
      </c>
      <c r="I2235" s="103">
        <v>0.85</v>
      </c>
      <c r="J2235" s="103">
        <v>0.85</v>
      </c>
    </row>
    <row r="2236" spans="1:10" ht="39.6" customHeight="1">
      <c r="A2236" s="104" t="s">
        <v>48</v>
      </c>
      <c r="B2236" s="105" t="s">
        <v>156</v>
      </c>
      <c r="C2236" s="104" t="s">
        <v>13</v>
      </c>
      <c r="D2236" s="104" t="s">
        <v>157</v>
      </c>
      <c r="E2236" s="716">
        <v>0</v>
      </c>
      <c r="F2236" s="716"/>
      <c r="G2236" s="106" t="s">
        <v>52</v>
      </c>
      <c r="H2236" s="107">
        <v>1</v>
      </c>
      <c r="I2236" s="108">
        <v>2.9</v>
      </c>
      <c r="J2236" s="108">
        <v>2.9</v>
      </c>
    </row>
    <row r="2237" spans="1:10" ht="26.4">
      <c r="A2237" s="104" t="s">
        <v>48</v>
      </c>
      <c r="B2237" s="105" t="s">
        <v>411</v>
      </c>
      <c r="C2237" s="104" t="s">
        <v>13</v>
      </c>
      <c r="D2237" s="104" t="s">
        <v>412</v>
      </c>
      <c r="E2237" s="716">
        <v>0</v>
      </c>
      <c r="F2237" s="716"/>
      <c r="G2237" s="106" t="s">
        <v>52</v>
      </c>
      <c r="H2237" s="107">
        <v>1</v>
      </c>
      <c r="I2237" s="108">
        <v>0.89</v>
      </c>
      <c r="J2237" s="108">
        <v>0.89</v>
      </c>
    </row>
    <row r="2238" spans="1:10">
      <c r="A2238" s="104" t="s">
        <v>48</v>
      </c>
      <c r="B2238" s="105" t="s">
        <v>158</v>
      </c>
      <c r="C2238" s="104" t="s">
        <v>13</v>
      </c>
      <c r="D2238" s="104" t="s">
        <v>159</v>
      </c>
      <c r="E2238" s="716">
        <v>0</v>
      </c>
      <c r="F2238" s="716"/>
      <c r="G2238" s="106" t="s">
        <v>52</v>
      </c>
      <c r="H2238" s="107">
        <v>1</v>
      </c>
      <c r="I2238" s="108">
        <v>1.62</v>
      </c>
      <c r="J2238" s="108">
        <v>1.62</v>
      </c>
    </row>
    <row r="2239" spans="1:10" ht="13.95" customHeight="1">
      <c r="A2239" s="104" t="s">
        <v>48</v>
      </c>
      <c r="B2239" s="105" t="s">
        <v>400</v>
      </c>
      <c r="C2239" s="104" t="s">
        <v>13</v>
      </c>
      <c r="D2239" s="104" t="s">
        <v>401</v>
      </c>
      <c r="E2239" s="716" t="s">
        <v>98</v>
      </c>
      <c r="F2239" s="716"/>
      <c r="G2239" s="106" t="s">
        <v>52</v>
      </c>
      <c r="H2239" s="107">
        <v>1</v>
      </c>
      <c r="I2239" s="108">
        <v>23.03</v>
      </c>
      <c r="J2239" s="108">
        <v>23.03</v>
      </c>
    </row>
    <row r="2240" spans="1:10">
      <c r="A2240" s="104" t="s">
        <v>48</v>
      </c>
      <c r="B2240" s="105" t="s">
        <v>407</v>
      </c>
      <c r="C2240" s="104" t="s">
        <v>13</v>
      </c>
      <c r="D2240" s="104" t="s">
        <v>408</v>
      </c>
      <c r="E2240" s="716">
        <v>0</v>
      </c>
      <c r="F2240" s="716"/>
      <c r="G2240" s="106" t="s">
        <v>52</v>
      </c>
      <c r="H2240" s="107">
        <v>1</v>
      </c>
      <c r="I2240" s="108">
        <v>1.61</v>
      </c>
      <c r="J2240" s="108">
        <v>1.61</v>
      </c>
    </row>
    <row r="2241" spans="1:10">
      <c r="A2241" s="104" t="s">
        <v>48</v>
      </c>
      <c r="B2241" s="105" t="s">
        <v>150</v>
      </c>
      <c r="C2241" s="104" t="s">
        <v>13</v>
      </c>
      <c r="D2241" s="104" t="s">
        <v>151</v>
      </c>
      <c r="E2241" s="716">
        <v>0</v>
      </c>
      <c r="F2241" s="716"/>
      <c r="G2241" s="106" t="s">
        <v>52</v>
      </c>
      <c r="H2241" s="107">
        <v>1</v>
      </c>
      <c r="I2241" s="108">
        <v>0.7</v>
      </c>
      <c r="J2241" s="108">
        <v>0.7</v>
      </c>
    </row>
    <row r="2242" spans="1:10" ht="13.2" customHeight="1" thickBot="1">
      <c r="A2242" s="104" t="s">
        <v>48</v>
      </c>
      <c r="B2242" s="105" t="s">
        <v>152</v>
      </c>
      <c r="C2242" s="104" t="s">
        <v>13</v>
      </c>
      <c r="D2242" s="104" t="s">
        <v>153</v>
      </c>
      <c r="E2242" s="716">
        <v>0</v>
      </c>
      <c r="F2242" s="716"/>
      <c r="G2242" s="106" t="s">
        <v>52</v>
      </c>
      <c r="H2242" s="107">
        <v>1</v>
      </c>
      <c r="I2242" s="108">
        <v>0.1</v>
      </c>
      <c r="J2242" s="108">
        <v>0.1</v>
      </c>
    </row>
    <row r="2243" spans="1:10" ht="15" customHeight="1" thickTop="1">
      <c r="A2243" s="111"/>
      <c r="B2243" s="111"/>
      <c r="C2243" s="111"/>
      <c r="D2243" s="111"/>
      <c r="E2243" s="111"/>
      <c r="F2243" s="111"/>
      <c r="G2243" s="111"/>
      <c r="H2243" s="111"/>
      <c r="I2243" s="111"/>
      <c r="J2243" s="111"/>
    </row>
    <row r="2244" spans="1:10" ht="27.6" customHeight="1">
      <c r="A2244" s="95"/>
      <c r="B2244" s="96" t="s">
        <v>2</v>
      </c>
      <c r="C2244" s="95" t="s">
        <v>3</v>
      </c>
      <c r="D2244" s="95" t="s">
        <v>4</v>
      </c>
      <c r="E2244" s="703" t="s">
        <v>47</v>
      </c>
      <c r="F2244" s="703"/>
      <c r="G2244" s="97" t="s">
        <v>5</v>
      </c>
      <c r="H2244" s="96" t="s">
        <v>6</v>
      </c>
      <c r="I2244" s="96" t="s">
        <v>7</v>
      </c>
      <c r="J2244" s="96" t="s">
        <v>8</v>
      </c>
    </row>
    <row r="2245" spans="1:10" ht="41.4" customHeight="1">
      <c r="A2245" s="88" t="s">
        <v>49</v>
      </c>
      <c r="B2245" s="90" t="s">
        <v>136</v>
      </c>
      <c r="C2245" s="88" t="s">
        <v>13</v>
      </c>
      <c r="D2245" s="88" t="s">
        <v>137</v>
      </c>
      <c r="E2245" s="726" t="s">
        <v>585</v>
      </c>
      <c r="F2245" s="726"/>
      <c r="G2245" s="89" t="s">
        <v>52</v>
      </c>
      <c r="H2245" s="98">
        <v>1</v>
      </c>
      <c r="I2245" s="91">
        <v>30.65</v>
      </c>
      <c r="J2245" s="91">
        <v>30.65</v>
      </c>
    </row>
    <row r="2246" spans="1:10" ht="41.4" customHeight="1">
      <c r="A2246" s="99" t="s">
        <v>50</v>
      </c>
      <c r="B2246" s="100" t="s">
        <v>526</v>
      </c>
      <c r="C2246" s="99" t="s">
        <v>13</v>
      </c>
      <c r="D2246" s="99" t="s">
        <v>527</v>
      </c>
      <c r="E2246" s="717" t="s">
        <v>585</v>
      </c>
      <c r="F2246" s="717"/>
      <c r="G2246" s="101" t="s">
        <v>52</v>
      </c>
      <c r="H2246" s="102">
        <v>1</v>
      </c>
      <c r="I2246" s="103">
        <v>0.41</v>
      </c>
      <c r="J2246" s="103">
        <v>0.41</v>
      </c>
    </row>
    <row r="2247" spans="1:10" ht="25.5" customHeight="1">
      <c r="A2247" s="104" t="s">
        <v>48</v>
      </c>
      <c r="B2247" s="105" t="s">
        <v>150</v>
      </c>
      <c r="C2247" s="104" t="s">
        <v>13</v>
      </c>
      <c r="D2247" s="104" t="s">
        <v>151</v>
      </c>
      <c r="E2247" s="716">
        <v>0</v>
      </c>
      <c r="F2247" s="716"/>
      <c r="G2247" s="106" t="s">
        <v>52</v>
      </c>
      <c r="H2247" s="107">
        <v>1</v>
      </c>
      <c r="I2247" s="108">
        <v>0.7</v>
      </c>
      <c r="J2247" s="108">
        <v>0.7</v>
      </c>
    </row>
    <row r="2248" spans="1:10" ht="14.4" customHeight="1">
      <c r="A2248" s="104" t="s">
        <v>48</v>
      </c>
      <c r="B2248" s="105" t="s">
        <v>156</v>
      </c>
      <c r="C2248" s="104" t="s">
        <v>13</v>
      </c>
      <c r="D2248" s="104" t="s">
        <v>157</v>
      </c>
      <c r="E2248" s="716">
        <v>0</v>
      </c>
      <c r="F2248" s="716"/>
      <c r="G2248" s="106" t="s">
        <v>52</v>
      </c>
      <c r="H2248" s="107">
        <v>1</v>
      </c>
      <c r="I2248" s="108">
        <v>2.9</v>
      </c>
      <c r="J2248" s="108">
        <v>2.9</v>
      </c>
    </row>
    <row r="2249" spans="1:10" ht="25.5" customHeight="1">
      <c r="A2249" s="104" t="s">
        <v>48</v>
      </c>
      <c r="B2249" s="105" t="s">
        <v>192</v>
      </c>
      <c r="C2249" s="104" t="s">
        <v>13</v>
      </c>
      <c r="D2249" s="104" t="s">
        <v>193</v>
      </c>
      <c r="E2249" s="716">
        <v>0</v>
      </c>
      <c r="F2249" s="716"/>
      <c r="G2249" s="106" t="s">
        <v>52</v>
      </c>
      <c r="H2249" s="107">
        <v>1</v>
      </c>
      <c r="I2249" s="108">
        <v>1.44</v>
      </c>
      <c r="J2249" s="108">
        <v>1.44</v>
      </c>
    </row>
    <row r="2250" spans="1:10" ht="13.95" customHeight="1">
      <c r="A2250" s="104" t="s">
        <v>48</v>
      </c>
      <c r="B2250" s="105" t="s">
        <v>158</v>
      </c>
      <c r="C2250" s="104" t="s">
        <v>13</v>
      </c>
      <c r="D2250" s="104" t="s">
        <v>159</v>
      </c>
      <c r="E2250" s="716">
        <v>0</v>
      </c>
      <c r="F2250" s="716"/>
      <c r="G2250" s="106" t="s">
        <v>52</v>
      </c>
      <c r="H2250" s="107">
        <v>1</v>
      </c>
      <c r="I2250" s="108">
        <v>1.62</v>
      </c>
      <c r="J2250" s="108">
        <v>1.62</v>
      </c>
    </row>
    <row r="2251" spans="1:10" ht="27.6" customHeight="1">
      <c r="A2251" s="104" t="s">
        <v>48</v>
      </c>
      <c r="B2251" s="105" t="s">
        <v>188</v>
      </c>
      <c r="C2251" s="104" t="s">
        <v>13</v>
      </c>
      <c r="D2251" s="104" t="s">
        <v>189</v>
      </c>
      <c r="E2251" s="716">
        <v>0</v>
      </c>
      <c r="F2251" s="716"/>
      <c r="G2251" s="106" t="s">
        <v>52</v>
      </c>
      <c r="H2251" s="107">
        <v>1</v>
      </c>
      <c r="I2251" s="108">
        <v>0.45</v>
      </c>
      <c r="J2251" s="108">
        <v>0.45</v>
      </c>
    </row>
    <row r="2252" spans="1:10">
      <c r="A2252" s="104" t="s">
        <v>48</v>
      </c>
      <c r="B2252" s="105" t="s">
        <v>217</v>
      </c>
      <c r="C2252" s="104" t="s">
        <v>13</v>
      </c>
      <c r="D2252" s="104" t="s">
        <v>218</v>
      </c>
      <c r="E2252" s="716" t="s">
        <v>98</v>
      </c>
      <c r="F2252" s="716"/>
      <c r="G2252" s="106" t="s">
        <v>52</v>
      </c>
      <c r="H2252" s="107">
        <v>1</v>
      </c>
      <c r="I2252" s="108">
        <v>23.03</v>
      </c>
      <c r="J2252" s="108">
        <v>23.03</v>
      </c>
    </row>
    <row r="2253" spans="1:10" ht="15" customHeight="1" thickBot="1">
      <c r="A2253" s="104" t="s">
        <v>48</v>
      </c>
      <c r="B2253" s="105" t="s">
        <v>152</v>
      </c>
      <c r="C2253" s="104" t="s">
        <v>13</v>
      </c>
      <c r="D2253" s="104" t="s">
        <v>153</v>
      </c>
      <c r="E2253" s="716">
        <v>0</v>
      </c>
      <c r="F2253" s="716"/>
      <c r="G2253" s="106" t="s">
        <v>52</v>
      </c>
      <c r="H2253" s="107">
        <v>1</v>
      </c>
      <c r="I2253" s="108">
        <v>0.1</v>
      </c>
      <c r="J2253" s="108">
        <v>0.1</v>
      </c>
    </row>
    <row r="2254" spans="1:10" ht="26.4" customHeight="1" thickTop="1">
      <c r="A2254" s="111"/>
      <c r="B2254" s="111"/>
      <c r="C2254" s="111"/>
      <c r="D2254" s="111"/>
      <c r="E2254" s="111"/>
      <c r="F2254" s="111"/>
      <c r="G2254" s="111"/>
      <c r="H2254" s="111"/>
      <c r="I2254" s="111"/>
      <c r="J2254" s="111"/>
    </row>
    <row r="2255" spans="1:10" ht="27.6" customHeight="1">
      <c r="A2255" s="95"/>
      <c r="B2255" s="96" t="s">
        <v>2</v>
      </c>
      <c r="C2255" s="95" t="s">
        <v>3</v>
      </c>
      <c r="D2255" s="95" t="s">
        <v>4</v>
      </c>
      <c r="E2255" s="703" t="s">
        <v>47</v>
      </c>
      <c r="F2255" s="703"/>
      <c r="G2255" s="97" t="s">
        <v>5</v>
      </c>
      <c r="H2255" s="96" t="s">
        <v>6</v>
      </c>
      <c r="I2255" s="96" t="s">
        <v>7</v>
      </c>
      <c r="J2255" s="96" t="s">
        <v>8</v>
      </c>
    </row>
    <row r="2256" spans="1:10" ht="27.6" customHeight="1">
      <c r="A2256" s="88" t="s">
        <v>49</v>
      </c>
      <c r="B2256" s="90" t="s">
        <v>1122</v>
      </c>
      <c r="C2256" s="88" t="s">
        <v>13</v>
      </c>
      <c r="D2256" s="88" t="s">
        <v>895</v>
      </c>
      <c r="E2256" s="726" t="s">
        <v>288</v>
      </c>
      <c r="F2256" s="726"/>
      <c r="G2256" s="89" t="s">
        <v>63</v>
      </c>
      <c r="H2256" s="98">
        <v>1</v>
      </c>
      <c r="I2256" s="91">
        <v>88.96</v>
      </c>
      <c r="J2256" s="91">
        <v>88.96</v>
      </c>
    </row>
    <row r="2257" spans="1:10" ht="27.6" customHeight="1">
      <c r="A2257" s="99" t="s">
        <v>50</v>
      </c>
      <c r="B2257" s="100" t="s">
        <v>1444</v>
      </c>
      <c r="C2257" s="99" t="s">
        <v>13</v>
      </c>
      <c r="D2257" s="99" t="s">
        <v>1445</v>
      </c>
      <c r="E2257" s="717" t="s">
        <v>497</v>
      </c>
      <c r="F2257" s="717"/>
      <c r="G2257" s="101" t="s">
        <v>52</v>
      </c>
      <c r="H2257" s="102">
        <v>1</v>
      </c>
      <c r="I2257" s="103">
        <v>47.45</v>
      </c>
      <c r="J2257" s="103">
        <v>47.45</v>
      </c>
    </row>
    <row r="2258" spans="1:10" ht="13.95" customHeight="1">
      <c r="A2258" s="99" t="s">
        <v>50</v>
      </c>
      <c r="B2258" s="100" t="s">
        <v>1446</v>
      </c>
      <c r="C2258" s="99" t="s">
        <v>13</v>
      </c>
      <c r="D2258" s="99" t="s">
        <v>1447</v>
      </c>
      <c r="E2258" s="717" t="s">
        <v>497</v>
      </c>
      <c r="F2258" s="717"/>
      <c r="G2258" s="101" t="s">
        <v>52</v>
      </c>
      <c r="H2258" s="102">
        <v>1</v>
      </c>
      <c r="I2258" s="103">
        <v>12.54</v>
      </c>
      <c r="J2258" s="103">
        <v>12.54</v>
      </c>
    </row>
    <row r="2259" spans="1:10" ht="14.4" customHeight="1" thickBot="1">
      <c r="A2259" s="99" t="s">
        <v>50</v>
      </c>
      <c r="B2259" s="100" t="s">
        <v>1448</v>
      </c>
      <c r="C2259" s="99" t="s">
        <v>13</v>
      </c>
      <c r="D2259" s="99" t="s">
        <v>1449</v>
      </c>
      <c r="E2259" s="717" t="s">
        <v>585</v>
      </c>
      <c r="F2259" s="717"/>
      <c r="G2259" s="101" t="s">
        <v>52</v>
      </c>
      <c r="H2259" s="102">
        <v>1</v>
      </c>
      <c r="I2259" s="103">
        <v>28.97</v>
      </c>
      <c r="J2259" s="103">
        <v>28.97</v>
      </c>
    </row>
    <row r="2260" spans="1:10" ht="27.6" customHeight="1" thickTop="1">
      <c r="A2260" s="111"/>
      <c r="B2260" s="111"/>
      <c r="C2260" s="111"/>
      <c r="D2260" s="111"/>
      <c r="E2260" s="111"/>
      <c r="F2260" s="111"/>
      <c r="G2260" s="111"/>
      <c r="H2260" s="111"/>
      <c r="I2260" s="111"/>
      <c r="J2260" s="111"/>
    </row>
    <row r="2261" spans="1:10" ht="27.6" customHeight="1">
      <c r="A2261" s="95"/>
      <c r="B2261" s="96" t="s">
        <v>2</v>
      </c>
      <c r="C2261" s="95" t="s">
        <v>3</v>
      </c>
      <c r="D2261" s="95" t="s">
        <v>4</v>
      </c>
      <c r="E2261" s="703" t="s">
        <v>47</v>
      </c>
      <c r="F2261" s="703"/>
      <c r="G2261" s="97" t="s">
        <v>5</v>
      </c>
      <c r="H2261" s="96" t="s">
        <v>6</v>
      </c>
      <c r="I2261" s="96" t="s">
        <v>7</v>
      </c>
      <c r="J2261" s="96" t="s">
        <v>8</v>
      </c>
    </row>
    <row r="2262" spans="1:10" ht="27.6" customHeight="1">
      <c r="A2262" s="88" t="s">
        <v>49</v>
      </c>
      <c r="B2262" s="90" t="s">
        <v>1120</v>
      </c>
      <c r="C2262" s="88" t="s">
        <v>13</v>
      </c>
      <c r="D2262" s="88" t="s">
        <v>893</v>
      </c>
      <c r="E2262" s="726" t="s">
        <v>288</v>
      </c>
      <c r="F2262" s="726"/>
      <c r="G2262" s="89" t="s">
        <v>64</v>
      </c>
      <c r="H2262" s="98">
        <v>1</v>
      </c>
      <c r="I2262" s="91">
        <v>216.12</v>
      </c>
      <c r="J2262" s="91">
        <v>216.12</v>
      </c>
    </row>
    <row r="2263" spans="1:10" ht="27.6" customHeight="1">
      <c r="A2263" s="99" t="s">
        <v>50</v>
      </c>
      <c r="B2263" s="100" t="s">
        <v>1448</v>
      </c>
      <c r="C2263" s="99" t="s">
        <v>13</v>
      </c>
      <c r="D2263" s="99" t="s">
        <v>1449</v>
      </c>
      <c r="E2263" s="717" t="s">
        <v>585</v>
      </c>
      <c r="F2263" s="717"/>
      <c r="G2263" s="101" t="s">
        <v>52</v>
      </c>
      <c r="H2263" s="102">
        <v>1</v>
      </c>
      <c r="I2263" s="103">
        <v>28.97</v>
      </c>
      <c r="J2263" s="103">
        <v>28.97</v>
      </c>
    </row>
    <row r="2264" spans="1:10" ht="27.6" customHeight="1">
      <c r="A2264" s="99" t="s">
        <v>50</v>
      </c>
      <c r="B2264" s="100" t="s">
        <v>1446</v>
      </c>
      <c r="C2264" s="99" t="s">
        <v>13</v>
      </c>
      <c r="D2264" s="99" t="s">
        <v>1447</v>
      </c>
      <c r="E2264" s="717" t="s">
        <v>497</v>
      </c>
      <c r="F2264" s="717"/>
      <c r="G2264" s="101" t="s">
        <v>52</v>
      </c>
      <c r="H2264" s="102">
        <v>1</v>
      </c>
      <c r="I2264" s="103">
        <v>12.54</v>
      </c>
      <c r="J2264" s="103">
        <v>12.54</v>
      </c>
    </row>
    <row r="2265" spans="1:10" ht="26.4">
      <c r="A2265" s="99" t="s">
        <v>50</v>
      </c>
      <c r="B2265" s="100" t="s">
        <v>1452</v>
      </c>
      <c r="C2265" s="99" t="s">
        <v>13</v>
      </c>
      <c r="D2265" s="99" t="s">
        <v>1453</v>
      </c>
      <c r="E2265" s="717" t="s">
        <v>497</v>
      </c>
      <c r="F2265" s="717"/>
      <c r="G2265" s="101" t="s">
        <v>52</v>
      </c>
      <c r="H2265" s="102">
        <v>1</v>
      </c>
      <c r="I2265" s="103">
        <v>67.849999999999994</v>
      </c>
      <c r="J2265" s="103">
        <v>67.849999999999994</v>
      </c>
    </row>
    <row r="2266" spans="1:10" ht="14.4" customHeight="1">
      <c r="A2266" s="99" t="s">
        <v>50</v>
      </c>
      <c r="B2266" s="100" t="s">
        <v>1450</v>
      </c>
      <c r="C2266" s="99" t="s">
        <v>13</v>
      </c>
      <c r="D2266" s="99" t="s">
        <v>1451</v>
      </c>
      <c r="E2266" s="717" t="s">
        <v>497</v>
      </c>
      <c r="F2266" s="717"/>
      <c r="G2266" s="101" t="s">
        <v>52</v>
      </c>
      <c r="H2266" s="102">
        <v>1</v>
      </c>
      <c r="I2266" s="103">
        <v>59.31</v>
      </c>
      <c r="J2266" s="103">
        <v>59.31</v>
      </c>
    </row>
    <row r="2267" spans="1:10" ht="26.4" customHeight="1" thickBot="1">
      <c r="A2267" s="99" t="s">
        <v>50</v>
      </c>
      <c r="B2267" s="100" t="s">
        <v>1444</v>
      </c>
      <c r="C2267" s="99" t="s">
        <v>13</v>
      </c>
      <c r="D2267" s="99" t="s">
        <v>1445</v>
      </c>
      <c r="E2267" s="717" t="s">
        <v>497</v>
      </c>
      <c r="F2267" s="717"/>
      <c r="G2267" s="101" t="s">
        <v>52</v>
      </c>
      <c r="H2267" s="102">
        <v>1</v>
      </c>
      <c r="I2267" s="103">
        <v>47.45</v>
      </c>
      <c r="J2267" s="103">
        <v>47.45</v>
      </c>
    </row>
    <row r="2268" spans="1:10" ht="27.6" customHeight="1" thickTop="1">
      <c r="A2268" s="111"/>
      <c r="B2268" s="111"/>
      <c r="C2268" s="111"/>
      <c r="D2268" s="111"/>
      <c r="E2268" s="111"/>
      <c r="F2268" s="111"/>
      <c r="G2268" s="111"/>
      <c r="H2268" s="111"/>
      <c r="I2268" s="111"/>
      <c r="J2268" s="111"/>
    </row>
    <row r="2269" spans="1:10" ht="25.5" customHeight="1">
      <c r="A2269" s="95"/>
      <c r="B2269" s="96" t="s">
        <v>2</v>
      </c>
      <c r="C2269" s="95" t="s">
        <v>3</v>
      </c>
      <c r="D2269" s="95" t="s">
        <v>4</v>
      </c>
      <c r="E2269" s="703" t="s">
        <v>47</v>
      </c>
      <c r="F2269" s="703"/>
      <c r="G2269" s="97" t="s">
        <v>5</v>
      </c>
      <c r="H2269" s="96" t="s">
        <v>6</v>
      </c>
      <c r="I2269" s="96" t="s">
        <v>7</v>
      </c>
      <c r="J2269" s="96" t="s">
        <v>8</v>
      </c>
    </row>
    <row r="2270" spans="1:10" ht="14.4" customHeight="1">
      <c r="A2270" s="88" t="s">
        <v>49</v>
      </c>
      <c r="B2270" s="90" t="s">
        <v>1444</v>
      </c>
      <c r="C2270" s="88" t="s">
        <v>13</v>
      </c>
      <c r="D2270" s="88" t="s">
        <v>1445</v>
      </c>
      <c r="E2270" s="726" t="s">
        <v>497</v>
      </c>
      <c r="F2270" s="726"/>
      <c r="G2270" s="89" t="s">
        <v>52</v>
      </c>
      <c r="H2270" s="98">
        <v>1</v>
      </c>
      <c r="I2270" s="91">
        <v>47.45</v>
      </c>
      <c r="J2270" s="91">
        <v>47.45</v>
      </c>
    </row>
    <row r="2271" spans="1:10" ht="27" thickBot="1">
      <c r="A2271" s="104" t="s">
        <v>48</v>
      </c>
      <c r="B2271" s="105" t="s">
        <v>1454</v>
      </c>
      <c r="C2271" s="104" t="s">
        <v>13</v>
      </c>
      <c r="D2271" s="104" t="s">
        <v>1455</v>
      </c>
      <c r="E2271" s="716" t="s">
        <v>660</v>
      </c>
      <c r="F2271" s="716"/>
      <c r="G2271" s="106" t="s">
        <v>14</v>
      </c>
      <c r="H2271" s="107">
        <v>5.5999999999999999E-5</v>
      </c>
      <c r="I2271" s="108">
        <v>847385.85</v>
      </c>
      <c r="J2271" s="108">
        <v>47.453607599999998</v>
      </c>
    </row>
    <row r="2272" spans="1:10" ht="27.6" customHeight="1" thickTop="1">
      <c r="A2272" s="111"/>
      <c r="B2272" s="111"/>
      <c r="C2272" s="111"/>
      <c r="D2272" s="111"/>
      <c r="E2272" s="111"/>
      <c r="F2272" s="111"/>
      <c r="G2272" s="111"/>
      <c r="H2272" s="111"/>
      <c r="I2272" s="111"/>
      <c r="J2272" s="111"/>
    </row>
    <row r="2273" spans="1:10" ht="26.4" customHeight="1">
      <c r="A2273" s="95"/>
      <c r="B2273" s="96" t="s">
        <v>2</v>
      </c>
      <c r="C2273" s="95" t="s">
        <v>3</v>
      </c>
      <c r="D2273" s="95" t="s">
        <v>4</v>
      </c>
      <c r="E2273" s="703" t="s">
        <v>47</v>
      </c>
      <c r="F2273" s="703"/>
      <c r="G2273" s="97" t="s">
        <v>5</v>
      </c>
      <c r="H2273" s="96" t="s">
        <v>6</v>
      </c>
      <c r="I2273" s="96" t="s">
        <v>7</v>
      </c>
      <c r="J2273" s="96" t="s">
        <v>8</v>
      </c>
    </row>
    <row r="2274" spans="1:10" ht="14.4" customHeight="1">
      <c r="A2274" s="88" t="s">
        <v>49</v>
      </c>
      <c r="B2274" s="90" t="s">
        <v>1446</v>
      </c>
      <c r="C2274" s="88" t="s">
        <v>13</v>
      </c>
      <c r="D2274" s="88" t="s">
        <v>1447</v>
      </c>
      <c r="E2274" s="726" t="s">
        <v>497</v>
      </c>
      <c r="F2274" s="726"/>
      <c r="G2274" s="89" t="s">
        <v>52</v>
      </c>
      <c r="H2274" s="98">
        <v>1</v>
      </c>
      <c r="I2274" s="91">
        <v>12.54</v>
      </c>
      <c r="J2274" s="91">
        <v>12.54</v>
      </c>
    </row>
    <row r="2275" spans="1:10" ht="26.4" customHeight="1" thickBot="1">
      <c r="A2275" s="104" t="s">
        <v>48</v>
      </c>
      <c r="B2275" s="105" t="s">
        <v>1454</v>
      </c>
      <c r="C2275" s="104" t="s">
        <v>13</v>
      </c>
      <c r="D2275" s="104" t="s">
        <v>1455</v>
      </c>
      <c r="E2275" s="716" t="s">
        <v>660</v>
      </c>
      <c r="F2275" s="716"/>
      <c r="G2275" s="106" t="s">
        <v>14</v>
      </c>
      <c r="H2275" s="107">
        <v>1.4800000000000001E-5</v>
      </c>
      <c r="I2275" s="108">
        <v>847385.85</v>
      </c>
      <c r="J2275" s="108">
        <v>12.541310599999999</v>
      </c>
    </row>
    <row r="2276" spans="1:10" ht="27.6" customHeight="1" thickTop="1">
      <c r="A2276" s="111"/>
      <c r="B2276" s="111"/>
      <c r="C2276" s="111"/>
      <c r="D2276" s="111"/>
      <c r="E2276" s="111"/>
      <c r="F2276" s="111"/>
      <c r="G2276" s="111"/>
      <c r="H2276" s="111"/>
      <c r="I2276" s="111"/>
      <c r="J2276" s="111"/>
    </row>
    <row r="2277" spans="1:10" ht="13.8">
      <c r="A2277" s="95"/>
      <c r="B2277" s="96" t="s">
        <v>2</v>
      </c>
      <c r="C2277" s="95" t="s">
        <v>3</v>
      </c>
      <c r="D2277" s="95" t="s">
        <v>4</v>
      </c>
      <c r="E2277" s="703" t="s">
        <v>47</v>
      </c>
      <c r="F2277" s="703"/>
      <c r="G2277" s="97" t="s">
        <v>5</v>
      </c>
      <c r="H2277" s="96" t="s">
        <v>6</v>
      </c>
      <c r="I2277" s="96" t="s">
        <v>7</v>
      </c>
      <c r="J2277" s="96" t="s">
        <v>8</v>
      </c>
    </row>
    <row r="2278" spans="1:10" ht="14.4" customHeight="1">
      <c r="A2278" s="88" t="s">
        <v>49</v>
      </c>
      <c r="B2278" s="90" t="s">
        <v>1450</v>
      </c>
      <c r="C2278" s="88" t="s">
        <v>13</v>
      </c>
      <c r="D2278" s="88" t="s">
        <v>1451</v>
      </c>
      <c r="E2278" s="726" t="s">
        <v>497</v>
      </c>
      <c r="F2278" s="726"/>
      <c r="G2278" s="89" t="s">
        <v>52</v>
      </c>
      <c r="H2278" s="98">
        <v>1</v>
      </c>
      <c r="I2278" s="91">
        <v>59.31</v>
      </c>
      <c r="J2278" s="91">
        <v>59.31</v>
      </c>
    </row>
    <row r="2279" spans="1:10" ht="26.4" customHeight="1" thickBot="1">
      <c r="A2279" s="104" t="s">
        <v>48</v>
      </c>
      <c r="B2279" s="105" t="s">
        <v>1454</v>
      </c>
      <c r="C2279" s="104" t="s">
        <v>13</v>
      </c>
      <c r="D2279" s="104" t="s">
        <v>1455</v>
      </c>
      <c r="E2279" s="716" t="s">
        <v>660</v>
      </c>
      <c r="F2279" s="716"/>
      <c r="G2279" s="106" t="s">
        <v>14</v>
      </c>
      <c r="H2279" s="107">
        <v>6.9999999999999994E-5</v>
      </c>
      <c r="I2279" s="108">
        <v>847385.85</v>
      </c>
      <c r="J2279" s="108">
        <v>59.317009499999998</v>
      </c>
    </row>
    <row r="2280" spans="1:10" ht="13.8" thickTop="1">
      <c r="A2280" s="111"/>
      <c r="B2280" s="111"/>
      <c r="C2280" s="111"/>
      <c r="D2280" s="111"/>
      <c r="E2280" s="111"/>
      <c r="F2280" s="111"/>
      <c r="G2280" s="111"/>
      <c r="H2280" s="111"/>
      <c r="I2280" s="111"/>
      <c r="J2280" s="111"/>
    </row>
    <row r="2281" spans="1:10" ht="25.5" customHeight="1">
      <c r="A2281" s="95"/>
      <c r="B2281" s="96" t="s">
        <v>2</v>
      </c>
      <c r="C2281" s="95" t="s">
        <v>3</v>
      </c>
      <c r="D2281" s="95" t="s">
        <v>4</v>
      </c>
      <c r="E2281" s="703" t="s">
        <v>47</v>
      </c>
      <c r="F2281" s="703"/>
      <c r="G2281" s="97" t="s">
        <v>5</v>
      </c>
      <c r="H2281" s="96" t="s">
        <v>6</v>
      </c>
      <c r="I2281" s="96" t="s">
        <v>7</v>
      </c>
      <c r="J2281" s="96" t="s">
        <v>8</v>
      </c>
    </row>
    <row r="2282" spans="1:10" ht="14.4" customHeight="1">
      <c r="A2282" s="88" t="s">
        <v>49</v>
      </c>
      <c r="B2282" s="90" t="s">
        <v>1452</v>
      </c>
      <c r="C2282" s="88" t="s">
        <v>13</v>
      </c>
      <c r="D2282" s="88" t="s">
        <v>1453</v>
      </c>
      <c r="E2282" s="726" t="s">
        <v>497</v>
      </c>
      <c r="F2282" s="726"/>
      <c r="G2282" s="89" t="s">
        <v>52</v>
      </c>
      <c r="H2282" s="98">
        <v>1</v>
      </c>
      <c r="I2282" s="91">
        <v>67.849999999999994</v>
      </c>
      <c r="J2282" s="91">
        <v>67.849999999999994</v>
      </c>
    </row>
    <row r="2283" spans="1:10" ht="25.5" customHeight="1" thickBot="1">
      <c r="A2283" s="104" t="s">
        <v>48</v>
      </c>
      <c r="B2283" s="105" t="s">
        <v>199</v>
      </c>
      <c r="C2283" s="104" t="s">
        <v>13</v>
      </c>
      <c r="D2283" s="104" t="s">
        <v>293</v>
      </c>
      <c r="E2283" s="716" t="s">
        <v>53</v>
      </c>
      <c r="F2283" s="716"/>
      <c r="G2283" s="106" t="s">
        <v>77</v>
      </c>
      <c r="H2283" s="107">
        <v>10.77</v>
      </c>
      <c r="I2283" s="108">
        <v>6.3</v>
      </c>
      <c r="J2283" s="108">
        <v>67.850999999999999</v>
      </c>
    </row>
    <row r="2284" spans="1:10" ht="13.8" thickTop="1">
      <c r="A2284" s="111"/>
      <c r="B2284" s="111"/>
      <c r="C2284" s="111"/>
      <c r="D2284" s="111"/>
      <c r="E2284" s="111"/>
      <c r="F2284" s="111"/>
      <c r="G2284" s="111"/>
      <c r="H2284" s="111"/>
      <c r="I2284" s="111"/>
      <c r="J2284" s="111"/>
    </row>
    <row r="2285" spans="1:10" ht="13.8">
      <c r="A2285" s="95"/>
      <c r="B2285" s="96" t="s">
        <v>2</v>
      </c>
      <c r="C2285" s="95" t="s">
        <v>3</v>
      </c>
      <c r="D2285" s="95" t="s">
        <v>4</v>
      </c>
      <c r="E2285" s="703" t="s">
        <v>47</v>
      </c>
      <c r="F2285" s="703"/>
      <c r="G2285" s="97" t="s">
        <v>5</v>
      </c>
      <c r="H2285" s="96" t="s">
        <v>6</v>
      </c>
      <c r="I2285" s="96" t="s">
        <v>7</v>
      </c>
      <c r="J2285" s="96" t="s">
        <v>8</v>
      </c>
    </row>
    <row r="2286" spans="1:10" ht="26.4" customHeight="1">
      <c r="A2286" s="88" t="s">
        <v>49</v>
      </c>
      <c r="B2286" s="90" t="s">
        <v>1139</v>
      </c>
      <c r="C2286" s="88" t="s">
        <v>13</v>
      </c>
      <c r="D2286" s="88" t="s">
        <v>904</v>
      </c>
      <c r="E2286" s="726" t="s">
        <v>900</v>
      </c>
      <c r="F2286" s="726"/>
      <c r="G2286" s="89" t="s">
        <v>16</v>
      </c>
      <c r="H2286" s="98">
        <v>1</v>
      </c>
      <c r="I2286" s="91">
        <v>19.13</v>
      </c>
      <c r="J2286" s="91">
        <v>19.13</v>
      </c>
    </row>
    <row r="2287" spans="1:10" ht="26.4" customHeight="1">
      <c r="A2287" s="99" t="s">
        <v>50</v>
      </c>
      <c r="B2287" s="100" t="s">
        <v>67</v>
      </c>
      <c r="C2287" s="99" t="s">
        <v>13</v>
      </c>
      <c r="D2287" s="99" t="s">
        <v>68</v>
      </c>
      <c r="E2287" s="717" t="s">
        <v>288</v>
      </c>
      <c r="F2287" s="717"/>
      <c r="G2287" s="101" t="s">
        <v>63</v>
      </c>
      <c r="H2287" s="102">
        <v>0.03</v>
      </c>
      <c r="I2287" s="103">
        <v>26.29</v>
      </c>
      <c r="J2287" s="103">
        <v>0.78</v>
      </c>
    </row>
    <row r="2288" spans="1:10" ht="26.4" customHeight="1">
      <c r="A2288" s="99" t="s">
        <v>50</v>
      </c>
      <c r="B2288" s="100" t="s">
        <v>429</v>
      </c>
      <c r="C2288" s="99" t="s">
        <v>13</v>
      </c>
      <c r="D2288" s="99" t="s">
        <v>72</v>
      </c>
      <c r="E2288" s="717" t="s">
        <v>585</v>
      </c>
      <c r="F2288" s="717"/>
      <c r="G2288" s="101" t="s">
        <v>52</v>
      </c>
      <c r="H2288" s="102">
        <v>9.0999999999999998E-2</v>
      </c>
      <c r="I2288" s="103">
        <v>29.85</v>
      </c>
      <c r="J2288" s="103">
        <v>2.71</v>
      </c>
    </row>
    <row r="2289" spans="1:10" ht="26.4">
      <c r="A2289" s="99" t="s">
        <v>50</v>
      </c>
      <c r="B2289" s="100" t="s">
        <v>430</v>
      </c>
      <c r="C2289" s="99" t="s">
        <v>13</v>
      </c>
      <c r="D2289" s="99" t="s">
        <v>71</v>
      </c>
      <c r="E2289" s="717" t="s">
        <v>585</v>
      </c>
      <c r="F2289" s="717"/>
      <c r="G2289" s="101" t="s">
        <v>52</v>
      </c>
      <c r="H2289" s="102">
        <v>2.1000000000000001E-2</v>
      </c>
      <c r="I2289" s="103">
        <v>25.53</v>
      </c>
      <c r="J2289" s="103">
        <v>0.53</v>
      </c>
    </row>
    <row r="2290" spans="1:10" ht="25.5" customHeight="1">
      <c r="A2290" s="99" t="s">
        <v>50</v>
      </c>
      <c r="B2290" s="100" t="s">
        <v>69</v>
      </c>
      <c r="C2290" s="99" t="s">
        <v>13</v>
      </c>
      <c r="D2290" s="99" t="s">
        <v>70</v>
      </c>
      <c r="E2290" s="717" t="s">
        <v>288</v>
      </c>
      <c r="F2290" s="717"/>
      <c r="G2290" s="101" t="s">
        <v>64</v>
      </c>
      <c r="H2290" s="102">
        <v>7.0000000000000001E-3</v>
      </c>
      <c r="I2290" s="103">
        <v>27.85</v>
      </c>
      <c r="J2290" s="103">
        <v>0.19</v>
      </c>
    </row>
    <row r="2291" spans="1:10" ht="25.5" customHeight="1">
      <c r="A2291" s="104" t="s">
        <v>48</v>
      </c>
      <c r="B2291" s="105" t="s">
        <v>93</v>
      </c>
      <c r="C2291" s="104" t="s">
        <v>13</v>
      </c>
      <c r="D2291" s="104" t="s">
        <v>94</v>
      </c>
      <c r="E2291" s="716" t="s">
        <v>53</v>
      </c>
      <c r="F2291" s="716"/>
      <c r="G2291" s="106" t="s">
        <v>15</v>
      </c>
      <c r="H2291" s="107">
        <v>2.3E-2</v>
      </c>
      <c r="I2291" s="108">
        <v>19.61</v>
      </c>
      <c r="J2291" s="108">
        <v>0.45102999999999999</v>
      </c>
    </row>
    <row r="2292" spans="1:10" ht="25.5" customHeight="1" thickBot="1">
      <c r="A2292" s="104" t="s">
        <v>48</v>
      </c>
      <c r="B2292" s="105" t="s">
        <v>78</v>
      </c>
      <c r="C2292" s="104" t="s">
        <v>13</v>
      </c>
      <c r="D2292" s="104" t="s">
        <v>79</v>
      </c>
      <c r="E2292" s="716" t="s">
        <v>53</v>
      </c>
      <c r="F2292" s="716"/>
      <c r="G2292" s="106" t="s">
        <v>16</v>
      </c>
      <c r="H2292" s="107">
        <v>1.31</v>
      </c>
      <c r="I2292" s="108">
        <v>11.05</v>
      </c>
      <c r="J2292" s="108">
        <v>14.4755</v>
      </c>
    </row>
    <row r="2293" spans="1:10" ht="13.8" thickTop="1">
      <c r="A2293" s="111"/>
      <c r="B2293" s="111"/>
      <c r="C2293" s="111"/>
      <c r="D2293" s="111"/>
      <c r="E2293" s="111"/>
      <c r="F2293" s="111"/>
      <c r="G2293" s="111"/>
      <c r="H2293" s="111"/>
      <c r="I2293" s="111"/>
      <c r="J2293" s="111"/>
    </row>
    <row r="2294" spans="1:10" ht="13.8">
      <c r="A2294" s="95"/>
      <c r="B2294" s="96" t="s">
        <v>2</v>
      </c>
      <c r="C2294" s="95" t="s">
        <v>3</v>
      </c>
      <c r="D2294" s="95" t="s">
        <v>4</v>
      </c>
      <c r="E2294" s="703" t="s">
        <v>47</v>
      </c>
      <c r="F2294" s="703"/>
      <c r="G2294" s="97" t="s">
        <v>5</v>
      </c>
      <c r="H2294" s="96" t="s">
        <v>6</v>
      </c>
      <c r="I2294" s="96" t="s">
        <v>7</v>
      </c>
      <c r="J2294" s="96" t="s">
        <v>8</v>
      </c>
    </row>
    <row r="2295" spans="1:10" ht="26.4" customHeight="1">
      <c r="A2295" s="88" t="s">
        <v>49</v>
      </c>
      <c r="B2295" s="90" t="s">
        <v>1133</v>
      </c>
      <c r="C2295" s="88" t="s">
        <v>13</v>
      </c>
      <c r="D2295" s="88" t="s">
        <v>901</v>
      </c>
      <c r="E2295" s="726" t="s">
        <v>900</v>
      </c>
      <c r="F2295" s="726"/>
      <c r="G2295" s="89" t="s">
        <v>18</v>
      </c>
      <c r="H2295" s="98">
        <v>1</v>
      </c>
      <c r="I2295" s="91">
        <v>166.95</v>
      </c>
      <c r="J2295" s="91">
        <v>166.95</v>
      </c>
    </row>
    <row r="2296" spans="1:10" ht="26.4" customHeight="1">
      <c r="A2296" s="99" t="s">
        <v>50</v>
      </c>
      <c r="B2296" s="100" t="s">
        <v>430</v>
      </c>
      <c r="C2296" s="99" t="s">
        <v>13</v>
      </c>
      <c r="D2296" s="99" t="s">
        <v>71</v>
      </c>
      <c r="E2296" s="717" t="s">
        <v>585</v>
      </c>
      <c r="F2296" s="717"/>
      <c r="G2296" s="101" t="s">
        <v>52</v>
      </c>
      <c r="H2296" s="102">
        <v>0.14299999999999999</v>
      </c>
      <c r="I2296" s="103">
        <v>25.53</v>
      </c>
      <c r="J2296" s="103">
        <v>3.65</v>
      </c>
    </row>
    <row r="2297" spans="1:10" ht="26.4" customHeight="1">
      <c r="A2297" s="99" t="s">
        <v>50</v>
      </c>
      <c r="B2297" s="100" t="s">
        <v>69</v>
      </c>
      <c r="C2297" s="99" t="s">
        <v>13</v>
      </c>
      <c r="D2297" s="99" t="s">
        <v>70</v>
      </c>
      <c r="E2297" s="717" t="s">
        <v>288</v>
      </c>
      <c r="F2297" s="717"/>
      <c r="G2297" s="101" t="s">
        <v>64</v>
      </c>
      <c r="H2297" s="102">
        <v>0.05</v>
      </c>
      <c r="I2297" s="103">
        <v>27.85</v>
      </c>
      <c r="J2297" s="103">
        <v>1.39</v>
      </c>
    </row>
    <row r="2298" spans="1:10" ht="25.5" customHeight="1">
      <c r="A2298" s="99" t="s">
        <v>50</v>
      </c>
      <c r="B2298" s="100" t="s">
        <v>429</v>
      </c>
      <c r="C2298" s="99" t="s">
        <v>13</v>
      </c>
      <c r="D2298" s="99" t="s">
        <v>72</v>
      </c>
      <c r="E2298" s="717" t="s">
        <v>585</v>
      </c>
      <c r="F2298" s="717"/>
      <c r="G2298" s="101" t="s">
        <v>52</v>
      </c>
      <c r="H2298" s="102">
        <v>0.60699999999999998</v>
      </c>
      <c r="I2298" s="103">
        <v>29.85</v>
      </c>
      <c r="J2298" s="103">
        <v>18.11</v>
      </c>
    </row>
    <row r="2299" spans="1:10" ht="13.95" customHeight="1">
      <c r="A2299" s="99" t="s">
        <v>50</v>
      </c>
      <c r="B2299" s="100" t="s">
        <v>67</v>
      </c>
      <c r="C2299" s="99" t="s">
        <v>13</v>
      </c>
      <c r="D2299" s="99" t="s">
        <v>68</v>
      </c>
      <c r="E2299" s="717" t="s">
        <v>288</v>
      </c>
      <c r="F2299" s="717"/>
      <c r="G2299" s="101" t="s">
        <v>63</v>
      </c>
      <c r="H2299" s="102">
        <v>0.20100000000000001</v>
      </c>
      <c r="I2299" s="103">
        <v>26.29</v>
      </c>
      <c r="J2299" s="103">
        <v>5.28</v>
      </c>
    </row>
    <row r="2300" spans="1:10" ht="14.4" customHeight="1">
      <c r="A2300" s="104" t="s">
        <v>48</v>
      </c>
      <c r="B2300" s="105" t="s">
        <v>73</v>
      </c>
      <c r="C2300" s="104" t="s">
        <v>13</v>
      </c>
      <c r="D2300" s="104" t="s">
        <v>74</v>
      </c>
      <c r="E2300" s="716" t="s">
        <v>53</v>
      </c>
      <c r="F2300" s="716"/>
      <c r="G2300" s="106" t="s">
        <v>16</v>
      </c>
      <c r="H2300" s="107">
        <v>4.4320000000000004</v>
      </c>
      <c r="I2300" s="108">
        <v>3.87</v>
      </c>
      <c r="J2300" s="108">
        <v>17.15184</v>
      </c>
    </row>
    <row r="2301" spans="1:10" ht="15" customHeight="1">
      <c r="A2301" s="104" t="s">
        <v>48</v>
      </c>
      <c r="B2301" s="105" t="s">
        <v>93</v>
      </c>
      <c r="C2301" s="104" t="s">
        <v>13</v>
      </c>
      <c r="D2301" s="104" t="s">
        <v>94</v>
      </c>
      <c r="E2301" s="716" t="s">
        <v>53</v>
      </c>
      <c r="F2301" s="716"/>
      <c r="G2301" s="106" t="s">
        <v>15</v>
      </c>
      <c r="H2301" s="107">
        <v>8.5999999999999993E-2</v>
      </c>
      <c r="I2301" s="108">
        <v>19.61</v>
      </c>
      <c r="J2301" s="108">
        <v>1.6864600000000001</v>
      </c>
    </row>
    <row r="2302" spans="1:10" ht="26.4" customHeight="1" thickBot="1">
      <c r="A2302" s="104" t="s">
        <v>48</v>
      </c>
      <c r="B2302" s="105" t="s">
        <v>1113</v>
      </c>
      <c r="C2302" s="104" t="s">
        <v>13</v>
      </c>
      <c r="D2302" s="104" t="s">
        <v>889</v>
      </c>
      <c r="E2302" s="716" t="s">
        <v>53</v>
      </c>
      <c r="F2302" s="716"/>
      <c r="G2302" s="106" t="s">
        <v>16</v>
      </c>
      <c r="H2302" s="107">
        <v>6.53</v>
      </c>
      <c r="I2302" s="108">
        <v>18.329999999999998</v>
      </c>
      <c r="J2302" s="108">
        <v>119.6949</v>
      </c>
    </row>
    <row r="2303" spans="1:10" ht="26.4" customHeight="1" thickTop="1">
      <c r="A2303" s="111"/>
      <c r="B2303" s="111"/>
      <c r="C2303" s="111"/>
      <c r="D2303" s="111"/>
      <c r="E2303" s="111"/>
      <c r="F2303" s="111"/>
      <c r="G2303" s="111"/>
      <c r="H2303" s="111"/>
      <c r="I2303" s="111"/>
      <c r="J2303" s="111"/>
    </row>
    <row r="2304" spans="1:10" ht="26.4" customHeight="1">
      <c r="A2304" s="95"/>
      <c r="B2304" s="96" t="s">
        <v>2</v>
      </c>
      <c r="C2304" s="95" t="s">
        <v>3</v>
      </c>
      <c r="D2304" s="95" t="s">
        <v>4</v>
      </c>
      <c r="E2304" s="703" t="s">
        <v>47</v>
      </c>
      <c r="F2304" s="703"/>
      <c r="G2304" s="97" t="s">
        <v>5</v>
      </c>
      <c r="H2304" s="96" t="s">
        <v>6</v>
      </c>
      <c r="I2304" s="96" t="s">
        <v>7</v>
      </c>
      <c r="J2304" s="96" t="s">
        <v>8</v>
      </c>
    </row>
    <row r="2305" spans="1:10" ht="15" customHeight="1">
      <c r="A2305" s="88" t="s">
        <v>49</v>
      </c>
      <c r="B2305" s="90" t="s">
        <v>444</v>
      </c>
      <c r="C2305" s="88" t="s">
        <v>13</v>
      </c>
      <c r="D2305" s="88" t="s">
        <v>96</v>
      </c>
      <c r="E2305" s="726" t="s">
        <v>900</v>
      </c>
      <c r="F2305" s="726"/>
      <c r="G2305" s="89" t="s">
        <v>18</v>
      </c>
      <c r="H2305" s="98">
        <v>1</v>
      </c>
      <c r="I2305" s="91">
        <v>162.71</v>
      </c>
      <c r="J2305" s="91">
        <v>162.71</v>
      </c>
    </row>
    <row r="2306" spans="1:10" ht="13.95" customHeight="1">
      <c r="A2306" s="99" t="s">
        <v>50</v>
      </c>
      <c r="B2306" s="100" t="s">
        <v>430</v>
      </c>
      <c r="C2306" s="99" t="s">
        <v>13</v>
      </c>
      <c r="D2306" s="99" t="s">
        <v>71</v>
      </c>
      <c r="E2306" s="717" t="s">
        <v>585</v>
      </c>
      <c r="F2306" s="717"/>
      <c r="G2306" s="101" t="s">
        <v>52</v>
      </c>
      <c r="H2306" s="102">
        <v>0.17899999999999999</v>
      </c>
      <c r="I2306" s="103">
        <v>25.53</v>
      </c>
      <c r="J2306" s="103">
        <v>4.5599999999999996</v>
      </c>
    </row>
    <row r="2307" spans="1:10" ht="14.4" customHeight="1">
      <c r="A2307" s="99" t="s">
        <v>50</v>
      </c>
      <c r="B2307" s="100" t="s">
        <v>429</v>
      </c>
      <c r="C2307" s="99" t="s">
        <v>13</v>
      </c>
      <c r="D2307" s="99" t="s">
        <v>72</v>
      </c>
      <c r="E2307" s="717" t="s">
        <v>585</v>
      </c>
      <c r="F2307" s="717"/>
      <c r="G2307" s="101" t="s">
        <v>52</v>
      </c>
      <c r="H2307" s="102">
        <v>0.79200000000000004</v>
      </c>
      <c r="I2307" s="103">
        <v>29.85</v>
      </c>
      <c r="J2307" s="103">
        <v>23.64</v>
      </c>
    </row>
    <row r="2308" spans="1:10" ht="25.5" customHeight="1">
      <c r="A2308" s="99" t="s">
        <v>50</v>
      </c>
      <c r="B2308" s="100" t="s">
        <v>67</v>
      </c>
      <c r="C2308" s="99" t="s">
        <v>13</v>
      </c>
      <c r="D2308" s="99" t="s">
        <v>68</v>
      </c>
      <c r="E2308" s="717" t="s">
        <v>288</v>
      </c>
      <c r="F2308" s="717"/>
      <c r="G2308" s="101" t="s">
        <v>63</v>
      </c>
      <c r="H2308" s="102">
        <v>0.224</v>
      </c>
      <c r="I2308" s="103">
        <v>26.29</v>
      </c>
      <c r="J2308" s="103">
        <v>5.88</v>
      </c>
    </row>
    <row r="2309" spans="1:10" ht="26.4" customHeight="1">
      <c r="A2309" s="99" t="s">
        <v>50</v>
      </c>
      <c r="B2309" s="100" t="s">
        <v>69</v>
      </c>
      <c r="C2309" s="99" t="s">
        <v>13</v>
      </c>
      <c r="D2309" s="99" t="s">
        <v>70</v>
      </c>
      <c r="E2309" s="717" t="s">
        <v>288</v>
      </c>
      <c r="F2309" s="717"/>
      <c r="G2309" s="101" t="s">
        <v>64</v>
      </c>
      <c r="H2309" s="102">
        <v>5.6000000000000001E-2</v>
      </c>
      <c r="I2309" s="103">
        <v>27.85</v>
      </c>
      <c r="J2309" s="103">
        <v>1.55</v>
      </c>
    </row>
    <row r="2310" spans="1:10" ht="26.4">
      <c r="A2310" s="104" t="s">
        <v>48</v>
      </c>
      <c r="B2310" s="105" t="s">
        <v>239</v>
      </c>
      <c r="C2310" s="104" t="s">
        <v>13</v>
      </c>
      <c r="D2310" s="104" t="s">
        <v>240</v>
      </c>
      <c r="E2310" s="716" t="s">
        <v>53</v>
      </c>
      <c r="F2310" s="716"/>
      <c r="G2310" s="106" t="s">
        <v>16</v>
      </c>
      <c r="H2310" s="107">
        <v>4.4480000000000004</v>
      </c>
      <c r="I2310" s="108">
        <v>24.33</v>
      </c>
      <c r="J2310" s="108">
        <v>108.21984</v>
      </c>
    </row>
    <row r="2311" spans="1:10" ht="15" customHeight="1">
      <c r="A2311" s="104" t="s">
        <v>48</v>
      </c>
      <c r="B2311" s="105" t="s">
        <v>93</v>
      </c>
      <c r="C2311" s="104" t="s">
        <v>13</v>
      </c>
      <c r="D2311" s="104" t="s">
        <v>94</v>
      </c>
      <c r="E2311" s="716" t="s">
        <v>53</v>
      </c>
      <c r="F2311" s="716"/>
      <c r="G2311" s="106" t="s">
        <v>15</v>
      </c>
      <c r="H2311" s="107">
        <v>0.128</v>
      </c>
      <c r="I2311" s="108">
        <v>19.61</v>
      </c>
      <c r="J2311" s="108">
        <v>2.5100799999999999</v>
      </c>
    </row>
    <row r="2312" spans="1:10" ht="13.95" customHeight="1" thickBot="1">
      <c r="A2312" s="104" t="s">
        <v>48</v>
      </c>
      <c r="B2312" s="105" t="s">
        <v>73</v>
      </c>
      <c r="C2312" s="104" t="s">
        <v>13</v>
      </c>
      <c r="D2312" s="104" t="s">
        <v>74</v>
      </c>
      <c r="E2312" s="716" t="s">
        <v>53</v>
      </c>
      <c r="F2312" s="716"/>
      <c r="G2312" s="106" t="s">
        <v>16</v>
      </c>
      <c r="H2312" s="107">
        <v>4.2279999999999998</v>
      </c>
      <c r="I2312" s="108">
        <v>3.87</v>
      </c>
      <c r="J2312" s="108">
        <v>16.362359999999999</v>
      </c>
    </row>
    <row r="2313" spans="1:10" ht="26.4" customHeight="1" thickTop="1">
      <c r="A2313" s="111"/>
      <c r="B2313" s="111"/>
      <c r="C2313" s="111"/>
      <c r="D2313" s="111"/>
      <c r="E2313" s="111"/>
      <c r="F2313" s="111"/>
      <c r="G2313" s="111"/>
      <c r="H2313" s="111"/>
      <c r="I2313" s="111"/>
      <c r="J2313" s="111"/>
    </row>
    <row r="2314" spans="1:10" ht="13.8">
      <c r="A2314" s="95"/>
      <c r="B2314" s="96" t="s">
        <v>2</v>
      </c>
      <c r="C2314" s="95" t="s">
        <v>3</v>
      </c>
      <c r="D2314" s="95" t="s">
        <v>4</v>
      </c>
      <c r="E2314" s="703" t="s">
        <v>47</v>
      </c>
      <c r="F2314" s="703"/>
      <c r="G2314" s="97" t="s">
        <v>5</v>
      </c>
      <c r="H2314" s="96" t="s">
        <v>6</v>
      </c>
      <c r="I2314" s="96" t="s">
        <v>7</v>
      </c>
      <c r="J2314" s="96" t="s">
        <v>8</v>
      </c>
    </row>
    <row r="2315" spans="1:10" ht="15" customHeight="1">
      <c r="A2315" s="88" t="s">
        <v>49</v>
      </c>
      <c r="B2315" s="90" t="s">
        <v>1173</v>
      </c>
      <c r="C2315" s="88" t="s">
        <v>13</v>
      </c>
      <c r="D2315" s="88" t="s">
        <v>1699</v>
      </c>
      <c r="E2315" s="726" t="s">
        <v>610</v>
      </c>
      <c r="F2315" s="726"/>
      <c r="G2315" s="89" t="s">
        <v>14</v>
      </c>
      <c r="H2315" s="98">
        <v>1</v>
      </c>
      <c r="I2315" s="91">
        <v>130.15</v>
      </c>
      <c r="J2315" s="91">
        <v>130.15</v>
      </c>
    </row>
    <row r="2316" spans="1:10" ht="13.95" customHeight="1">
      <c r="A2316" s="99" t="s">
        <v>50</v>
      </c>
      <c r="B2316" s="100" t="s">
        <v>61</v>
      </c>
      <c r="C2316" s="99" t="s">
        <v>13</v>
      </c>
      <c r="D2316" s="99" t="s">
        <v>62</v>
      </c>
      <c r="E2316" s="717" t="s">
        <v>585</v>
      </c>
      <c r="F2316" s="717"/>
      <c r="G2316" s="101" t="s">
        <v>52</v>
      </c>
      <c r="H2316" s="102">
        <v>0.4105743</v>
      </c>
      <c r="I2316" s="103">
        <v>24.68</v>
      </c>
      <c r="J2316" s="103">
        <v>10.130000000000001</v>
      </c>
    </row>
    <row r="2317" spans="1:10" ht="26.4">
      <c r="A2317" s="99" t="s">
        <v>50</v>
      </c>
      <c r="B2317" s="100" t="s">
        <v>446</v>
      </c>
      <c r="C2317" s="99" t="s">
        <v>13</v>
      </c>
      <c r="D2317" s="99" t="s">
        <v>1389</v>
      </c>
      <c r="E2317" s="717" t="s">
        <v>585</v>
      </c>
      <c r="F2317" s="717"/>
      <c r="G2317" s="101" t="s">
        <v>52</v>
      </c>
      <c r="H2317" s="102">
        <v>1.4528015000000001</v>
      </c>
      <c r="I2317" s="103">
        <v>28.59</v>
      </c>
      <c r="J2317" s="103">
        <v>41.53</v>
      </c>
    </row>
    <row r="2318" spans="1:10" ht="25.5" customHeight="1" thickBot="1">
      <c r="A2318" s="104" t="s">
        <v>48</v>
      </c>
      <c r="B2318" s="105" t="s">
        <v>1456</v>
      </c>
      <c r="C2318" s="104" t="s">
        <v>13</v>
      </c>
      <c r="D2318" s="104" t="s">
        <v>1457</v>
      </c>
      <c r="E2318" s="716" t="s">
        <v>53</v>
      </c>
      <c r="F2318" s="716"/>
      <c r="G2318" s="106" t="s">
        <v>597</v>
      </c>
      <c r="H2318" s="107">
        <v>1</v>
      </c>
      <c r="I2318" s="108">
        <v>78.489999999999995</v>
      </c>
      <c r="J2318" s="108">
        <v>78.489999999999995</v>
      </c>
    </row>
    <row r="2319" spans="1:10" ht="15" customHeight="1" thickTop="1">
      <c r="A2319" s="111"/>
      <c r="B2319" s="111"/>
      <c r="C2319" s="111"/>
      <c r="D2319" s="111"/>
      <c r="E2319" s="111"/>
      <c r="F2319" s="111"/>
      <c r="G2319" s="111"/>
      <c r="H2319" s="111"/>
      <c r="I2319" s="111"/>
      <c r="J2319" s="111"/>
    </row>
    <row r="2320" spans="1:10" ht="13.95" customHeight="1">
      <c r="A2320" s="95"/>
      <c r="B2320" s="96" t="s">
        <v>2</v>
      </c>
      <c r="C2320" s="95" t="s">
        <v>3</v>
      </c>
      <c r="D2320" s="95" t="s">
        <v>4</v>
      </c>
      <c r="E2320" s="703" t="s">
        <v>47</v>
      </c>
      <c r="F2320" s="703"/>
      <c r="G2320" s="97" t="s">
        <v>5</v>
      </c>
      <c r="H2320" s="96" t="s">
        <v>6</v>
      </c>
      <c r="I2320" s="96" t="s">
        <v>7</v>
      </c>
      <c r="J2320" s="96" t="s">
        <v>8</v>
      </c>
    </row>
    <row r="2321" spans="1:10" ht="39.6">
      <c r="A2321" s="88" t="s">
        <v>49</v>
      </c>
      <c r="B2321" s="90" t="s">
        <v>1205</v>
      </c>
      <c r="C2321" s="88" t="s">
        <v>13</v>
      </c>
      <c r="D2321" s="88" t="s">
        <v>953</v>
      </c>
      <c r="E2321" s="726" t="s">
        <v>954</v>
      </c>
      <c r="F2321" s="726"/>
      <c r="G2321" s="89" t="s">
        <v>16</v>
      </c>
      <c r="H2321" s="98">
        <v>1</v>
      </c>
      <c r="I2321" s="91">
        <v>10.45</v>
      </c>
      <c r="J2321" s="91">
        <v>10.45</v>
      </c>
    </row>
    <row r="2322" spans="1:10" ht="14.25" customHeight="1">
      <c r="A2322" s="99" t="s">
        <v>50</v>
      </c>
      <c r="B2322" s="100" t="s">
        <v>136</v>
      </c>
      <c r="C2322" s="99" t="s">
        <v>13</v>
      </c>
      <c r="D2322" s="99" t="s">
        <v>137</v>
      </c>
      <c r="E2322" s="717" t="s">
        <v>585</v>
      </c>
      <c r="F2322" s="717"/>
      <c r="G2322" s="101" t="s">
        <v>52</v>
      </c>
      <c r="H2322" s="102">
        <v>0.2114</v>
      </c>
      <c r="I2322" s="103">
        <v>30.65</v>
      </c>
      <c r="J2322" s="103">
        <v>6.47</v>
      </c>
    </row>
    <row r="2323" spans="1:10" ht="26.4" customHeight="1">
      <c r="A2323" s="99" t="s">
        <v>50</v>
      </c>
      <c r="B2323" s="100" t="s">
        <v>456</v>
      </c>
      <c r="C2323" s="99" t="s">
        <v>13</v>
      </c>
      <c r="D2323" s="99" t="s">
        <v>139</v>
      </c>
      <c r="E2323" s="717" t="s">
        <v>585</v>
      </c>
      <c r="F2323" s="717"/>
      <c r="G2323" s="101" t="s">
        <v>52</v>
      </c>
      <c r="H2323" s="102">
        <v>4.8000000000000001E-2</v>
      </c>
      <c r="I2323" s="103">
        <v>25.49</v>
      </c>
      <c r="J2323" s="103">
        <v>1.22</v>
      </c>
    </row>
    <row r="2324" spans="1:10" ht="13.8" thickBot="1">
      <c r="A2324" s="104" t="s">
        <v>48</v>
      </c>
      <c r="B2324" s="105" t="s">
        <v>1880</v>
      </c>
      <c r="C2324" s="104" t="s">
        <v>13</v>
      </c>
      <c r="D2324" s="104" t="s">
        <v>1881</v>
      </c>
      <c r="E2324" s="716" t="s">
        <v>53</v>
      </c>
      <c r="F2324" s="716"/>
      <c r="G2324" s="106" t="s">
        <v>14</v>
      </c>
      <c r="H2324" s="107">
        <v>1.7857000000000001</v>
      </c>
      <c r="I2324" s="108">
        <v>1.55</v>
      </c>
      <c r="J2324" s="108">
        <v>2.7678349999999998</v>
      </c>
    </row>
    <row r="2325" spans="1:10" ht="13.8" thickTop="1">
      <c r="A2325" s="111"/>
      <c r="B2325" s="111"/>
      <c r="C2325" s="111"/>
      <c r="D2325" s="111"/>
      <c r="E2325" s="111"/>
      <c r="F2325" s="111"/>
      <c r="G2325" s="111"/>
      <c r="H2325" s="111"/>
      <c r="I2325" s="111"/>
      <c r="J2325" s="111"/>
    </row>
    <row r="2326" spans="1:10" ht="13.8">
      <c r="A2326" s="95"/>
      <c r="B2326" s="96" t="s">
        <v>2</v>
      </c>
      <c r="C2326" s="95" t="s">
        <v>3</v>
      </c>
      <c r="D2326" s="95" t="s">
        <v>4</v>
      </c>
      <c r="E2326" s="703" t="s">
        <v>47</v>
      </c>
      <c r="F2326" s="703"/>
      <c r="G2326" s="97" t="s">
        <v>5</v>
      </c>
      <c r="H2326" s="96" t="s">
        <v>6</v>
      </c>
      <c r="I2326" s="96" t="s">
        <v>7</v>
      </c>
      <c r="J2326" s="96" t="s">
        <v>8</v>
      </c>
    </row>
    <row r="2327" spans="1:10" ht="13.2" customHeight="1">
      <c r="A2327" s="88" t="s">
        <v>49</v>
      </c>
      <c r="B2327" s="90" t="s">
        <v>1355</v>
      </c>
      <c r="C2327" s="88" t="s">
        <v>13</v>
      </c>
      <c r="D2327" s="88" t="s">
        <v>1070</v>
      </c>
      <c r="E2327" s="726" t="s">
        <v>1064</v>
      </c>
      <c r="F2327" s="726"/>
      <c r="G2327" s="89" t="s">
        <v>14</v>
      </c>
      <c r="H2327" s="98">
        <v>1</v>
      </c>
      <c r="I2327" s="91">
        <v>4.8</v>
      </c>
      <c r="J2327" s="91">
        <v>4.8</v>
      </c>
    </row>
    <row r="2328" spans="1:10" ht="26.4" customHeight="1">
      <c r="A2328" s="99" t="s">
        <v>50</v>
      </c>
      <c r="B2328" s="100" t="s">
        <v>456</v>
      </c>
      <c r="C2328" s="99" t="s">
        <v>13</v>
      </c>
      <c r="D2328" s="99" t="s">
        <v>139</v>
      </c>
      <c r="E2328" s="717" t="s">
        <v>585</v>
      </c>
      <c r="F2328" s="717"/>
      <c r="G2328" s="101" t="s">
        <v>52</v>
      </c>
      <c r="H2328" s="102">
        <v>8.5699999999999998E-2</v>
      </c>
      <c r="I2328" s="103">
        <v>25.49</v>
      </c>
      <c r="J2328" s="103">
        <v>2.1800000000000002</v>
      </c>
    </row>
    <row r="2329" spans="1:10" ht="27" thickBot="1">
      <c r="A2329" s="99" t="s">
        <v>50</v>
      </c>
      <c r="B2329" s="100" t="s">
        <v>136</v>
      </c>
      <c r="C2329" s="99" t="s">
        <v>13</v>
      </c>
      <c r="D2329" s="99" t="s">
        <v>137</v>
      </c>
      <c r="E2329" s="717" t="s">
        <v>585</v>
      </c>
      <c r="F2329" s="717"/>
      <c r="G2329" s="101" t="s">
        <v>52</v>
      </c>
      <c r="H2329" s="102">
        <v>8.5699999999999998E-2</v>
      </c>
      <c r="I2329" s="103">
        <v>30.65</v>
      </c>
      <c r="J2329" s="103">
        <v>2.62</v>
      </c>
    </row>
    <row r="2330" spans="1:10" ht="13.8" thickTop="1">
      <c r="A2330" s="111"/>
      <c r="B2330" s="111"/>
      <c r="C2330" s="111"/>
      <c r="D2330" s="111"/>
      <c r="E2330" s="111"/>
      <c r="F2330" s="111"/>
      <c r="G2330" s="111"/>
      <c r="H2330" s="111"/>
      <c r="I2330" s="111"/>
      <c r="J2330" s="111"/>
    </row>
    <row r="2331" spans="1:10" ht="14.25" customHeight="1">
      <c r="A2331" s="95"/>
      <c r="B2331" s="96" t="s">
        <v>2</v>
      </c>
      <c r="C2331" s="95" t="s">
        <v>3</v>
      </c>
      <c r="D2331" s="95" t="s">
        <v>4</v>
      </c>
      <c r="E2331" s="703" t="s">
        <v>47</v>
      </c>
      <c r="F2331" s="703"/>
      <c r="G2331" s="97" t="s">
        <v>5</v>
      </c>
      <c r="H2331" s="96" t="s">
        <v>6</v>
      </c>
      <c r="I2331" s="96" t="s">
        <v>7</v>
      </c>
      <c r="J2331" s="96" t="s">
        <v>8</v>
      </c>
    </row>
    <row r="2332" spans="1:10" ht="25.5" customHeight="1">
      <c r="A2332" s="88" t="s">
        <v>49</v>
      </c>
      <c r="B2332" s="90" t="s">
        <v>1353</v>
      </c>
      <c r="C2332" s="88" t="s">
        <v>13</v>
      </c>
      <c r="D2332" s="88" t="s">
        <v>1068</v>
      </c>
      <c r="E2332" s="726" t="s">
        <v>1064</v>
      </c>
      <c r="F2332" s="726"/>
      <c r="G2332" s="89" t="s">
        <v>14</v>
      </c>
      <c r="H2332" s="98">
        <v>1</v>
      </c>
      <c r="I2332" s="91">
        <v>6.13</v>
      </c>
      <c r="J2332" s="91">
        <v>6.13</v>
      </c>
    </row>
    <row r="2333" spans="1:10" ht="26.4">
      <c r="A2333" s="99" t="s">
        <v>50</v>
      </c>
      <c r="B2333" s="100" t="s">
        <v>456</v>
      </c>
      <c r="C2333" s="99" t="s">
        <v>13</v>
      </c>
      <c r="D2333" s="99" t="s">
        <v>139</v>
      </c>
      <c r="E2333" s="717" t="s">
        <v>585</v>
      </c>
      <c r="F2333" s="717"/>
      <c r="G2333" s="101" t="s">
        <v>52</v>
      </c>
      <c r="H2333" s="102">
        <v>0.10929999999999999</v>
      </c>
      <c r="I2333" s="103">
        <v>25.49</v>
      </c>
      <c r="J2333" s="103">
        <v>2.78</v>
      </c>
    </row>
    <row r="2334" spans="1:10" ht="27" thickBot="1">
      <c r="A2334" s="99" t="s">
        <v>50</v>
      </c>
      <c r="B2334" s="100" t="s">
        <v>136</v>
      </c>
      <c r="C2334" s="99" t="s">
        <v>13</v>
      </c>
      <c r="D2334" s="99" t="s">
        <v>137</v>
      </c>
      <c r="E2334" s="717" t="s">
        <v>585</v>
      </c>
      <c r="F2334" s="717"/>
      <c r="G2334" s="101" t="s">
        <v>52</v>
      </c>
      <c r="H2334" s="102">
        <v>0.10929999999999999</v>
      </c>
      <c r="I2334" s="103">
        <v>30.65</v>
      </c>
      <c r="J2334" s="103">
        <v>3.35</v>
      </c>
    </row>
    <row r="2335" spans="1:10" ht="13.8" thickTop="1">
      <c r="A2335" s="111"/>
      <c r="B2335" s="111"/>
      <c r="C2335" s="111"/>
      <c r="D2335" s="111"/>
      <c r="E2335" s="111"/>
      <c r="F2335" s="111"/>
      <c r="G2335" s="111"/>
      <c r="H2335" s="111"/>
      <c r="I2335" s="111"/>
      <c r="J2335" s="111"/>
    </row>
    <row r="2336" spans="1:10" ht="13.2" customHeight="1">
      <c r="A2336" s="95"/>
      <c r="B2336" s="96" t="s">
        <v>2</v>
      </c>
      <c r="C2336" s="95" t="s">
        <v>3</v>
      </c>
      <c r="D2336" s="95" t="s">
        <v>4</v>
      </c>
      <c r="E2336" s="703" t="s">
        <v>47</v>
      </c>
      <c r="F2336" s="703"/>
      <c r="G2336" s="97" t="s">
        <v>5</v>
      </c>
      <c r="H2336" s="96" t="s">
        <v>6</v>
      </c>
      <c r="I2336" s="96" t="s">
        <v>7</v>
      </c>
      <c r="J2336" s="96" t="s">
        <v>8</v>
      </c>
    </row>
    <row r="2337" spans="1:10" ht="26.4" customHeight="1">
      <c r="A2337" s="88" t="s">
        <v>49</v>
      </c>
      <c r="B2337" s="90" t="s">
        <v>450</v>
      </c>
      <c r="C2337" s="88" t="s">
        <v>13</v>
      </c>
      <c r="D2337" s="88" t="s">
        <v>391</v>
      </c>
      <c r="E2337" s="726" t="s">
        <v>585</v>
      </c>
      <c r="F2337" s="726"/>
      <c r="G2337" s="89" t="s">
        <v>52</v>
      </c>
      <c r="H2337" s="98">
        <v>1</v>
      </c>
      <c r="I2337" s="91">
        <v>29.33</v>
      </c>
      <c r="J2337" s="91">
        <v>29.33</v>
      </c>
    </row>
    <row r="2338" spans="1:10" ht="26.4">
      <c r="A2338" s="99" t="s">
        <v>50</v>
      </c>
      <c r="B2338" s="100" t="s">
        <v>528</v>
      </c>
      <c r="C2338" s="99" t="s">
        <v>13</v>
      </c>
      <c r="D2338" s="99" t="s">
        <v>529</v>
      </c>
      <c r="E2338" s="717" t="s">
        <v>585</v>
      </c>
      <c r="F2338" s="717"/>
      <c r="G2338" s="101" t="s">
        <v>52</v>
      </c>
      <c r="H2338" s="102">
        <v>1</v>
      </c>
      <c r="I2338" s="103">
        <v>0.24</v>
      </c>
      <c r="J2338" s="103">
        <v>0.24</v>
      </c>
    </row>
    <row r="2339" spans="1:10" ht="15" customHeight="1">
      <c r="A2339" s="104" t="s">
        <v>48</v>
      </c>
      <c r="B2339" s="105" t="s">
        <v>152</v>
      </c>
      <c r="C2339" s="104" t="s">
        <v>13</v>
      </c>
      <c r="D2339" s="104" t="s">
        <v>153</v>
      </c>
      <c r="E2339" s="716">
        <v>0</v>
      </c>
      <c r="F2339" s="716"/>
      <c r="G2339" s="106" t="s">
        <v>52</v>
      </c>
      <c r="H2339" s="107">
        <v>1</v>
      </c>
      <c r="I2339" s="108">
        <v>0.1</v>
      </c>
      <c r="J2339" s="108">
        <v>0.1</v>
      </c>
    </row>
    <row r="2340" spans="1:10" ht="26.4">
      <c r="A2340" s="104" t="s">
        <v>48</v>
      </c>
      <c r="B2340" s="105" t="s">
        <v>148</v>
      </c>
      <c r="C2340" s="104" t="s">
        <v>13</v>
      </c>
      <c r="D2340" s="104" t="s">
        <v>149</v>
      </c>
      <c r="E2340" s="716">
        <v>0</v>
      </c>
      <c r="F2340" s="716"/>
      <c r="G2340" s="106" t="s">
        <v>52</v>
      </c>
      <c r="H2340" s="107">
        <v>1</v>
      </c>
      <c r="I2340" s="108">
        <v>0.74</v>
      </c>
      <c r="J2340" s="108">
        <v>0.74</v>
      </c>
    </row>
    <row r="2341" spans="1:10">
      <c r="A2341" s="104" t="s">
        <v>48</v>
      </c>
      <c r="B2341" s="105" t="s">
        <v>154</v>
      </c>
      <c r="C2341" s="104" t="s">
        <v>13</v>
      </c>
      <c r="D2341" s="104" t="s">
        <v>155</v>
      </c>
      <c r="E2341" s="716">
        <v>0</v>
      </c>
      <c r="F2341" s="716"/>
      <c r="G2341" s="106" t="s">
        <v>52</v>
      </c>
      <c r="H2341" s="107">
        <v>1</v>
      </c>
      <c r="I2341" s="108">
        <v>1.72</v>
      </c>
      <c r="J2341" s="108">
        <v>1.72</v>
      </c>
    </row>
    <row r="2342" spans="1:10" ht="14.25" customHeight="1">
      <c r="A2342" s="104" t="s">
        <v>48</v>
      </c>
      <c r="B2342" s="105" t="s">
        <v>156</v>
      </c>
      <c r="C2342" s="104" t="s">
        <v>13</v>
      </c>
      <c r="D2342" s="104" t="s">
        <v>157</v>
      </c>
      <c r="E2342" s="716">
        <v>0</v>
      </c>
      <c r="F2342" s="716"/>
      <c r="G2342" s="106" t="s">
        <v>52</v>
      </c>
      <c r="H2342" s="107">
        <v>1</v>
      </c>
      <c r="I2342" s="108">
        <v>2.9</v>
      </c>
      <c r="J2342" s="108">
        <v>2.9</v>
      </c>
    </row>
    <row r="2343" spans="1:10" ht="25.5" customHeight="1">
      <c r="A2343" s="104" t="s">
        <v>48</v>
      </c>
      <c r="B2343" s="105" t="s">
        <v>415</v>
      </c>
      <c r="C2343" s="104" t="s">
        <v>13</v>
      </c>
      <c r="D2343" s="104" t="s">
        <v>416</v>
      </c>
      <c r="E2343" s="716" t="s">
        <v>98</v>
      </c>
      <c r="F2343" s="716"/>
      <c r="G2343" s="106" t="s">
        <v>52</v>
      </c>
      <c r="H2343" s="107">
        <v>1</v>
      </c>
      <c r="I2343" s="108">
        <v>21.31</v>
      </c>
      <c r="J2343" s="108">
        <v>21.31</v>
      </c>
    </row>
    <row r="2344" spans="1:10">
      <c r="A2344" s="104" t="s">
        <v>48</v>
      </c>
      <c r="B2344" s="105" t="s">
        <v>158</v>
      </c>
      <c r="C2344" s="104" t="s">
        <v>13</v>
      </c>
      <c r="D2344" s="104" t="s">
        <v>159</v>
      </c>
      <c r="E2344" s="716">
        <v>0</v>
      </c>
      <c r="F2344" s="716"/>
      <c r="G2344" s="106" t="s">
        <v>52</v>
      </c>
      <c r="H2344" s="107">
        <v>1</v>
      </c>
      <c r="I2344" s="108">
        <v>1.62</v>
      </c>
      <c r="J2344" s="108">
        <v>1.62</v>
      </c>
    </row>
    <row r="2345" spans="1:10" ht="13.8" thickBot="1">
      <c r="A2345" s="104" t="s">
        <v>48</v>
      </c>
      <c r="B2345" s="105" t="s">
        <v>150</v>
      </c>
      <c r="C2345" s="104" t="s">
        <v>13</v>
      </c>
      <c r="D2345" s="104" t="s">
        <v>151</v>
      </c>
      <c r="E2345" s="716">
        <v>0</v>
      </c>
      <c r="F2345" s="716"/>
      <c r="G2345" s="106" t="s">
        <v>52</v>
      </c>
      <c r="H2345" s="107">
        <v>1</v>
      </c>
      <c r="I2345" s="108">
        <v>0.7</v>
      </c>
      <c r="J2345" s="108">
        <v>0.7</v>
      </c>
    </row>
    <row r="2346" spans="1:10" ht="13.8" thickTop="1">
      <c r="A2346" s="111"/>
      <c r="B2346" s="111"/>
      <c r="C2346" s="111"/>
      <c r="D2346" s="111"/>
      <c r="E2346" s="111"/>
      <c r="F2346" s="111"/>
      <c r="G2346" s="111"/>
      <c r="H2346" s="111"/>
      <c r="I2346" s="111"/>
      <c r="J2346" s="111"/>
    </row>
    <row r="2347" spans="1:10" ht="13.2" customHeight="1">
      <c r="A2347" s="95"/>
      <c r="B2347" s="96" t="s">
        <v>2</v>
      </c>
      <c r="C2347" s="95" t="s">
        <v>3</v>
      </c>
      <c r="D2347" s="95" t="s">
        <v>4</v>
      </c>
      <c r="E2347" s="703" t="s">
        <v>47</v>
      </c>
      <c r="F2347" s="703"/>
      <c r="G2347" s="97" t="s">
        <v>5</v>
      </c>
      <c r="H2347" s="96" t="s">
        <v>6</v>
      </c>
      <c r="I2347" s="96" t="s">
        <v>7</v>
      </c>
      <c r="J2347" s="96" t="s">
        <v>8</v>
      </c>
    </row>
    <row r="2348" spans="1:10" ht="26.4" customHeight="1">
      <c r="A2348" s="88" t="s">
        <v>49</v>
      </c>
      <c r="B2348" s="90" t="s">
        <v>448</v>
      </c>
      <c r="C2348" s="88" t="s">
        <v>13</v>
      </c>
      <c r="D2348" s="88" t="s">
        <v>101</v>
      </c>
      <c r="E2348" s="726" t="s">
        <v>288</v>
      </c>
      <c r="F2348" s="726"/>
      <c r="G2348" s="89" t="s">
        <v>63</v>
      </c>
      <c r="H2348" s="98">
        <v>1</v>
      </c>
      <c r="I2348" s="91">
        <v>25.69</v>
      </c>
      <c r="J2348" s="91">
        <v>25.69</v>
      </c>
    </row>
    <row r="2349" spans="1:10" ht="26.4">
      <c r="A2349" s="99" t="s">
        <v>50</v>
      </c>
      <c r="B2349" s="100" t="s">
        <v>554</v>
      </c>
      <c r="C2349" s="99" t="s">
        <v>13</v>
      </c>
      <c r="D2349" s="99" t="s">
        <v>555</v>
      </c>
      <c r="E2349" s="717" t="s">
        <v>585</v>
      </c>
      <c r="F2349" s="717"/>
      <c r="G2349" s="101" t="s">
        <v>52</v>
      </c>
      <c r="H2349" s="102">
        <v>1</v>
      </c>
      <c r="I2349" s="103">
        <v>25.35</v>
      </c>
      <c r="J2349" s="103">
        <v>25.35</v>
      </c>
    </row>
    <row r="2350" spans="1:10" ht="15" customHeight="1">
      <c r="A2350" s="99" t="s">
        <v>50</v>
      </c>
      <c r="B2350" s="100" t="s">
        <v>556</v>
      </c>
      <c r="C2350" s="99" t="s">
        <v>13</v>
      </c>
      <c r="D2350" s="99" t="s">
        <v>557</v>
      </c>
      <c r="E2350" s="717" t="s">
        <v>497</v>
      </c>
      <c r="F2350" s="717"/>
      <c r="G2350" s="101" t="s">
        <v>52</v>
      </c>
      <c r="H2350" s="102">
        <v>1</v>
      </c>
      <c r="I2350" s="103">
        <v>0.28000000000000003</v>
      </c>
      <c r="J2350" s="103">
        <v>0.28000000000000003</v>
      </c>
    </row>
    <row r="2351" spans="1:10" ht="27" thickBot="1">
      <c r="A2351" s="99" t="s">
        <v>50</v>
      </c>
      <c r="B2351" s="100" t="s">
        <v>552</v>
      </c>
      <c r="C2351" s="99" t="s">
        <v>13</v>
      </c>
      <c r="D2351" s="99" t="s">
        <v>553</v>
      </c>
      <c r="E2351" s="717" t="s">
        <v>497</v>
      </c>
      <c r="F2351" s="717"/>
      <c r="G2351" s="101" t="s">
        <v>52</v>
      </c>
      <c r="H2351" s="102">
        <v>1</v>
      </c>
      <c r="I2351" s="103">
        <v>0.06</v>
      </c>
      <c r="J2351" s="103">
        <v>0.06</v>
      </c>
    </row>
    <row r="2352" spans="1:10" ht="25.5" customHeight="1" thickTop="1">
      <c r="A2352" s="111"/>
      <c r="B2352" s="111"/>
      <c r="C2352" s="111"/>
      <c r="D2352" s="111"/>
      <c r="E2352" s="111"/>
      <c r="F2352" s="111"/>
      <c r="G2352" s="111"/>
      <c r="H2352" s="111"/>
      <c r="I2352" s="111"/>
      <c r="J2352" s="111"/>
    </row>
    <row r="2353" spans="1:10" ht="25.5" customHeight="1">
      <c r="A2353" s="95"/>
      <c r="B2353" s="96" t="s">
        <v>2</v>
      </c>
      <c r="C2353" s="95" t="s">
        <v>3</v>
      </c>
      <c r="D2353" s="95" t="s">
        <v>4</v>
      </c>
      <c r="E2353" s="703" t="s">
        <v>47</v>
      </c>
      <c r="F2353" s="703"/>
      <c r="G2353" s="97" t="s">
        <v>5</v>
      </c>
      <c r="H2353" s="96" t="s">
        <v>6</v>
      </c>
      <c r="I2353" s="96" t="s">
        <v>7</v>
      </c>
      <c r="J2353" s="96" t="s">
        <v>8</v>
      </c>
    </row>
    <row r="2354" spans="1:10" ht="26.4">
      <c r="A2354" s="88" t="s">
        <v>49</v>
      </c>
      <c r="B2354" s="90" t="s">
        <v>449</v>
      </c>
      <c r="C2354" s="88" t="s">
        <v>13</v>
      </c>
      <c r="D2354" s="88" t="s">
        <v>102</v>
      </c>
      <c r="E2354" s="726" t="s">
        <v>288</v>
      </c>
      <c r="F2354" s="726"/>
      <c r="G2354" s="89" t="s">
        <v>64</v>
      </c>
      <c r="H2354" s="98">
        <v>1</v>
      </c>
      <c r="I2354" s="91">
        <v>26.8</v>
      </c>
      <c r="J2354" s="91">
        <v>26.8</v>
      </c>
    </row>
    <row r="2355" spans="1:10" ht="13.95" customHeight="1">
      <c r="A2355" s="99" t="s">
        <v>50</v>
      </c>
      <c r="B2355" s="100" t="s">
        <v>554</v>
      </c>
      <c r="C2355" s="99" t="s">
        <v>13</v>
      </c>
      <c r="D2355" s="99" t="s">
        <v>555</v>
      </c>
      <c r="E2355" s="717" t="s">
        <v>585</v>
      </c>
      <c r="F2355" s="717"/>
      <c r="G2355" s="101" t="s">
        <v>52</v>
      </c>
      <c r="H2355" s="102">
        <v>1</v>
      </c>
      <c r="I2355" s="103">
        <v>25.35</v>
      </c>
      <c r="J2355" s="103">
        <v>25.35</v>
      </c>
    </row>
    <row r="2356" spans="1:10" ht="15" customHeight="1">
      <c r="A2356" s="99" t="s">
        <v>50</v>
      </c>
      <c r="B2356" s="100" t="s">
        <v>560</v>
      </c>
      <c r="C2356" s="99" t="s">
        <v>13</v>
      </c>
      <c r="D2356" s="99" t="s">
        <v>561</v>
      </c>
      <c r="E2356" s="717" t="s">
        <v>497</v>
      </c>
      <c r="F2356" s="717"/>
      <c r="G2356" s="101" t="s">
        <v>52</v>
      </c>
      <c r="H2356" s="102">
        <v>1</v>
      </c>
      <c r="I2356" s="103">
        <v>0.85</v>
      </c>
      <c r="J2356" s="103">
        <v>0.85</v>
      </c>
    </row>
    <row r="2357" spans="1:10" ht="26.4">
      <c r="A2357" s="99" t="s">
        <v>50</v>
      </c>
      <c r="B2357" s="100" t="s">
        <v>556</v>
      </c>
      <c r="C2357" s="99" t="s">
        <v>13</v>
      </c>
      <c r="D2357" s="99" t="s">
        <v>557</v>
      </c>
      <c r="E2357" s="717" t="s">
        <v>497</v>
      </c>
      <c r="F2357" s="717"/>
      <c r="G2357" s="101" t="s">
        <v>52</v>
      </c>
      <c r="H2357" s="102">
        <v>1</v>
      </c>
      <c r="I2357" s="103">
        <v>0.28000000000000003</v>
      </c>
      <c r="J2357" s="103">
        <v>0.28000000000000003</v>
      </c>
    </row>
    <row r="2358" spans="1:10" ht="26.4">
      <c r="A2358" s="99" t="s">
        <v>50</v>
      </c>
      <c r="B2358" s="100" t="s">
        <v>552</v>
      </c>
      <c r="C2358" s="99" t="s">
        <v>13</v>
      </c>
      <c r="D2358" s="99" t="s">
        <v>553</v>
      </c>
      <c r="E2358" s="717" t="s">
        <v>497</v>
      </c>
      <c r="F2358" s="717"/>
      <c r="G2358" s="101" t="s">
        <v>52</v>
      </c>
      <c r="H2358" s="102">
        <v>1</v>
      </c>
      <c r="I2358" s="103">
        <v>0.06</v>
      </c>
      <c r="J2358" s="103">
        <v>0.06</v>
      </c>
    </row>
    <row r="2359" spans="1:10" ht="26.4" customHeight="1" thickBot="1">
      <c r="A2359" s="99" t="s">
        <v>50</v>
      </c>
      <c r="B2359" s="100" t="s">
        <v>558</v>
      </c>
      <c r="C2359" s="99" t="s">
        <v>13</v>
      </c>
      <c r="D2359" s="99" t="s">
        <v>559</v>
      </c>
      <c r="E2359" s="717" t="s">
        <v>497</v>
      </c>
      <c r="F2359" s="717"/>
      <c r="G2359" s="101" t="s">
        <v>52</v>
      </c>
      <c r="H2359" s="102">
        <v>1</v>
      </c>
      <c r="I2359" s="103">
        <v>0.26</v>
      </c>
      <c r="J2359" s="103">
        <v>0.26</v>
      </c>
    </row>
    <row r="2360" spans="1:10" ht="13.8" thickTop="1">
      <c r="A2360" s="111"/>
      <c r="B2360" s="111"/>
      <c r="C2360" s="111"/>
      <c r="D2360" s="111"/>
      <c r="E2360" s="111"/>
      <c r="F2360" s="111"/>
      <c r="G2360" s="111"/>
      <c r="H2360" s="111"/>
      <c r="I2360" s="111"/>
      <c r="J2360" s="111"/>
    </row>
    <row r="2361" spans="1:10" ht="13.95" customHeight="1">
      <c r="A2361" s="95"/>
      <c r="B2361" s="96" t="s">
        <v>2</v>
      </c>
      <c r="C2361" s="95" t="s">
        <v>3</v>
      </c>
      <c r="D2361" s="95" t="s">
        <v>4</v>
      </c>
      <c r="E2361" s="703" t="s">
        <v>47</v>
      </c>
      <c r="F2361" s="703"/>
      <c r="G2361" s="97" t="s">
        <v>5</v>
      </c>
      <c r="H2361" s="96" t="s">
        <v>6</v>
      </c>
      <c r="I2361" s="96" t="s">
        <v>7</v>
      </c>
      <c r="J2361" s="96" t="s">
        <v>8</v>
      </c>
    </row>
    <row r="2362" spans="1:10" ht="26.4">
      <c r="A2362" s="88" t="s">
        <v>49</v>
      </c>
      <c r="B2362" s="90" t="s">
        <v>556</v>
      </c>
      <c r="C2362" s="88" t="s">
        <v>13</v>
      </c>
      <c r="D2362" s="88" t="s">
        <v>557</v>
      </c>
      <c r="E2362" s="726" t="s">
        <v>497</v>
      </c>
      <c r="F2362" s="726"/>
      <c r="G2362" s="89" t="s">
        <v>52</v>
      </c>
      <c r="H2362" s="98">
        <v>1</v>
      </c>
      <c r="I2362" s="91">
        <v>0.28000000000000003</v>
      </c>
      <c r="J2362" s="91">
        <v>0.28000000000000003</v>
      </c>
    </row>
    <row r="2363" spans="1:10" ht="27" thickBot="1">
      <c r="A2363" s="104" t="s">
        <v>48</v>
      </c>
      <c r="B2363" s="105" t="s">
        <v>241</v>
      </c>
      <c r="C2363" s="104" t="s">
        <v>13</v>
      </c>
      <c r="D2363" s="104" t="s">
        <v>242</v>
      </c>
      <c r="E2363" s="716" t="s">
        <v>660</v>
      </c>
      <c r="F2363" s="716"/>
      <c r="G2363" s="106" t="s">
        <v>14</v>
      </c>
      <c r="H2363" s="107">
        <v>6.3999999999999997E-5</v>
      </c>
      <c r="I2363" s="108">
        <v>4443.2700000000004</v>
      </c>
      <c r="J2363" s="108">
        <v>0.28436929999999999</v>
      </c>
    </row>
    <row r="2364" spans="1:10" ht="13.8" thickTop="1">
      <c r="A2364" s="111"/>
      <c r="B2364" s="111"/>
      <c r="C2364" s="111"/>
      <c r="D2364" s="111"/>
      <c r="E2364" s="111"/>
      <c r="F2364" s="111"/>
      <c r="G2364" s="111"/>
      <c r="H2364" s="111"/>
      <c r="I2364" s="111"/>
      <c r="J2364" s="111"/>
    </row>
    <row r="2365" spans="1:10" ht="15" customHeight="1">
      <c r="A2365" s="95"/>
      <c r="B2365" s="96" t="s">
        <v>2</v>
      </c>
      <c r="C2365" s="95" t="s">
        <v>3</v>
      </c>
      <c r="D2365" s="95" t="s">
        <v>4</v>
      </c>
      <c r="E2365" s="703" t="s">
        <v>47</v>
      </c>
      <c r="F2365" s="703"/>
      <c r="G2365" s="97" t="s">
        <v>5</v>
      </c>
      <c r="H2365" s="96" t="s">
        <v>6</v>
      </c>
      <c r="I2365" s="96" t="s">
        <v>7</v>
      </c>
      <c r="J2365" s="96" t="s">
        <v>8</v>
      </c>
    </row>
    <row r="2366" spans="1:10" ht="26.4">
      <c r="A2366" s="88" t="s">
        <v>49</v>
      </c>
      <c r="B2366" s="90" t="s">
        <v>552</v>
      </c>
      <c r="C2366" s="88" t="s">
        <v>13</v>
      </c>
      <c r="D2366" s="88" t="s">
        <v>553</v>
      </c>
      <c r="E2366" s="726" t="s">
        <v>497</v>
      </c>
      <c r="F2366" s="726"/>
      <c r="G2366" s="89" t="s">
        <v>52</v>
      </c>
      <c r="H2366" s="98">
        <v>1</v>
      </c>
      <c r="I2366" s="91">
        <v>0.06</v>
      </c>
      <c r="J2366" s="91">
        <v>0.06</v>
      </c>
    </row>
    <row r="2367" spans="1:10" ht="27" thickBot="1">
      <c r="A2367" s="104" t="s">
        <v>48</v>
      </c>
      <c r="B2367" s="105" t="s">
        <v>241</v>
      </c>
      <c r="C2367" s="104" t="s">
        <v>13</v>
      </c>
      <c r="D2367" s="104" t="s">
        <v>242</v>
      </c>
      <c r="E2367" s="716" t="s">
        <v>660</v>
      </c>
      <c r="F2367" s="716"/>
      <c r="G2367" s="106" t="s">
        <v>14</v>
      </c>
      <c r="H2367" s="107">
        <v>1.4800000000000001E-5</v>
      </c>
      <c r="I2367" s="108">
        <v>4443.2700000000004</v>
      </c>
      <c r="J2367" s="108">
        <v>6.5760399999999997E-2</v>
      </c>
    </row>
    <row r="2368" spans="1:10" ht="13.8" thickTop="1">
      <c r="A2368" s="111"/>
      <c r="B2368" s="111"/>
      <c r="C2368" s="111"/>
      <c r="D2368" s="111"/>
      <c r="E2368" s="111"/>
      <c r="F2368" s="111"/>
      <c r="G2368" s="111"/>
      <c r="H2368" s="111"/>
      <c r="I2368" s="111"/>
      <c r="J2368" s="111"/>
    </row>
    <row r="2369" spans="1:10" ht="13.8">
      <c r="A2369" s="95"/>
      <c r="B2369" s="96" t="s">
        <v>2</v>
      </c>
      <c r="C2369" s="95" t="s">
        <v>3</v>
      </c>
      <c r="D2369" s="95" t="s">
        <v>4</v>
      </c>
      <c r="E2369" s="703" t="s">
        <v>47</v>
      </c>
      <c r="F2369" s="703"/>
      <c r="G2369" s="97" t="s">
        <v>5</v>
      </c>
      <c r="H2369" s="96" t="s">
        <v>6</v>
      </c>
      <c r="I2369" s="96" t="s">
        <v>7</v>
      </c>
      <c r="J2369" s="96" t="s">
        <v>8</v>
      </c>
    </row>
    <row r="2370" spans="1:10" ht="13.95" customHeight="1">
      <c r="A2370" s="88" t="s">
        <v>49</v>
      </c>
      <c r="B2370" s="90" t="s">
        <v>558</v>
      </c>
      <c r="C2370" s="88" t="s">
        <v>13</v>
      </c>
      <c r="D2370" s="88" t="s">
        <v>559</v>
      </c>
      <c r="E2370" s="726" t="s">
        <v>497</v>
      </c>
      <c r="F2370" s="726"/>
      <c r="G2370" s="89" t="s">
        <v>52</v>
      </c>
      <c r="H2370" s="98">
        <v>1</v>
      </c>
      <c r="I2370" s="91">
        <v>0.26</v>
      </c>
      <c r="J2370" s="91">
        <v>0.26</v>
      </c>
    </row>
    <row r="2371" spans="1:10" ht="27" thickBot="1">
      <c r="A2371" s="104" t="s">
        <v>48</v>
      </c>
      <c r="B2371" s="105" t="s">
        <v>241</v>
      </c>
      <c r="C2371" s="104" t="s">
        <v>13</v>
      </c>
      <c r="D2371" s="104" t="s">
        <v>242</v>
      </c>
      <c r="E2371" s="716" t="s">
        <v>660</v>
      </c>
      <c r="F2371" s="716"/>
      <c r="G2371" s="106" t="s">
        <v>14</v>
      </c>
      <c r="H2371" s="107">
        <v>6.0000000000000002E-5</v>
      </c>
      <c r="I2371" s="108">
        <v>4443.2700000000004</v>
      </c>
      <c r="J2371" s="108">
        <v>0.26659620000000001</v>
      </c>
    </row>
    <row r="2372" spans="1:10" ht="26.4" customHeight="1" thickTop="1">
      <c r="A2372" s="111"/>
      <c r="B2372" s="111"/>
      <c r="C2372" s="111"/>
      <c r="D2372" s="111"/>
      <c r="E2372" s="111"/>
      <c r="F2372" s="111"/>
      <c r="G2372" s="111"/>
      <c r="H2372" s="111"/>
      <c r="I2372" s="111"/>
      <c r="J2372" s="111"/>
    </row>
    <row r="2373" spans="1:10" ht="13.8">
      <c r="A2373" s="95"/>
      <c r="B2373" s="96" t="s">
        <v>2</v>
      </c>
      <c r="C2373" s="95" t="s">
        <v>3</v>
      </c>
      <c r="D2373" s="95" t="s">
        <v>4</v>
      </c>
      <c r="E2373" s="703" t="s">
        <v>47</v>
      </c>
      <c r="F2373" s="703"/>
      <c r="G2373" s="97" t="s">
        <v>5</v>
      </c>
      <c r="H2373" s="96" t="s">
        <v>6</v>
      </c>
      <c r="I2373" s="96" t="s">
        <v>7</v>
      </c>
      <c r="J2373" s="96" t="s">
        <v>8</v>
      </c>
    </row>
    <row r="2374" spans="1:10" ht="15" customHeight="1">
      <c r="A2374" s="88" t="s">
        <v>49</v>
      </c>
      <c r="B2374" s="90" t="s">
        <v>560</v>
      </c>
      <c r="C2374" s="88" t="s">
        <v>13</v>
      </c>
      <c r="D2374" s="88" t="s">
        <v>561</v>
      </c>
      <c r="E2374" s="726" t="s">
        <v>497</v>
      </c>
      <c r="F2374" s="726"/>
      <c r="G2374" s="89" t="s">
        <v>52</v>
      </c>
      <c r="H2374" s="98">
        <v>1</v>
      </c>
      <c r="I2374" s="91">
        <v>0.85</v>
      </c>
      <c r="J2374" s="91">
        <v>0.85</v>
      </c>
    </row>
    <row r="2375" spans="1:10" ht="13.8" thickBot="1">
      <c r="A2375" s="104" t="s">
        <v>48</v>
      </c>
      <c r="B2375" s="105" t="s">
        <v>197</v>
      </c>
      <c r="C2375" s="104" t="s">
        <v>13</v>
      </c>
      <c r="D2375" s="104" t="s">
        <v>198</v>
      </c>
      <c r="E2375" s="716" t="s">
        <v>661</v>
      </c>
      <c r="F2375" s="716"/>
      <c r="G2375" s="106" t="s">
        <v>662</v>
      </c>
      <c r="H2375" s="107">
        <v>0.78</v>
      </c>
      <c r="I2375" s="108">
        <v>1.1000000000000001</v>
      </c>
      <c r="J2375" s="108">
        <v>0.85799999999999998</v>
      </c>
    </row>
    <row r="2376" spans="1:10" ht="25.5" customHeight="1" thickTop="1">
      <c r="A2376" s="111"/>
      <c r="B2376" s="111"/>
      <c r="C2376" s="111"/>
      <c r="D2376" s="111"/>
      <c r="E2376" s="111"/>
      <c r="F2376" s="111"/>
      <c r="G2376" s="111"/>
      <c r="H2376" s="111"/>
      <c r="I2376" s="111"/>
      <c r="J2376" s="111"/>
    </row>
    <row r="2377" spans="1:10" ht="13.8">
      <c r="A2377" s="95"/>
      <c r="B2377" s="96" t="s">
        <v>2</v>
      </c>
      <c r="C2377" s="95" t="s">
        <v>3</v>
      </c>
      <c r="D2377" s="95" t="s">
        <v>4</v>
      </c>
      <c r="E2377" s="703" t="s">
        <v>47</v>
      </c>
      <c r="F2377" s="703"/>
      <c r="G2377" s="97" t="s">
        <v>5</v>
      </c>
      <c r="H2377" s="96" t="s">
        <v>6</v>
      </c>
      <c r="I2377" s="96" t="s">
        <v>7</v>
      </c>
      <c r="J2377" s="96" t="s">
        <v>8</v>
      </c>
    </row>
    <row r="2378" spans="1:10" ht="26.4">
      <c r="A2378" s="88" t="s">
        <v>49</v>
      </c>
      <c r="B2378" s="90" t="s">
        <v>1882</v>
      </c>
      <c r="C2378" s="88" t="s">
        <v>13</v>
      </c>
      <c r="D2378" s="88" t="s">
        <v>1883</v>
      </c>
      <c r="E2378" s="726" t="s">
        <v>288</v>
      </c>
      <c r="F2378" s="726"/>
      <c r="G2378" s="89" t="s">
        <v>63</v>
      </c>
      <c r="H2378" s="98">
        <v>1</v>
      </c>
      <c r="I2378" s="91">
        <v>107.37</v>
      </c>
      <c r="J2378" s="91">
        <v>107.37</v>
      </c>
    </row>
    <row r="2379" spans="1:10" ht="13.95" customHeight="1">
      <c r="A2379" s="99" t="s">
        <v>50</v>
      </c>
      <c r="B2379" s="100" t="s">
        <v>1884</v>
      </c>
      <c r="C2379" s="99" t="s">
        <v>13</v>
      </c>
      <c r="D2379" s="99" t="s">
        <v>1885</v>
      </c>
      <c r="E2379" s="717" t="s">
        <v>497</v>
      </c>
      <c r="F2379" s="717"/>
      <c r="G2379" s="101" t="s">
        <v>52</v>
      </c>
      <c r="H2379" s="102">
        <v>1</v>
      </c>
      <c r="I2379" s="103">
        <v>51.81</v>
      </c>
      <c r="J2379" s="103">
        <v>51.81</v>
      </c>
    </row>
    <row r="2380" spans="1:10" ht="26.4">
      <c r="A2380" s="99" t="s">
        <v>50</v>
      </c>
      <c r="B2380" s="100" t="s">
        <v>1886</v>
      </c>
      <c r="C2380" s="99" t="s">
        <v>13</v>
      </c>
      <c r="D2380" s="99" t="s">
        <v>1887</v>
      </c>
      <c r="E2380" s="717" t="s">
        <v>497</v>
      </c>
      <c r="F2380" s="717"/>
      <c r="G2380" s="101" t="s">
        <v>52</v>
      </c>
      <c r="H2380" s="102">
        <v>1</v>
      </c>
      <c r="I2380" s="103">
        <v>18.260000000000002</v>
      </c>
      <c r="J2380" s="103">
        <v>18.260000000000002</v>
      </c>
    </row>
    <row r="2381" spans="1:10" ht="26.4">
      <c r="A2381" s="99" t="s">
        <v>50</v>
      </c>
      <c r="B2381" s="100" t="s">
        <v>1888</v>
      </c>
      <c r="C2381" s="99" t="s">
        <v>13</v>
      </c>
      <c r="D2381" s="99" t="s">
        <v>1889</v>
      </c>
      <c r="E2381" s="717" t="s">
        <v>497</v>
      </c>
      <c r="F2381" s="717"/>
      <c r="G2381" s="101" t="s">
        <v>52</v>
      </c>
      <c r="H2381" s="102">
        <v>1</v>
      </c>
      <c r="I2381" s="103">
        <v>7.38</v>
      </c>
      <c r="J2381" s="103">
        <v>7.38</v>
      </c>
    </row>
    <row r="2382" spans="1:10" ht="13.2" customHeight="1" thickBot="1">
      <c r="A2382" s="99" t="s">
        <v>50</v>
      </c>
      <c r="B2382" s="100" t="s">
        <v>562</v>
      </c>
      <c r="C2382" s="99" t="s">
        <v>13</v>
      </c>
      <c r="D2382" s="99" t="s">
        <v>563</v>
      </c>
      <c r="E2382" s="717" t="s">
        <v>585</v>
      </c>
      <c r="F2382" s="717"/>
      <c r="G2382" s="101" t="s">
        <v>52</v>
      </c>
      <c r="H2382" s="102">
        <v>1</v>
      </c>
      <c r="I2382" s="103">
        <v>29.92</v>
      </c>
      <c r="J2382" s="103">
        <v>29.92</v>
      </c>
    </row>
    <row r="2383" spans="1:10" ht="15" customHeight="1" thickTop="1">
      <c r="A2383" s="111"/>
      <c r="B2383" s="111"/>
      <c r="C2383" s="111"/>
      <c r="D2383" s="111"/>
      <c r="E2383" s="111"/>
      <c r="F2383" s="111"/>
      <c r="G2383" s="111"/>
      <c r="H2383" s="111"/>
      <c r="I2383" s="111"/>
      <c r="J2383" s="111"/>
    </row>
    <row r="2384" spans="1:10" ht="13.8">
      <c r="A2384" s="95"/>
      <c r="B2384" s="96" t="s">
        <v>2</v>
      </c>
      <c r="C2384" s="95" t="s">
        <v>3</v>
      </c>
      <c r="D2384" s="95" t="s">
        <v>4</v>
      </c>
      <c r="E2384" s="703" t="s">
        <v>47</v>
      </c>
      <c r="F2384" s="703"/>
      <c r="G2384" s="97" t="s">
        <v>5</v>
      </c>
      <c r="H2384" s="96" t="s">
        <v>6</v>
      </c>
      <c r="I2384" s="96" t="s">
        <v>7</v>
      </c>
      <c r="J2384" s="96" t="s">
        <v>8</v>
      </c>
    </row>
    <row r="2385" spans="1:10" ht="26.4">
      <c r="A2385" s="88" t="s">
        <v>49</v>
      </c>
      <c r="B2385" s="90" t="s">
        <v>1890</v>
      </c>
      <c r="C2385" s="88" t="s">
        <v>13</v>
      </c>
      <c r="D2385" s="88" t="s">
        <v>1891</v>
      </c>
      <c r="E2385" s="726" t="s">
        <v>288</v>
      </c>
      <c r="F2385" s="726"/>
      <c r="G2385" s="89" t="s">
        <v>64</v>
      </c>
      <c r="H2385" s="98">
        <v>1</v>
      </c>
      <c r="I2385" s="91">
        <v>221.21</v>
      </c>
      <c r="J2385" s="91">
        <v>221.21</v>
      </c>
    </row>
    <row r="2386" spans="1:10" ht="14.25" customHeight="1">
      <c r="A2386" s="99" t="s">
        <v>50</v>
      </c>
      <c r="B2386" s="100" t="s">
        <v>1888</v>
      </c>
      <c r="C2386" s="99" t="s">
        <v>13</v>
      </c>
      <c r="D2386" s="99" t="s">
        <v>1889</v>
      </c>
      <c r="E2386" s="717" t="s">
        <v>497</v>
      </c>
      <c r="F2386" s="717"/>
      <c r="G2386" s="101" t="s">
        <v>52</v>
      </c>
      <c r="H2386" s="102">
        <v>1</v>
      </c>
      <c r="I2386" s="103">
        <v>7.38</v>
      </c>
      <c r="J2386" s="103">
        <v>7.38</v>
      </c>
    </row>
    <row r="2387" spans="1:10" ht="25.5" customHeight="1">
      <c r="A2387" s="99" t="s">
        <v>50</v>
      </c>
      <c r="B2387" s="100" t="s">
        <v>1884</v>
      </c>
      <c r="C2387" s="99" t="s">
        <v>13</v>
      </c>
      <c r="D2387" s="99" t="s">
        <v>1885</v>
      </c>
      <c r="E2387" s="717" t="s">
        <v>497</v>
      </c>
      <c r="F2387" s="717"/>
      <c r="G2387" s="101" t="s">
        <v>52</v>
      </c>
      <c r="H2387" s="102">
        <v>1</v>
      </c>
      <c r="I2387" s="103">
        <v>51.81</v>
      </c>
      <c r="J2387" s="103">
        <v>51.81</v>
      </c>
    </row>
    <row r="2388" spans="1:10" ht="26.4">
      <c r="A2388" s="99" t="s">
        <v>50</v>
      </c>
      <c r="B2388" s="100" t="s">
        <v>1892</v>
      </c>
      <c r="C2388" s="99" t="s">
        <v>13</v>
      </c>
      <c r="D2388" s="99" t="s">
        <v>1893</v>
      </c>
      <c r="E2388" s="717" t="s">
        <v>497</v>
      </c>
      <c r="F2388" s="717"/>
      <c r="G2388" s="101" t="s">
        <v>52</v>
      </c>
      <c r="H2388" s="102">
        <v>1</v>
      </c>
      <c r="I2388" s="103">
        <v>83.29</v>
      </c>
      <c r="J2388" s="103">
        <v>83.29</v>
      </c>
    </row>
    <row r="2389" spans="1:10" ht="26.4">
      <c r="A2389" s="99" t="s">
        <v>50</v>
      </c>
      <c r="B2389" s="100" t="s">
        <v>1886</v>
      </c>
      <c r="C2389" s="99" t="s">
        <v>13</v>
      </c>
      <c r="D2389" s="99" t="s">
        <v>1887</v>
      </c>
      <c r="E2389" s="717" t="s">
        <v>497</v>
      </c>
      <c r="F2389" s="717"/>
      <c r="G2389" s="101" t="s">
        <v>52</v>
      </c>
      <c r="H2389" s="102">
        <v>1</v>
      </c>
      <c r="I2389" s="103">
        <v>18.260000000000002</v>
      </c>
      <c r="J2389" s="103">
        <v>18.260000000000002</v>
      </c>
    </row>
    <row r="2390" spans="1:10" ht="13.95" customHeight="1">
      <c r="A2390" s="99" t="s">
        <v>50</v>
      </c>
      <c r="B2390" s="100" t="s">
        <v>562</v>
      </c>
      <c r="C2390" s="99" t="s">
        <v>13</v>
      </c>
      <c r="D2390" s="99" t="s">
        <v>563</v>
      </c>
      <c r="E2390" s="717" t="s">
        <v>585</v>
      </c>
      <c r="F2390" s="717"/>
      <c r="G2390" s="101" t="s">
        <v>52</v>
      </c>
      <c r="H2390" s="102">
        <v>1</v>
      </c>
      <c r="I2390" s="103">
        <v>29.92</v>
      </c>
      <c r="J2390" s="103">
        <v>29.92</v>
      </c>
    </row>
    <row r="2391" spans="1:10" ht="27" thickBot="1">
      <c r="A2391" s="99" t="s">
        <v>50</v>
      </c>
      <c r="B2391" s="100" t="s">
        <v>1894</v>
      </c>
      <c r="C2391" s="99" t="s">
        <v>13</v>
      </c>
      <c r="D2391" s="99" t="s">
        <v>1895</v>
      </c>
      <c r="E2391" s="717" t="s">
        <v>497</v>
      </c>
      <c r="F2391" s="717"/>
      <c r="G2391" s="101" t="s">
        <v>52</v>
      </c>
      <c r="H2391" s="102">
        <v>1</v>
      </c>
      <c r="I2391" s="103">
        <v>30.55</v>
      </c>
      <c r="J2391" s="103">
        <v>30.55</v>
      </c>
    </row>
    <row r="2392" spans="1:10" ht="26.4" customHeight="1" thickTop="1">
      <c r="A2392" s="111"/>
      <c r="B2392" s="111"/>
      <c r="C2392" s="111"/>
      <c r="D2392" s="111"/>
      <c r="E2392" s="111"/>
      <c r="F2392" s="111"/>
      <c r="G2392" s="111"/>
      <c r="H2392" s="111"/>
      <c r="I2392" s="111"/>
      <c r="J2392" s="111"/>
    </row>
    <row r="2393" spans="1:10" ht="13.8">
      <c r="A2393" s="95"/>
      <c r="B2393" s="96" t="s">
        <v>2</v>
      </c>
      <c r="C2393" s="95" t="s">
        <v>3</v>
      </c>
      <c r="D2393" s="95" t="s">
        <v>4</v>
      </c>
      <c r="E2393" s="703" t="s">
        <v>47</v>
      </c>
      <c r="F2393" s="703"/>
      <c r="G2393" s="97" t="s">
        <v>5</v>
      </c>
      <c r="H2393" s="96" t="s">
        <v>6</v>
      </c>
      <c r="I2393" s="96" t="s">
        <v>7</v>
      </c>
      <c r="J2393" s="96" t="s">
        <v>8</v>
      </c>
    </row>
    <row r="2394" spans="1:10" ht="15" customHeight="1">
      <c r="A2394" s="88" t="s">
        <v>49</v>
      </c>
      <c r="B2394" s="90" t="s">
        <v>1884</v>
      </c>
      <c r="C2394" s="88" t="s">
        <v>13</v>
      </c>
      <c r="D2394" s="88" t="s">
        <v>1885</v>
      </c>
      <c r="E2394" s="726" t="s">
        <v>497</v>
      </c>
      <c r="F2394" s="726"/>
      <c r="G2394" s="89" t="s">
        <v>52</v>
      </c>
      <c r="H2394" s="98">
        <v>1</v>
      </c>
      <c r="I2394" s="91">
        <v>51.81</v>
      </c>
      <c r="J2394" s="91">
        <v>51.81</v>
      </c>
    </row>
    <row r="2395" spans="1:10" ht="27" thickBot="1">
      <c r="A2395" s="104" t="s">
        <v>48</v>
      </c>
      <c r="B2395" s="105" t="s">
        <v>1896</v>
      </c>
      <c r="C2395" s="104" t="s">
        <v>13</v>
      </c>
      <c r="D2395" s="104" t="s">
        <v>1897</v>
      </c>
      <c r="E2395" s="716" t="s">
        <v>660</v>
      </c>
      <c r="F2395" s="716"/>
      <c r="G2395" s="106" t="s">
        <v>14</v>
      </c>
      <c r="H2395" s="107">
        <v>4.0000000000000003E-5</v>
      </c>
      <c r="I2395" s="108">
        <v>1295335.74</v>
      </c>
      <c r="J2395" s="108">
        <v>51.813429599999999</v>
      </c>
    </row>
    <row r="2396" spans="1:10" ht="25.5" customHeight="1" thickTop="1">
      <c r="A2396" s="111"/>
      <c r="B2396" s="111"/>
      <c r="C2396" s="111"/>
      <c r="D2396" s="111"/>
      <c r="E2396" s="111"/>
      <c r="F2396" s="111"/>
      <c r="G2396" s="111"/>
      <c r="H2396" s="111"/>
      <c r="I2396" s="111"/>
      <c r="J2396" s="111"/>
    </row>
    <row r="2397" spans="1:10" ht="13.8">
      <c r="A2397" s="95"/>
      <c r="B2397" s="96" t="s">
        <v>2</v>
      </c>
      <c r="C2397" s="95" t="s">
        <v>3</v>
      </c>
      <c r="D2397" s="95" t="s">
        <v>4</v>
      </c>
      <c r="E2397" s="703" t="s">
        <v>47</v>
      </c>
      <c r="F2397" s="703"/>
      <c r="G2397" s="97" t="s">
        <v>5</v>
      </c>
      <c r="H2397" s="96" t="s">
        <v>6</v>
      </c>
      <c r="I2397" s="96" t="s">
        <v>7</v>
      </c>
      <c r="J2397" s="96" t="s">
        <v>8</v>
      </c>
    </row>
    <row r="2398" spans="1:10" ht="26.4">
      <c r="A2398" s="88" t="s">
        <v>49</v>
      </c>
      <c r="B2398" s="90" t="s">
        <v>1888</v>
      </c>
      <c r="C2398" s="88" t="s">
        <v>13</v>
      </c>
      <c r="D2398" s="88" t="s">
        <v>1889</v>
      </c>
      <c r="E2398" s="726" t="s">
        <v>497</v>
      </c>
      <c r="F2398" s="726"/>
      <c r="G2398" s="89" t="s">
        <v>52</v>
      </c>
      <c r="H2398" s="98">
        <v>1</v>
      </c>
      <c r="I2398" s="91">
        <v>7.38</v>
      </c>
      <c r="J2398" s="91">
        <v>7.38</v>
      </c>
    </row>
    <row r="2399" spans="1:10" ht="13.95" customHeight="1" thickBot="1">
      <c r="A2399" s="104" t="s">
        <v>48</v>
      </c>
      <c r="B2399" s="105" t="s">
        <v>1896</v>
      </c>
      <c r="C2399" s="104" t="s">
        <v>13</v>
      </c>
      <c r="D2399" s="104" t="s">
        <v>1897</v>
      </c>
      <c r="E2399" s="716" t="s">
        <v>660</v>
      </c>
      <c r="F2399" s="716"/>
      <c r="G2399" s="106" t="s">
        <v>14</v>
      </c>
      <c r="H2399" s="107">
        <v>5.6999999999999996E-6</v>
      </c>
      <c r="I2399" s="108">
        <v>1295335.74</v>
      </c>
      <c r="J2399" s="108">
        <v>7.3834137000000002</v>
      </c>
    </row>
    <row r="2400" spans="1:10" ht="13.2" customHeight="1" thickTop="1">
      <c r="A2400" s="111"/>
      <c r="B2400" s="111"/>
      <c r="C2400" s="111"/>
      <c r="D2400" s="111"/>
      <c r="E2400" s="111"/>
      <c r="F2400" s="111"/>
      <c r="G2400" s="111"/>
      <c r="H2400" s="111"/>
      <c r="I2400" s="111"/>
      <c r="J2400" s="111"/>
    </row>
    <row r="2401" spans="1:10" ht="26.4" customHeight="1">
      <c r="A2401" s="95"/>
      <c r="B2401" s="96" t="s">
        <v>2</v>
      </c>
      <c r="C2401" s="95" t="s">
        <v>3</v>
      </c>
      <c r="D2401" s="95" t="s">
        <v>4</v>
      </c>
      <c r="E2401" s="703" t="s">
        <v>47</v>
      </c>
      <c r="F2401" s="703"/>
      <c r="G2401" s="97" t="s">
        <v>5</v>
      </c>
      <c r="H2401" s="96" t="s">
        <v>6</v>
      </c>
      <c r="I2401" s="96" t="s">
        <v>7</v>
      </c>
      <c r="J2401" s="96" t="s">
        <v>8</v>
      </c>
    </row>
    <row r="2402" spans="1:10" ht="26.4">
      <c r="A2402" s="88" t="s">
        <v>49</v>
      </c>
      <c r="B2402" s="90" t="s">
        <v>1886</v>
      </c>
      <c r="C2402" s="88" t="s">
        <v>13</v>
      </c>
      <c r="D2402" s="88" t="s">
        <v>1887</v>
      </c>
      <c r="E2402" s="726" t="s">
        <v>497</v>
      </c>
      <c r="F2402" s="726"/>
      <c r="G2402" s="89" t="s">
        <v>52</v>
      </c>
      <c r="H2402" s="98">
        <v>1</v>
      </c>
      <c r="I2402" s="91">
        <v>18.260000000000002</v>
      </c>
      <c r="J2402" s="91">
        <v>18.260000000000002</v>
      </c>
    </row>
    <row r="2403" spans="1:10" ht="15" customHeight="1" thickBot="1">
      <c r="A2403" s="104" t="s">
        <v>48</v>
      </c>
      <c r="B2403" s="105" t="s">
        <v>1896</v>
      </c>
      <c r="C2403" s="104" t="s">
        <v>13</v>
      </c>
      <c r="D2403" s="104" t="s">
        <v>1897</v>
      </c>
      <c r="E2403" s="716" t="s">
        <v>660</v>
      </c>
      <c r="F2403" s="716"/>
      <c r="G2403" s="106" t="s">
        <v>14</v>
      </c>
      <c r="H2403" s="107">
        <v>1.4100000000000001E-5</v>
      </c>
      <c r="I2403" s="108">
        <v>1295335.74</v>
      </c>
      <c r="J2403" s="108">
        <v>18.264233900000001</v>
      </c>
    </row>
    <row r="2404" spans="1:10" ht="14.25" customHeight="1" thickTop="1">
      <c r="A2404" s="111"/>
      <c r="B2404" s="111"/>
      <c r="C2404" s="111"/>
      <c r="D2404" s="111"/>
      <c r="E2404" s="111"/>
      <c r="F2404" s="111"/>
      <c r="G2404" s="111"/>
      <c r="H2404" s="111"/>
      <c r="I2404" s="111"/>
      <c r="J2404" s="111"/>
    </row>
    <row r="2405" spans="1:10" ht="25.5" customHeight="1">
      <c r="A2405" s="95"/>
      <c r="B2405" s="96" t="s">
        <v>2</v>
      </c>
      <c r="C2405" s="95" t="s">
        <v>3</v>
      </c>
      <c r="D2405" s="95" t="s">
        <v>4</v>
      </c>
      <c r="E2405" s="703" t="s">
        <v>47</v>
      </c>
      <c r="F2405" s="703"/>
      <c r="G2405" s="97" t="s">
        <v>5</v>
      </c>
      <c r="H2405" s="96" t="s">
        <v>6</v>
      </c>
      <c r="I2405" s="96" t="s">
        <v>7</v>
      </c>
      <c r="J2405" s="96" t="s">
        <v>8</v>
      </c>
    </row>
    <row r="2406" spans="1:10" ht="26.4">
      <c r="A2406" s="88" t="s">
        <v>49</v>
      </c>
      <c r="B2406" s="90" t="s">
        <v>1892</v>
      </c>
      <c r="C2406" s="88" t="s">
        <v>13</v>
      </c>
      <c r="D2406" s="88" t="s">
        <v>1893</v>
      </c>
      <c r="E2406" s="726" t="s">
        <v>497</v>
      </c>
      <c r="F2406" s="726"/>
      <c r="G2406" s="89" t="s">
        <v>52</v>
      </c>
      <c r="H2406" s="98">
        <v>1</v>
      </c>
      <c r="I2406" s="91">
        <v>83.29</v>
      </c>
      <c r="J2406" s="91">
        <v>83.29</v>
      </c>
    </row>
    <row r="2407" spans="1:10" ht="27" thickBot="1">
      <c r="A2407" s="104" t="s">
        <v>48</v>
      </c>
      <c r="B2407" s="105" t="s">
        <v>1896</v>
      </c>
      <c r="C2407" s="104" t="s">
        <v>13</v>
      </c>
      <c r="D2407" s="104" t="s">
        <v>1897</v>
      </c>
      <c r="E2407" s="716" t="s">
        <v>660</v>
      </c>
      <c r="F2407" s="716"/>
      <c r="G2407" s="106" t="s">
        <v>14</v>
      </c>
      <c r="H2407" s="107">
        <v>6.4300000000000004E-5</v>
      </c>
      <c r="I2407" s="108">
        <v>1295335.74</v>
      </c>
      <c r="J2407" s="108">
        <v>83.290088100000006</v>
      </c>
    </row>
    <row r="2408" spans="1:10" ht="13.8" thickTop="1">
      <c r="A2408" s="111"/>
      <c r="B2408" s="111"/>
      <c r="C2408" s="111"/>
      <c r="D2408" s="111"/>
      <c r="E2408" s="111"/>
      <c r="F2408" s="111"/>
      <c r="G2408" s="111"/>
      <c r="H2408" s="111"/>
      <c r="I2408" s="111"/>
      <c r="J2408" s="111"/>
    </row>
    <row r="2409" spans="1:10" ht="13.2" customHeight="1">
      <c r="A2409" s="95"/>
      <c r="B2409" s="96" t="s">
        <v>2</v>
      </c>
      <c r="C2409" s="95" t="s">
        <v>3</v>
      </c>
      <c r="D2409" s="95" t="s">
        <v>4</v>
      </c>
      <c r="E2409" s="703" t="s">
        <v>47</v>
      </c>
      <c r="F2409" s="703"/>
      <c r="G2409" s="97" t="s">
        <v>5</v>
      </c>
      <c r="H2409" s="96" t="s">
        <v>6</v>
      </c>
      <c r="I2409" s="96" t="s">
        <v>7</v>
      </c>
      <c r="J2409" s="96" t="s">
        <v>8</v>
      </c>
    </row>
    <row r="2410" spans="1:10" ht="26.4" customHeight="1">
      <c r="A2410" s="88" t="s">
        <v>49</v>
      </c>
      <c r="B2410" s="90" t="s">
        <v>1894</v>
      </c>
      <c r="C2410" s="88" t="s">
        <v>13</v>
      </c>
      <c r="D2410" s="88" t="s">
        <v>1895</v>
      </c>
      <c r="E2410" s="726" t="s">
        <v>497</v>
      </c>
      <c r="F2410" s="726"/>
      <c r="G2410" s="89" t="s">
        <v>52</v>
      </c>
      <c r="H2410" s="98">
        <v>1</v>
      </c>
      <c r="I2410" s="91">
        <v>30.55</v>
      </c>
      <c r="J2410" s="91">
        <v>30.55</v>
      </c>
    </row>
    <row r="2411" spans="1:10" ht="13.8" thickBot="1">
      <c r="A2411" s="104" t="s">
        <v>48</v>
      </c>
      <c r="B2411" s="105" t="s">
        <v>199</v>
      </c>
      <c r="C2411" s="104" t="s">
        <v>13</v>
      </c>
      <c r="D2411" s="104" t="s">
        <v>293</v>
      </c>
      <c r="E2411" s="716" t="s">
        <v>53</v>
      </c>
      <c r="F2411" s="716"/>
      <c r="G2411" s="106" t="s">
        <v>77</v>
      </c>
      <c r="H2411" s="107">
        <v>4.8499999999999996</v>
      </c>
      <c r="I2411" s="108">
        <v>6.3</v>
      </c>
      <c r="J2411" s="108">
        <v>30.555</v>
      </c>
    </row>
    <row r="2412" spans="1:10" ht="13.8" thickTop="1">
      <c r="A2412" s="111"/>
      <c r="B2412" s="111"/>
      <c r="C2412" s="111"/>
      <c r="D2412" s="111"/>
      <c r="E2412" s="111"/>
      <c r="F2412" s="111"/>
      <c r="G2412" s="111"/>
      <c r="H2412" s="111"/>
      <c r="I2412" s="111"/>
      <c r="J2412" s="111"/>
    </row>
    <row r="2413" spans="1:10" ht="14.25" customHeight="1">
      <c r="A2413" s="95"/>
      <c r="B2413" s="96" t="s">
        <v>2</v>
      </c>
      <c r="C2413" s="95" t="s">
        <v>3</v>
      </c>
      <c r="D2413" s="95" t="s">
        <v>4</v>
      </c>
      <c r="E2413" s="703" t="s">
        <v>47</v>
      </c>
      <c r="F2413" s="703"/>
      <c r="G2413" s="97" t="s">
        <v>5</v>
      </c>
      <c r="H2413" s="96" t="s">
        <v>6</v>
      </c>
      <c r="I2413" s="96" t="s">
        <v>7</v>
      </c>
      <c r="J2413" s="96" t="s">
        <v>8</v>
      </c>
    </row>
    <row r="2414" spans="1:10" ht="25.5" customHeight="1">
      <c r="A2414" s="88" t="s">
        <v>49</v>
      </c>
      <c r="B2414" s="90" t="s">
        <v>1269</v>
      </c>
      <c r="C2414" s="88" t="s">
        <v>13</v>
      </c>
      <c r="D2414" s="88" t="s">
        <v>1011</v>
      </c>
      <c r="E2414" s="726" t="s">
        <v>288</v>
      </c>
      <c r="F2414" s="726"/>
      <c r="G2414" s="89" t="s">
        <v>63</v>
      </c>
      <c r="H2414" s="98">
        <v>1</v>
      </c>
      <c r="I2414" s="91">
        <v>79.95</v>
      </c>
      <c r="J2414" s="91">
        <v>79.95</v>
      </c>
    </row>
    <row r="2415" spans="1:10" ht="39.6">
      <c r="A2415" s="99" t="s">
        <v>50</v>
      </c>
      <c r="B2415" s="100" t="s">
        <v>1460</v>
      </c>
      <c r="C2415" s="99" t="s">
        <v>13</v>
      </c>
      <c r="D2415" s="99" t="s">
        <v>1461</v>
      </c>
      <c r="E2415" s="717" t="s">
        <v>497</v>
      </c>
      <c r="F2415" s="717"/>
      <c r="G2415" s="101" t="s">
        <v>52</v>
      </c>
      <c r="H2415" s="102">
        <v>1</v>
      </c>
      <c r="I2415" s="103">
        <v>10.039999999999999</v>
      </c>
      <c r="J2415" s="103">
        <v>10.039999999999999</v>
      </c>
    </row>
    <row r="2416" spans="1:10" ht="39.6">
      <c r="A2416" s="99" t="s">
        <v>50</v>
      </c>
      <c r="B2416" s="100" t="s">
        <v>1464</v>
      </c>
      <c r="C2416" s="99" t="s">
        <v>13</v>
      </c>
      <c r="D2416" s="99" t="s">
        <v>1465</v>
      </c>
      <c r="E2416" s="717" t="s">
        <v>497</v>
      </c>
      <c r="F2416" s="717"/>
      <c r="G2416" s="101" t="s">
        <v>52</v>
      </c>
      <c r="H2416" s="102">
        <v>1</v>
      </c>
      <c r="I2416" s="103">
        <v>27.3</v>
      </c>
      <c r="J2416" s="103">
        <v>27.3</v>
      </c>
    </row>
    <row r="2417" spans="1:10" ht="13.95" customHeight="1">
      <c r="A2417" s="99" t="s">
        <v>50</v>
      </c>
      <c r="B2417" s="100" t="s">
        <v>1462</v>
      </c>
      <c r="C2417" s="99" t="s">
        <v>13</v>
      </c>
      <c r="D2417" s="99" t="s">
        <v>1463</v>
      </c>
      <c r="E2417" s="717" t="s">
        <v>497</v>
      </c>
      <c r="F2417" s="717"/>
      <c r="G2417" s="101" t="s">
        <v>52</v>
      </c>
      <c r="H2417" s="102">
        <v>1</v>
      </c>
      <c r="I2417" s="103">
        <v>4.05</v>
      </c>
      <c r="J2417" s="103">
        <v>4.05</v>
      </c>
    </row>
    <row r="2418" spans="1:10" ht="27" thickBot="1">
      <c r="A2418" s="99" t="s">
        <v>50</v>
      </c>
      <c r="B2418" s="100" t="s">
        <v>1458</v>
      </c>
      <c r="C2418" s="99" t="s">
        <v>13</v>
      </c>
      <c r="D2418" s="99" t="s">
        <v>1459</v>
      </c>
      <c r="E2418" s="717" t="s">
        <v>585</v>
      </c>
      <c r="F2418" s="717"/>
      <c r="G2418" s="101" t="s">
        <v>52</v>
      </c>
      <c r="H2418" s="102">
        <v>1</v>
      </c>
      <c r="I2418" s="103">
        <v>38.56</v>
      </c>
      <c r="J2418" s="103">
        <v>38.56</v>
      </c>
    </row>
    <row r="2419" spans="1:10" ht="26.4" customHeight="1" thickTop="1">
      <c r="A2419" s="111"/>
      <c r="B2419" s="111"/>
      <c r="C2419" s="111"/>
      <c r="D2419" s="111"/>
      <c r="E2419" s="111"/>
      <c r="F2419" s="111"/>
      <c r="G2419" s="111"/>
      <c r="H2419" s="111"/>
      <c r="I2419" s="111"/>
      <c r="J2419" s="111"/>
    </row>
    <row r="2420" spans="1:10" ht="13.8">
      <c r="A2420" s="95"/>
      <c r="B2420" s="96" t="s">
        <v>2</v>
      </c>
      <c r="C2420" s="95" t="s">
        <v>3</v>
      </c>
      <c r="D2420" s="95" t="s">
        <v>4</v>
      </c>
      <c r="E2420" s="703" t="s">
        <v>47</v>
      </c>
      <c r="F2420" s="703"/>
      <c r="G2420" s="97" t="s">
        <v>5</v>
      </c>
      <c r="H2420" s="96" t="s">
        <v>6</v>
      </c>
      <c r="I2420" s="96" t="s">
        <v>7</v>
      </c>
      <c r="J2420" s="96" t="s">
        <v>8</v>
      </c>
    </row>
    <row r="2421" spans="1:10" ht="15" customHeight="1">
      <c r="A2421" s="88" t="s">
        <v>49</v>
      </c>
      <c r="B2421" s="90" t="s">
        <v>1268</v>
      </c>
      <c r="C2421" s="88" t="s">
        <v>13</v>
      </c>
      <c r="D2421" s="88" t="s">
        <v>1010</v>
      </c>
      <c r="E2421" s="726" t="s">
        <v>288</v>
      </c>
      <c r="F2421" s="726"/>
      <c r="G2421" s="89" t="s">
        <v>64</v>
      </c>
      <c r="H2421" s="98">
        <v>1</v>
      </c>
      <c r="I2421" s="91">
        <v>292.69</v>
      </c>
      <c r="J2421" s="91">
        <v>292.69</v>
      </c>
    </row>
    <row r="2422" spans="1:10" ht="39.6">
      <c r="A2422" s="99" t="s">
        <v>50</v>
      </c>
      <c r="B2422" s="100" t="s">
        <v>1460</v>
      </c>
      <c r="C2422" s="99" t="s">
        <v>13</v>
      </c>
      <c r="D2422" s="99" t="s">
        <v>1461</v>
      </c>
      <c r="E2422" s="717" t="s">
        <v>497</v>
      </c>
      <c r="F2422" s="717"/>
      <c r="G2422" s="101" t="s">
        <v>52</v>
      </c>
      <c r="H2422" s="102">
        <v>1</v>
      </c>
      <c r="I2422" s="103">
        <v>10.039999999999999</v>
      </c>
      <c r="J2422" s="103">
        <v>10.039999999999999</v>
      </c>
    </row>
    <row r="2423" spans="1:10" ht="39.6">
      <c r="A2423" s="99" t="s">
        <v>50</v>
      </c>
      <c r="B2423" s="100" t="s">
        <v>1466</v>
      </c>
      <c r="C2423" s="99" t="s">
        <v>13</v>
      </c>
      <c r="D2423" s="99" t="s">
        <v>1467</v>
      </c>
      <c r="E2423" s="717" t="s">
        <v>497</v>
      </c>
      <c r="F2423" s="717"/>
      <c r="G2423" s="101" t="s">
        <v>52</v>
      </c>
      <c r="H2423" s="102">
        <v>1</v>
      </c>
      <c r="I2423" s="103">
        <v>166.5</v>
      </c>
      <c r="J2423" s="103">
        <v>166.5</v>
      </c>
    </row>
    <row r="2424" spans="1:10" ht="14.25" customHeight="1">
      <c r="A2424" s="99" t="s">
        <v>50</v>
      </c>
      <c r="B2424" s="100" t="s">
        <v>1462</v>
      </c>
      <c r="C2424" s="99" t="s">
        <v>13</v>
      </c>
      <c r="D2424" s="99" t="s">
        <v>1463</v>
      </c>
      <c r="E2424" s="717" t="s">
        <v>497</v>
      </c>
      <c r="F2424" s="717"/>
      <c r="G2424" s="101" t="s">
        <v>52</v>
      </c>
      <c r="H2424" s="102">
        <v>1</v>
      </c>
      <c r="I2424" s="103">
        <v>4.05</v>
      </c>
      <c r="J2424" s="103">
        <v>4.05</v>
      </c>
    </row>
    <row r="2425" spans="1:10" ht="25.5" customHeight="1">
      <c r="A2425" s="99" t="s">
        <v>50</v>
      </c>
      <c r="B2425" s="100" t="s">
        <v>1468</v>
      </c>
      <c r="C2425" s="99" t="s">
        <v>13</v>
      </c>
      <c r="D2425" s="99" t="s">
        <v>1469</v>
      </c>
      <c r="E2425" s="717" t="s">
        <v>497</v>
      </c>
      <c r="F2425" s="717"/>
      <c r="G2425" s="101" t="s">
        <v>52</v>
      </c>
      <c r="H2425" s="102">
        <v>1</v>
      </c>
      <c r="I2425" s="103">
        <v>46.24</v>
      </c>
      <c r="J2425" s="103">
        <v>46.24</v>
      </c>
    </row>
    <row r="2426" spans="1:10" ht="26.4">
      <c r="A2426" s="99" t="s">
        <v>50</v>
      </c>
      <c r="B2426" s="100" t="s">
        <v>1458</v>
      </c>
      <c r="C2426" s="99" t="s">
        <v>13</v>
      </c>
      <c r="D2426" s="99" t="s">
        <v>1459</v>
      </c>
      <c r="E2426" s="717" t="s">
        <v>585</v>
      </c>
      <c r="F2426" s="717"/>
      <c r="G2426" s="101" t="s">
        <v>52</v>
      </c>
      <c r="H2426" s="102">
        <v>1</v>
      </c>
      <c r="I2426" s="103">
        <v>38.56</v>
      </c>
      <c r="J2426" s="103">
        <v>38.56</v>
      </c>
    </row>
    <row r="2427" spans="1:10" ht="40.200000000000003" thickBot="1">
      <c r="A2427" s="99" t="s">
        <v>50</v>
      </c>
      <c r="B2427" s="100" t="s">
        <v>1464</v>
      </c>
      <c r="C2427" s="99" t="s">
        <v>13</v>
      </c>
      <c r="D2427" s="99" t="s">
        <v>1465</v>
      </c>
      <c r="E2427" s="717" t="s">
        <v>497</v>
      </c>
      <c r="F2427" s="717"/>
      <c r="G2427" s="101" t="s">
        <v>52</v>
      </c>
      <c r="H2427" s="102">
        <v>1</v>
      </c>
      <c r="I2427" s="103">
        <v>27.3</v>
      </c>
      <c r="J2427" s="103">
        <v>27.3</v>
      </c>
    </row>
    <row r="2428" spans="1:10" ht="13.8" thickTop="1">
      <c r="A2428" s="111"/>
      <c r="B2428" s="111"/>
      <c r="C2428" s="111"/>
      <c r="D2428" s="111"/>
      <c r="E2428" s="111"/>
      <c r="F2428" s="111"/>
      <c r="G2428" s="111"/>
      <c r="H2428" s="111"/>
      <c r="I2428" s="111"/>
      <c r="J2428" s="111"/>
    </row>
    <row r="2429" spans="1:10" ht="13.2" customHeight="1">
      <c r="A2429" s="95"/>
      <c r="B2429" s="96" t="s">
        <v>2</v>
      </c>
      <c r="C2429" s="95" t="s">
        <v>3</v>
      </c>
      <c r="D2429" s="95" t="s">
        <v>4</v>
      </c>
      <c r="E2429" s="703" t="s">
        <v>47</v>
      </c>
      <c r="F2429" s="703"/>
      <c r="G2429" s="97" t="s">
        <v>5</v>
      </c>
      <c r="H2429" s="96" t="s">
        <v>6</v>
      </c>
      <c r="I2429" s="96" t="s">
        <v>7</v>
      </c>
      <c r="J2429" s="96" t="s">
        <v>8</v>
      </c>
    </row>
    <row r="2430" spans="1:10" ht="26.4" customHeight="1">
      <c r="A2430" s="88" t="s">
        <v>49</v>
      </c>
      <c r="B2430" s="90" t="s">
        <v>1464</v>
      </c>
      <c r="C2430" s="88" t="s">
        <v>13</v>
      </c>
      <c r="D2430" s="88" t="s">
        <v>1465</v>
      </c>
      <c r="E2430" s="726" t="s">
        <v>497</v>
      </c>
      <c r="F2430" s="726"/>
      <c r="G2430" s="89" t="s">
        <v>52</v>
      </c>
      <c r="H2430" s="98">
        <v>1</v>
      </c>
      <c r="I2430" s="91">
        <v>27.3</v>
      </c>
      <c r="J2430" s="91">
        <v>27.3</v>
      </c>
    </row>
    <row r="2431" spans="1:10" ht="26.4">
      <c r="A2431" s="104" t="s">
        <v>48</v>
      </c>
      <c r="B2431" s="105" t="s">
        <v>423</v>
      </c>
      <c r="C2431" s="104" t="s">
        <v>13</v>
      </c>
      <c r="D2431" s="104" t="s">
        <v>424</v>
      </c>
      <c r="E2431" s="716" t="s">
        <v>660</v>
      </c>
      <c r="F2431" s="716"/>
      <c r="G2431" s="106" t="s">
        <v>14</v>
      </c>
      <c r="H2431" s="107">
        <v>3.43E-5</v>
      </c>
      <c r="I2431" s="108">
        <v>565297.27</v>
      </c>
      <c r="J2431" s="108">
        <v>19.389696399999998</v>
      </c>
    </row>
    <row r="2432" spans="1:10" ht="15" customHeight="1" thickBot="1">
      <c r="A2432" s="104" t="s">
        <v>48</v>
      </c>
      <c r="B2432" s="105" t="s">
        <v>1470</v>
      </c>
      <c r="C2432" s="104" t="s">
        <v>13</v>
      </c>
      <c r="D2432" s="104" t="s">
        <v>1471</v>
      </c>
      <c r="E2432" s="716" t="s">
        <v>660</v>
      </c>
      <c r="F2432" s="716"/>
      <c r="G2432" s="106" t="s">
        <v>14</v>
      </c>
      <c r="H2432" s="107">
        <v>5.5099999999999998E-5</v>
      </c>
      <c r="I2432" s="108">
        <v>143750</v>
      </c>
      <c r="J2432" s="108">
        <v>7.9206250000000002</v>
      </c>
    </row>
    <row r="2433" spans="1:10" ht="14.25" customHeight="1" thickTop="1">
      <c r="A2433" s="111"/>
      <c r="B2433" s="111"/>
      <c r="C2433" s="111"/>
      <c r="D2433" s="111"/>
      <c r="E2433" s="111"/>
      <c r="F2433" s="111"/>
      <c r="G2433" s="111"/>
      <c r="H2433" s="111"/>
      <c r="I2433" s="111"/>
      <c r="J2433" s="111"/>
    </row>
    <row r="2434" spans="1:10" ht="25.5" customHeight="1">
      <c r="A2434" s="95"/>
      <c r="B2434" s="96" t="s">
        <v>2</v>
      </c>
      <c r="C2434" s="95" t="s">
        <v>3</v>
      </c>
      <c r="D2434" s="95" t="s">
        <v>4</v>
      </c>
      <c r="E2434" s="703" t="s">
        <v>47</v>
      </c>
      <c r="F2434" s="703"/>
      <c r="G2434" s="97" t="s">
        <v>5</v>
      </c>
      <c r="H2434" s="96" t="s">
        <v>6</v>
      </c>
      <c r="I2434" s="96" t="s">
        <v>7</v>
      </c>
      <c r="J2434" s="96" t="s">
        <v>8</v>
      </c>
    </row>
    <row r="2435" spans="1:10" ht="39.6">
      <c r="A2435" s="88" t="s">
        <v>49</v>
      </c>
      <c r="B2435" s="90" t="s">
        <v>1462</v>
      </c>
      <c r="C2435" s="88" t="s">
        <v>13</v>
      </c>
      <c r="D2435" s="88" t="s">
        <v>1463</v>
      </c>
      <c r="E2435" s="726" t="s">
        <v>497</v>
      </c>
      <c r="F2435" s="726"/>
      <c r="G2435" s="89" t="s">
        <v>52</v>
      </c>
      <c r="H2435" s="98">
        <v>1</v>
      </c>
      <c r="I2435" s="91">
        <v>4.05</v>
      </c>
      <c r="J2435" s="91">
        <v>4.05</v>
      </c>
    </row>
    <row r="2436" spans="1:10" ht="26.4">
      <c r="A2436" s="104" t="s">
        <v>48</v>
      </c>
      <c r="B2436" s="105" t="s">
        <v>423</v>
      </c>
      <c r="C2436" s="104" t="s">
        <v>13</v>
      </c>
      <c r="D2436" s="104" t="s">
        <v>424</v>
      </c>
      <c r="E2436" s="716" t="s">
        <v>660</v>
      </c>
      <c r="F2436" s="716"/>
      <c r="G2436" s="106" t="s">
        <v>14</v>
      </c>
      <c r="H2436" s="107">
        <v>5.6999999999999996E-6</v>
      </c>
      <c r="I2436" s="108">
        <v>565297.27</v>
      </c>
      <c r="J2436" s="108">
        <v>3.2221943999999998</v>
      </c>
    </row>
    <row r="2437" spans="1:10" ht="13.95" customHeight="1" thickBot="1">
      <c r="A2437" s="104" t="s">
        <v>48</v>
      </c>
      <c r="B2437" s="105" t="s">
        <v>1470</v>
      </c>
      <c r="C2437" s="104" t="s">
        <v>13</v>
      </c>
      <c r="D2437" s="104" t="s">
        <v>1471</v>
      </c>
      <c r="E2437" s="716" t="s">
        <v>660</v>
      </c>
      <c r="F2437" s="716"/>
      <c r="G2437" s="106" t="s">
        <v>14</v>
      </c>
      <c r="H2437" s="107">
        <v>5.8000000000000004E-6</v>
      </c>
      <c r="I2437" s="108">
        <v>143750</v>
      </c>
      <c r="J2437" s="108">
        <v>0.83374999999999999</v>
      </c>
    </row>
    <row r="2438" spans="1:10" ht="13.2" customHeight="1" thickTop="1">
      <c r="A2438" s="111"/>
      <c r="B2438" s="111"/>
      <c r="C2438" s="111"/>
      <c r="D2438" s="111"/>
      <c r="E2438" s="111"/>
      <c r="F2438" s="111"/>
      <c r="G2438" s="111"/>
      <c r="H2438" s="111"/>
      <c r="I2438" s="111"/>
      <c r="J2438" s="111"/>
    </row>
    <row r="2439" spans="1:10" ht="26.4" customHeight="1">
      <c r="A2439" s="95"/>
      <c r="B2439" s="96" t="s">
        <v>2</v>
      </c>
      <c r="C2439" s="95" t="s">
        <v>3</v>
      </c>
      <c r="D2439" s="95" t="s">
        <v>4</v>
      </c>
      <c r="E2439" s="703" t="s">
        <v>47</v>
      </c>
      <c r="F2439" s="703"/>
      <c r="G2439" s="97" t="s">
        <v>5</v>
      </c>
      <c r="H2439" s="96" t="s">
        <v>6</v>
      </c>
      <c r="I2439" s="96" t="s">
        <v>7</v>
      </c>
      <c r="J2439" s="96" t="s">
        <v>8</v>
      </c>
    </row>
    <row r="2440" spans="1:10" ht="39.6">
      <c r="A2440" s="88" t="s">
        <v>49</v>
      </c>
      <c r="B2440" s="90" t="s">
        <v>1460</v>
      </c>
      <c r="C2440" s="88" t="s">
        <v>13</v>
      </c>
      <c r="D2440" s="88" t="s">
        <v>1461</v>
      </c>
      <c r="E2440" s="726" t="s">
        <v>497</v>
      </c>
      <c r="F2440" s="726"/>
      <c r="G2440" s="89" t="s">
        <v>52</v>
      </c>
      <c r="H2440" s="98">
        <v>1</v>
      </c>
      <c r="I2440" s="91">
        <v>10.039999999999999</v>
      </c>
      <c r="J2440" s="91">
        <v>10.039999999999999</v>
      </c>
    </row>
    <row r="2441" spans="1:10" ht="15" customHeight="1">
      <c r="A2441" s="104" t="s">
        <v>48</v>
      </c>
      <c r="B2441" s="105" t="s">
        <v>1470</v>
      </c>
      <c r="C2441" s="104" t="s">
        <v>13</v>
      </c>
      <c r="D2441" s="104" t="s">
        <v>1471</v>
      </c>
      <c r="E2441" s="716" t="s">
        <v>660</v>
      </c>
      <c r="F2441" s="716"/>
      <c r="G2441" s="106" t="s">
        <v>14</v>
      </c>
      <c r="H2441" s="107">
        <v>1.4399999999999999E-5</v>
      </c>
      <c r="I2441" s="108">
        <v>143750</v>
      </c>
      <c r="J2441" s="108">
        <v>2.0699999999999998</v>
      </c>
    </row>
    <row r="2442" spans="1:10" ht="27" thickBot="1">
      <c r="A2442" s="104" t="s">
        <v>48</v>
      </c>
      <c r="B2442" s="105" t="s">
        <v>423</v>
      </c>
      <c r="C2442" s="104" t="s">
        <v>13</v>
      </c>
      <c r="D2442" s="104" t="s">
        <v>424</v>
      </c>
      <c r="E2442" s="716" t="s">
        <v>660</v>
      </c>
      <c r="F2442" s="716"/>
      <c r="G2442" s="106" t="s">
        <v>14</v>
      </c>
      <c r="H2442" s="107">
        <v>1.4100000000000001E-5</v>
      </c>
      <c r="I2442" s="108">
        <v>565297.27</v>
      </c>
      <c r="J2442" s="108">
        <v>7.9706915</v>
      </c>
    </row>
    <row r="2443" spans="1:10" ht="25.5" customHeight="1" thickTop="1">
      <c r="A2443" s="111"/>
      <c r="B2443" s="111"/>
      <c r="C2443" s="111"/>
      <c r="D2443" s="111"/>
      <c r="E2443" s="111"/>
      <c r="F2443" s="111"/>
      <c r="G2443" s="111"/>
      <c r="H2443" s="111"/>
      <c r="I2443" s="111"/>
      <c r="J2443" s="111"/>
    </row>
    <row r="2444" spans="1:10" ht="25.5" customHeight="1">
      <c r="A2444" s="95"/>
      <c r="B2444" s="96" t="s">
        <v>2</v>
      </c>
      <c r="C2444" s="95" t="s">
        <v>3</v>
      </c>
      <c r="D2444" s="95" t="s">
        <v>4</v>
      </c>
      <c r="E2444" s="703" t="s">
        <v>47</v>
      </c>
      <c r="F2444" s="703"/>
      <c r="G2444" s="97" t="s">
        <v>5</v>
      </c>
      <c r="H2444" s="96" t="s">
        <v>6</v>
      </c>
      <c r="I2444" s="96" t="s">
        <v>7</v>
      </c>
      <c r="J2444" s="96" t="s">
        <v>8</v>
      </c>
    </row>
    <row r="2445" spans="1:10" ht="39.6">
      <c r="A2445" s="88" t="s">
        <v>49</v>
      </c>
      <c r="B2445" s="90" t="s">
        <v>1468</v>
      </c>
      <c r="C2445" s="88" t="s">
        <v>13</v>
      </c>
      <c r="D2445" s="88" t="s">
        <v>1469</v>
      </c>
      <c r="E2445" s="726" t="s">
        <v>497</v>
      </c>
      <c r="F2445" s="726"/>
      <c r="G2445" s="89" t="s">
        <v>52</v>
      </c>
      <c r="H2445" s="98">
        <v>1</v>
      </c>
      <c r="I2445" s="91">
        <v>46.24</v>
      </c>
      <c r="J2445" s="91">
        <v>46.24</v>
      </c>
    </row>
    <row r="2446" spans="1:10" ht="13.95" customHeight="1">
      <c r="A2446" s="104" t="s">
        <v>48</v>
      </c>
      <c r="B2446" s="105" t="s">
        <v>1470</v>
      </c>
      <c r="C2446" s="104" t="s">
        <v>13</v>
      </c>
      <c r="D2446" s="104" t="s">
        <v>1471</v>
      </c>
      <c r="E2446" s="716" t="s">
        <v>660</v>
      </c>
      <c r="F2446" s="716"/>
      <c r="G2446" s="106" t="s">
        <v>14</v>
      </c>
      <c r="H2446" s="107">
        <v>6.8899999999999994E-5</v>
      </c>
      <c r="I2446" s="108">
        <v>143750</v>
      </c>
      <c r="J2446" s="108">
        <v>9.9043749999999999</v>
      </c>
    </row>
    <row r="2447" spans="1:10" ht="25.5" customHeight="1" thickBot="1">
      <c r="A2447" s="104" t="s">
        <v>48</v>
      </c>
      <c r="B2447" s="105" t="s">
        <v>423</v>
      </c>
      <c r="C2447" s="104" t="s">
        <v>13</v>
      </c>
      <c r="D2447" s="104" t="s">
        <v>424</v>
      </c>
      <c r="E2447" s="716" t="s">
        <v>660</v>
      </c>
      <c r="F2447" s="716"/>
      <c r="G2447" s="106" t="s">
        <v>14</v>
      </c>
      <c r="H2447" s="107">
        <v>6.4300000000000004E-5</v>
      </c>
      <c r="I2447" s="108">
        <v>565297.27</v>
      </c>
      <c r="J2447" s="108">
        <v>36.348614499999996</v>
      </c>
    </row>
    <row r="2448" spans="1:10" ht="26.4" customHeight="1" thickTop="1">
      <c r="A2448" s="111"/>
      <c r="B2448" s="111"/>
      <c r="C2448" s="111"/>
      <c r="D2448" s="111"/>
      <c r="E2448" s="111"/>
      <c r="F2448" s="111"/>
      <c r="G2448" s="111"/>
      <c r="H2448" s="111"/>
      <c r="I2448" s="111"/>
      <c r="J2448" s="111"/>
    </row>
    <row r="2449" spans="1:10" ht="26.4" customHeight="1">
      <c r="A2449" s="95"/>
      <c r="B2449" s="96" t="s">
        <v>2</v>
      </c>
      <c r="C2449" s="95" t="s">
        <v>3</v>
      </c>
      <c r="D2449" s="95" t="s">
        <v>4</v>
      </c>
      <c r="E2449" s="703" t="s">
        <v>47</v>
      </c>
      <c r="F2449" s="703"/>
      <c r="G2449" s="97" t="s">
        <v>5</v>
      </c>
      <c r="H2449" s="96" t="s">
        <v>6</v>
      </c>
      <c r="I2449" s="96" t="s">
        <v>7</v>
      </c>
      <c r="J2449" s="96" t="s">
        <v>8</v>
      </c>
    </row>
    <row r="2450" spans="1:10" ht="25.5" customHeight="1">
      <c r="A2450" s="88" t="s">
        <v>49</v>
      </c>
      <c r="B2450" s="90" t="s">
        <v>1466</v>
      </c>
      <c r="C2450" s="88" t="s">
        <v>13</v>
      </c>
      <c r="D2450" s="88" t="s">
        <v>1467</v>
      </c>
      <c r="E2450" s="726" t="s">
        <v>497</v>
      </c>
      <c r="F2450" s="726"/>
      <c r="G2450" s="89" t="s">
        <v>52</v>
      </c>
      <c r="H2450" s="98">
        <v>1</v>
      </c>
      <c r="I2450" s="91">
        <v>166.5</v>
      </c>
      <c r="J2450" s="91">
        <v>166.5</v>
      </c>
    </row>
    <row r="2451" spans="1:10" ht="26.4" customHeight="1" thickBot="1">
      <c r="A2451" s="104" t="s">
        <v>48</v>
      </c>
      <c r="B2451" s="105" t="s">
        <v>199</v>
      </c>
      <c r="C2451" s="104" t="s">
        <v>13</v>
      </c>
      <c r="D2451" s="104" t="s">
        <v>293</v>
      </c>
      <c r="E2451" s="716" t="s">
        <v>53</v>
      </c>
      <c r="F2451" s="716"/>
      <c r="G2451" s="106" t="s">
        <v>77</v>
      </c>
      <c r="H2451" s="107">
        <v>26.43</v>
      </c>
      <c r="I2451" s="108">
        <v>6.3</v>
      </c>
      <c r="J2451" s="108">
        <v>166.50899999999999</v>
      </c>
    </row>
    <row r="2452" spans="1:10" ht="26.4" customHeight="1" thickTop="1">
      <c r="A2452" s="111"/>
      <c r="B2452" s="111"/>
      <c r="C2452" s="111"/>
      <c r="D2452" s="111"/>
      <c r="E2452" s="111"/>
      <c r="F2452" s="111"/>
      <c r="G2452" s="111"/>
      <c r="H2452" s="111"/>
      <c r="I2452" s="111"/>
      <c r="J2452" s="111"/>
    </row>
    <row r="2453" spans="1:10" ht="26.4" customHeight="1">
      <c r="A2453" s="95"/>
      <c r="B2453" s="96" t="s">
        <v>2</v>
      </c>
      <c r="C2453" s="95" t="s">
        <v>3</v>
      </c>
      <c r="D2453" s="95" t="s">
        <v>4</v>
      </c>
      <c r="E2453" s="703" t="s">
        <v>47</v>
      </c>
      <c r="F2453" s="703"/>
      <c r="G2453" s="97" t="s">
        <v>5</v>
      </c>
      <c r="H2453" s="96" t="s">
        <v>6</v>
      </c>
      <c r="I2453" s="96" t="s">
        <v>7</v>
      </c>
      <c r="J2453" s="96" t="s">
        <v>8</v>
      </c>
    </row>
    <row r="2454" spans="1:10" ht="26.4" customHeight="1">
      <c r="A2454" s="88" t="s">
        <v>49</v>
      </c>
      <c r="B2454" s="90" t="s">
        <v>440</v>
      </c>
      <c r="C2454" s="88" t="s">
        <v>13</v>
      </c>
      <c r="D2454" s="88" t="s">
        <v>87</v>
      </c>
      <c r="E2454" s="726" t="s">
        <v>585</v>
      </c>
      <c r="F2454" s="726"/>
      <c r="G2454" s="89" t="s">
        <v>52</v>
      </c>
      <c r="H2454" s="98">
        <v>1</v>
      </c>
      <c r="I2454" s="91">
        <v>27.75</v>
      </c>
      <c r="J2454" s="91">
        <v>27.75</v>
      </c>
    </row>
    <row r="2455" spans="1:10" ht="26.4" customHeight="1">
      <c r="A2455" s="99" t="s">
        <v>50</v>
      </c>
      <c r="B2455" s="100" t="s">
        <v>530</v>
      </c>
      <c r="C2455" s="99" t="s">
        <v>13</v>
      </c>
      <c r="D2455" s="99" t="s">
        <v>531</v>
      </c>
      <c r="E2455" s="717" t="s">
        <v>585</v>
      </c>
      <c r="F2455" s="717"/>
      <c r="G2455" s="101" t="s">
        <v>52</v>
      </c>
      <c r="H2455" s="102">
        <v>1</v>
      </c>
      <c r="I2455" s="103">
        <v>0.41</v>
      </c>
      <c r="J2455" s="103">
        <v>0.41</v>
      </c>
    </row>
    <row r="2456" spans="1:10">
      <c r="A2456" s="104" t="s">
        <v>48</v>
      </c>
      <c r="B2456" s="105" t="s">
        <v>154</v>
      </c>
      <c r="C2456" s="104" t="s">
        <v>13</v>
      </c>
      <c r="D2456" s="104" t="s">
        <v>155</v>
      </c>
      <c r="E2456" s="716">
        <v>0</v>
      </c>
      <c r="F2456" s="716"/>
      <c r="G2456" s="106" t="s">
        <v>52</v>
      </c>
      <c r="H2456" s="107">
        <v>1</v>
      </c>
      <c r="I2456" s="108">
        <v>1.72</v>
      </c>
      <c r="J2456" s="108">
        <v>1.72</v>
      </c>
    </row>
    <row r="2457" spans="1:10" ht="25.5" customHeight="1">
      <c r="A2457" s="104" t="s">
        <v>48</v>
      </c>
      <c r="B2457" s="105" t="s">
        <v>150</v>
      </c>
      <c r="C2457" s="104" t="s">
        <v>13</v>
      </c>
      <c r="D2457" s="104" t="s">
        <v>151</v>
      </c>
      <c r="E2457" s="716">
        <v>0</v>
      </c>
      <c r="F2457" s="716"/>
      <c r="G2457" s="106" t="s">
        <v>52</v>
      </c>
      <c r="H2457" s="107">
        <v>1</v>
      </c>
      <c r="I2457" s="108">
        <v>0.7</v>
      </c>
      <c r="J2457" s="108">
        <v>0.7</v>
      </c>
    </row>
    <row r="2458" spans="1:10" ht="25.5" customHeight="1">
      <c r="A2458" s="104" t="s">
        <v>48</v>
      </c>
      <c r="B2458" s="105" t="s">
        <v>219</v>
      </c>
      <c r="C2458" s="104" t="s">
        <v>13</v>
      </c>
      <c r="D2458" s="104" t="s">
        <v>220</v>
      </c>
      <c r="E2458" s="716" t="s">
        <v>98</v>
      </c>
      <c r="F2458" s="716"/>
      <c r="G2458" s="106" t="s">
        <v>52</v>
      </c>
      <c r="H2458" s="107">
        <v>1</v>
      </c>
      <c r="I2458" s="108">
        <v>19.559999999999999</v>
      </c>
      <c r="J2458" s="108">
        <v>19.559999999999999</v>
      </c>
    </row>
    <row r="2459" spans="1:10" ht="26.4">
      <c r="A2459" s="104" t="s">
        <v>48</v>
      </c>
      <c r="B2459" s="105" t="s">
        <v>148</v>
      </c>
      <c r="C2459" s="104" t="s">
        <v>13</v>
      </c>
      <c r="D2459" s="104" t="s">
        <v>149</v>
      </c>
      <c r="E2459" s="716">
        <v>0</v>
      </c>
      <c r="F2459" s="716"/>
      <c r="G2459" s="106" t="s">
        <v>52</v>
      </c>
      <c r="H2459" s="107">
        <v>1</v>
      </c>
      <c r="I2459" s="108">
        <v>0.74</v>
      </c>
      <c r="J2459" s="108">
        <v>0.74</v>
      </c>
    </row>
    <row r="2460" spans="1:10" ht="25.5" customHeight="1">
      <c r="A2460" s="104" t="s">
        <v>48</v>
      </c>
      <c r="B2460" s="105" t="s">
        <v>158</v>
      </c>
      <c r="C2460" s="104" t="s">
        <v>13</v>
      </c>
      <c r="D2460" s="104" t="s">
        <v>159</v>
      </c>
      <c r="E2460" s="716">
        <v>0</v>
      </c>
      <c r="F2460" s="716"/>
      <c r="G2460" s="106" t="s">
        <v>52</v>
      </c>
      <c r="H2460" s="107">
        <v>1</v>
      </c>
      <c r="I2460" s="108">
        <v>1.62</v>
      </c>
      <c r="J2460" s="108">
        <v>1.62</v>
      </c>
    </row>
    <row r="2461" spans="1:10" ht="13.95" customHeight="1">
      <c r="A2461" s="104" t="s">
        <v>48</v>
      </c>
      <c r="B2461" s="105" t="s">
        <v>152</v>
      </c>
      <c r="C2461" s="104" t="s">
        <v>13</v>
      </c>
      <c r="D2461" s="104" t="s">
        <v>153</v>
      </c>
      <c r="E2461" s="716">
        <v>0</v>
      </c>
      <c r="F2461" s="716"/>
      <c r="G2461" s="106" t="s">
        <v>52</v>
      </c>
      <c r="H2461" s="107">
        <v>1</v>
      </c>
      <c r="I2461" s="108">
        <v>0.1</v>
      </c>
      <c r="J2461" s="108">
        <v>0.1</v>
      </c>
    </row>
    <row r="2462" spans="1:10" ht="25.5" customHeight="1" thickBot="1">
      <c r="A2462" s="104" t="s">
        <v>48</v>
      </c>
      <c r="B2462" s="105" t="s">
        <v>156</v>
      </c>
      <c r="C2462" s="104" t="s">
        <v>13</v>
      </c>
      <c r="D2462" s="104" t="s">
        <v>157</v>
      </c>
      <c r="E2462" s="716">
        <v>0</v>
      </c>
      <c r="F2462" s="716"/>
      <c r="G2462" s="106" t="s">
        <v>52</v>
      </c>
      <c r="H2462" s="107">
        <v>1</v>
      </c>
      <c r="I2462" s="108">
        <v>2.9</v>
      </c>
      <c r="J2462" s="108">
        <v>2.9</v>
      </c>
    </row>
    <row r="2463" spans="1:10" ht="26.4" customHeight="1" thickTop="1">
      <c r="A2463" s="111"/>
      <c r="B2463" s="111"/>
      <c r="C2463" s="111"/>
      <c r="D2463" s="111"/>
      <c r="E2463" s="111"/>
      <c r="F2463" s="111"/>
      <c r="G2463" s="111"/>
      <c r="H2463" s="111"/>
      <c r="I2463" s="111"/>
      <c r="J2463" s="111"/>
    </row>
    <row r="2464" spans="1:10" ht="25.5" customHeight="1">
      <c r="A2464" s="95"/>
      <c r="B2464" s="96" t="s">
        <v>2</v>
      </c>
      <c r="C2464" s="95" t="s">
        <v>3</v>
      </c>
      <c r="D2464" s="95" t="s">
        <v>4</v>
      </c>
      <c r="E2464" s="703" t="s">
        <v>47</v>
      </c>
      <c r="F2464" s="703"/>
      <c r="G2464" s="97" t="s">
        <v>5</v>
      </c>
      <c r="H2464" s="96" t="s">
        <v>6</v>
      </c>
      <c r="I2464" s="96" t="s">
        <v>7</v>
      </c>
      <c r="J2464" s="96" t="s">
        <v>8</v>
      </c>
    </row>
    <row r="2465" spans="1:10" ht="26.4" customHeight="1">
      <c r="A2465" s="88" t="s">
        <v>49</v>
      </c>
      <c r="B2465" s="90" t="s">
        <v>1680</v>
      </c>
      <c r="C2465" s="88" t="s">
        <v>13</v>
      </c>
      <c r="D2465" s="88" t="s">
        <v>1681</v>
      </c>
      <c r="E2465" s="726" t="s">
        <v>909</v>
      </c>
      <c r="F2465" s="726"/>
      <c r="G2465" s="89" t="s">
        <v>14</v>
      </c>
      <c r="H2465" s="98">
        <v>1</v>
      </c>
      <c r="I2465" s="91">
        <v>200.01</v>
      </c>
      <c r="J2465" s="91">
        <v>200.01</v>
      </c>
    </row>
    <row r="2466" spans="1:10" ht="26.4" customHeight="1">
      <c r="A2466" s="99" t="s">
        <v>50</v>
      </c>
      <c r="B2466" s="100" t="s">
        <v>61</v>
      </c>
      <c r="C2466" s="99" t="s">
        <v>13</v>
      </c>
      <c r="D2466" s="99" t="s">
        <v>62</v>
      </c>
      <c r="E2466" s="717" t="s">
        <v>585</v>
      </c>
      <c r="F2466" s="717"/>
      <c r="G2466" s="101" t="s">
        <v>52</v>
      </c>
      <c r="H2466" s="102">
        <v>1.7331141000000001</v>
      </c>
      <c r="I2466" s="103">
        <v>24.68</v>
      </c>
      <c r="J2466" s="103">
        <v>42.77</v>
      </c>
    </row>
    <row r="2467" spans="1:10" ht="26.4" customHeight="1">
      <c r="A2467" s="99" t="s">
        <v>50</v>
      </c>
      <c r="B2467" s="100" t="s">
        <v>1882</v>
      </c>
      <c r="C2467" s="99" t="s">
        <v>13</v>
      </c>
      <c r="D2467" s="99" t="s">
        <v>1883</v>
      </c>
      <c r="E2467" s="717" t="s">
        <v>288</v>
      </c>
      <c r="F2467" s="717"/>
      <c r="G2467" s="101" t="s">
        <v>63</v>
      </c>
      <c r="H2467" s="102">
        <v>0.1746241</v>
      </c>
      <c r="I2467" s="103">
        <v>107.37</v>
      </c>
      <c r="J2467" s="103">
        <v>18.739999999999998</v>
      </c>
    </row>
    <row r="2468" spans="1:10" ht="26.4" customHeight="1">
      <c r="A2468" s="99" t="s">
        <v>50</v>
      </c>
      <c r="B2468" s="100" t="s">
        <v>443</v>
      </c>
      <c r="C2468" s="99" t="s">
        <v>13</v>
      </c>
      <c r="D2468" s="99" t="s">
        <v>910</v>
      </c>
      <c r="E2468" s="717" t="s">
        <v>585</v>
      </c>
      <c r="F2468" s="717"/>
      <c r="G2468" s="101" t="s">
        <v>52</v>
      </c>
      <c r="H2468" s="102">
        <v>3.4201666999999998</v>
      </c>
      <c r="I2468" s="103">
        <v>26.98</v>
      </c>
      <c r="J2468" s="103">
        <v>92.27</v>
      </c>
    </row>
    <row r="2469" spans="1:10" ht="26.4" customHeight="1">
      <c r="A2469" s="99" t="s">
        <v>50</v>
      </c>
      <c r="B2469" s="100" t="s">
        <v>1890</v>
      </c>
      <c r="C2469" s="99" t="s">
        <v>13</v>
      </c>
      <c r="D2469" s="99" t="s">
        <v>1891</v>
      </c>
      <c r="E2469" s="717" t="s">
        <v>288</v>
      </c>
      <c r="F2469" s="717"/>
      <c r="G2469" s="101" t="s">
        <v>64</v>
      </c>
      <c r="H2469" s="102">
        <v>8.6398500000000003E-2</v>
      </c>
      <c r="I2469" s="103">
        <v>221.21</v>
      </c>
      <c r="J2469" s="103">
        <v>19.11</v>
      </c>
    </row>
    <row r="2470" spans="1:10" ht="26.4" customHeight="1" thickBot="1">
      <c r="A2470" s="104" t="s">
        <v>48</v>
      </c>
      <c r="B2470" s="105" t="s">
        <v>618</v>
      </c>
      <c r="C2470" s="104" t="s">
        <v>13</v>
      </c>
      <c r="D2470" s="104" t="s">
        <v>619</v>
      </c>
      <c r="E2470" s="716" t="s">
        <v>53</v>
      </c>
      <c r="F2470" s="716"/>
      <c r="G2470" s="106" t="s">
        <v>14</v>
      </c>
      <c r="H2470" s="107">
        <v>12</v>
      </c>
      <c r="I2470" s="108">
        <v>2.2599999999999998</v>
      </c>
      <c r="J2470" s="108">
        <v>27.12</v>
      </c>
    </row>
    <row r="2471" spans="1:10" ht="13.8" thickTop="1">
      <c r="A2471" s="111"/>
      <c r="B2471" s="111"/>
      <c r="C2471" s="111"/>
      <c r="D2471" s="111"/>
      <c r="E2471" s="111"/>
      <c r="F2471" s="111"/>
      <c r="G2471" s="111"/>
      <c r="H2471" s="111"/>
      <c r="I2471" s="111"/>
      <c r="J2471" s="111"/>
    </row>
    <row r="2472" spans="1:10" ht="14.25" customHeight="1">
      <c r="A2472" s="95"/>
      <c r="B2472" s="96" t="s">
        <v>2</v>
      </c>
      <c r="C2472" s="95" t="s">
        <v>3</v>
      </c>
      <c r="D2472" s="95" t="s">
        <v>4</v>
      </c>
      <c r="E2472" s="703" t="s">
        <v>47</v>
      </c>
      <c r="F2472" s="703"/>
      <c r="G2472" s="97" t="s">
        <v>5</v>
      </c>
      <c r="H2472" s="96" t="s">
        <v>6</v>
      </c>
      <c r="I2472" s="96" t="s">
        <v>7</v>
      </c>
      <c r="J2472" s="96" t="s">
        <v>8</v>
      </c>
    </row>
    <row r="2473" spans="1:10" ht="25.5" customHeight="1">
      <c r="A2473" s="88" t="s">
        <v>49</v>
      </c>
      <c r="B2473" s="90" t="s">
        <v>1682</v>
      </c>
      <c r="C2473" s="88" t="s">
        <v>13</v>
      </c>
      <c r="D2473" s="88" t="s">
        <v>1683</v>
      </c>
      <c r="E2473" s="726" t="s">
        <v>909</v>
      </c>
      <c r="F2473" s="726"/>
      <c r="G2473" s="89" t="s">
        <v>14</v>
      </c>
      <c r="H2473" s="98">
        <v>1</v>
      </c>
      <c r="I2473" s="91">
        <v>277.47000000000003</v>
      </c>
      <c r="J2473" s="91">
        <v>277.47000000000003</v>
      </c>
    </row>
    <row r="2474" spans="1:10" ht="26.4">
      <c r="A2474" s="99" t="s">
        <v>50</v>
      </c>
      <c r="B2474" s="100" t="s">
        <v>443</v>
      </c>
      <c r="C2474" s="99" t="s">
        <v>13</v>
      </c>
      <c r="D2474" s="99" t="s">
        <v>910</v>
      </c>
      <c r="E2474" s="717" t="s">
        <v>585</v>
      </c>
      <c r="F2474" s="717"/>
      <c r="G2474" s="101" t="s">
        <v>52</v>
      </c>
      <c r="H2474" s="102">
        <v>5.7095967999999999</v>
      </c>
      <c r="I2474" s="103">
        <v>26.98</v>
      </c>
      <c r="J2474" s="103">
        <v>154.04</v>
      </c>
    </row>
    <row r="2475" spans="1:10" ht="26.4">
      <c r="A2475" s="99" t="s">
        <v>50</v>
      </c>
      <c r="B2475" s="100" t="s">
        <v>61</v>
      </c>
      <c r="C2475" s="99" t="s">
        <v>13</v>
      </c>
      <c r="D2475" s="99" t="s">
        <v>62</v>
      </c>
      <c r="E2475" s="717" t="s">
        <v>585</v>
      </c>
      <c r="F2475" s="717"/>
      <c r="G2475" s="101" t="s">
        <v>52</v>
      </c>
      <c r="H2475" s="102">
        <v>2.3690669</v>
      </c>
      <c r="I2475" s="103">
        <v>24.68</v>
      </c>
      <c r="J2475" s="103">
        <v>58.46</v>
      </c>
    </row>
    <row r="2476" spans="1:10" ht="13.95" customHeight="1">
      <c r="A2476" s="99" t="s">
        <v>50</v>
      </c>
      <c r="B2476" s="100" t="s">
        <v>1882</v>
      </c>
      <c r="C2476" s="99" t="s">
        <v>13</v>
      </c>
      <c r="D2476" s="99" t="s">
        <v>1883</v>
      </c>
      <c r="E2476" s="717" t="s">
        <v>288</v>
      </c>
      <c r="F2476" s="717"/>
      <c r="G2476" s="101" t="s">
        <v>63</v>
      </c>
      <c r="H2476" s="102">
        <v>0.1746241</v>
      </c>
      <c r="I2476" s="103">
        <v>107.37</v>
      </c>
      <c r="J2476" s="103">
        <v>18.739999999999998</v>
      </c>
    </row>
    <row r="2477" spans="1:10" ht="26.4">
      <c r="A2477" s="99" t="s">
        <v>50</v>
      </c>
      <c r="B2477" s="100" t="s">
        <v>1890</v>
      </c>
      <c r="C2477" s="99" t="s">
        <v>13</v>
      </c>
      <c r="D2477" s="99" t="s">
        <v>1891</v>
      </c>
      <c r="E2477" s="717" t="s">
        <v>288</v>
      </c>
      <c r="F2477" s="717"/>
      <c r="G2477" s="101" t="s">
        <v>64</v>
      </c>
      <c r="H2477" s="102">
        <v>8.6398500000000003E-2</v>
      </c>
      <c r="I2477" s="103">
        <v>221.21</v>
      </c>
      <c r="J2477" s="103">
        <v>19.11</v>
      </c>
    </row>
    <row r="2478" spans="1:10" ht="27" thickBot="1">
      <c r="A2478" s="104" t="s">
        <v>48</v>
      </c>
      <c r="B2478" s="105" t="s">
        <v>618</v>
      </c>
      <c r="C2478" s="104" t="s">
        <v>13</v>
      </c>
      <c r="D2478" s="104" t="s">
        <v>619</v>
      </c>
      <c r="E2478" s="716" t="s">
        <v>53</v>
      </c>
      <c r="F2478" s="716"/>
      <c r="G2478" s="106" t="s">
        <v>14</v>
      </c>
      <c r="H2478" s="107">
        <v>12</v>
      </c>
      <c r="I2478" s="108">
        <v>2.2599999999999998</v>
      </c>
      <c r="J2478" s="108">
        <v>27.12</v>
      </c>
    </row>
    <row r="2479" spans="1:10" ht="13.8" thickTop="1">
      <c r="A2479" s="111"/>
      <c r="B2479" s="111"/>
      <c r="C2479" s="111"/>
      <c r="D2479" s="111"/>
      <c r="E2479" s="111"/>
      <c r="F2479" s="111"/>
      <c r="G2479" s="111"/>
      <c r="H2479" s="111"/>
      <c r="I2479" s="111"/>
      <c r="J2479" s="111"/>
    </row>
    <row r="2480" spans="1:10" ht="15" customHeight="1">
      <c r="A2480" s="95"/>
      <c r="B2480" s="96" t="s">
        <v>2</v>
      </c>
      <c r="C2480" s="95" t="s">
        <v>3</v>
      </c>
      <c r="D2480" s="95" t="s">
        <v>4</v>
      </c>
      <c r="E2480" s="703" t="s">
        <v>47</v>
      </c>
      <c r="F2480" s="703"/>
      <c r="G2480" s="97" t="s">
        <v>5</v>
      </c>
      <c r="H2480" s="96" t="s">
        <v>6</v>
      </c>
      <c r="I2480" s="96" t="s">
        <v>7</v>
      </c>
      <c r="J2480" s="96" t="s">
        <v>8</v>
      </c>
    </row>
    <row r="2481" spans="1:10" ht="26.4">
      <c r="A2481" s="88" t="s">
        <v>49</v>
      </c>
      <c r="B2481" s="90" t="s">
        <v>1733</v>
      </c>
      <c r="C2481" s="88" t="s">
        <v>13</v>
      </c>
      <c r="D2481" s="88" t="s">
        <v>1734</v>
      </c>
      <c r="E2481" s="726" t="s">
        <v>951</v>
      </c>
      <c r="F2481" s="726"/>
      <c r="G2481" s="89" t="s">
        <v>14</v>
      </c>
      <c r="H2481" s="98">
        <v>1</v>
      </c>
      <c r="I2481" s="91">
        <v>42.47</v>
      </c>
      <c r="J2481" s="91">
        <v>42.47</v>
      </c>
    </row>
    <row r="2482" spans="1:10" ht="26.4">
      <c r="A2482" s="99" t="s">
        <v>50</v>
      </c>
      <c r="B2482" s="100" t="s">
        <v>398</v>
      </c>
      <c r="C2482" s="99" t="s">
        <v>13</v>
      </c>
      <c r="D2482" s="99" t="s">
        <v>399</v>
      </c>
      <c r="E2482" s="717" t="s">
        <v>585</v>
      </c>
      <c r="F2482" s="717"/>
      <c r="G2482" s="101" t="s">
        <v>52</v>
      </c>
      <c r="H2482" s="102">
        <v>0.48599999999999999</v>
      </c>
      <c r="I2482" s="103">
        <v>31.7</v>
      </c>
      <c r="J2482" s="103">
        <v>15.4</v>
      </c>
    </row>
    <row r="2483" spans="1:10" ht="26.4">
      <c r="A2483" s="99" t="s">
        <v>50</v>
      </c>
      <c r="B2483" s="100" t="s">
        <v>396</v>
      </c>
      <c r="C2483" s="99" t="s">
        <v>13</v>
      </c>
      <c r="D2483" s="99" t="s">
        <v>397</v>
      </c>
      <c r="E2483" s="717" t="s">
        <v>585</v>
      </c>
      <c r="F2483" s="717"/>
      <c r="G2483" s="101" t="s">
        <v>52</v>
      </c>
      <c r="H2483" s="102">
        <v>0.48599999999999999</v>
      </c>
      <c r="I2483" s="103">
        <v>26.45</v>
      </c>
      <c r="J2483" s="103">
        <v>12.85</v>
      </c>
    </row>
    <row r="2484" spans="1:10" ht="25.5" customHeight="1">
      <c r="A2484" s="104" t="s">
        <v>48</v>
      </c>
      <c r="B2484" s="105" t="s">
        <v>1472</v>
      </c>
      <c r="C2484" s="104" t="s">
        <v>13</v>
      </c>
      <c r="D2484" s="104" t="s">
        <v>1473</v>
      </c>
      <c r="E2484" s="716" t="s">
        <v>53</v>
      </c>
      <c r="F2484" s="716"/>
      <c r="G2484" s="106" t="s">
        <v>14</v>
      </c>
      <c r="H2484" s="107">
        <v>1</v>
      </c>
      <c r="I2484" s="108">
        <v>6.65</v>
      </c>
      <c r="J2484" s="108">
        <v>6.65</v>
      </c>
    </row>
    <row r="2485" spans="1:10" ht="13.8" thickBot="1">
      <c r="A2485" s="104" t="s">
        <v>48</v>
      </c>
      <c r="B2485" s="105" t="s">
        <v>1474</v>
      </c>
      <c r="C2485" s="104" t="s">
        <v>13</v>
      </c>
      <c r="D2485" s="104" t="s">
        <v>1475</v>
      </c>
      <c r="E2485" s="716" t="s">
        <v>53</v>
      </c>
      <c r="F2485" s="716"/>
      <c r="G2485" s="106" t="s">
        <v>14</v>
      </c>
      <c r="H2485" s="107">
        <v>1</v>
      </c>
      <c r="I2485" s="108">
        <v>7.57</v>
      </c>
      <c r="J2485" s="108">
        <v>7.57</v>
      </c>
    </row>
    <row r="2486" spans="1:10" ht="13.8" thickTop="1">
      <c r="A2486" s="111"/>
      <c r="B2486" s="111"/>
      <c r="C2486" s="111"/>
      <c r="D2486" s="111"/>
      <c r="E2486" s="111"/>
      <c r="F2486" s="111"/>
      <c r="G2486" s="111"/>
      <c r="H2486" s="111"/>
      <c r="I2486" s="111"/>
      <c r="J2486" s="111"/>
    </row>
    <row r="2487" spans="1:10" ht="13.8">
      <c r="A2487" s="95"/>
      <c r="B2487" s="96" t="s">
        <v>2</v>
      </c>
      <c r="C2487" s="95" t="s">
        <v>3</v>
      </c>
      <c r="D2487" s="95" t="s">
        <v>4</v>
      </c>
      <c r="E2487" s="703" t="s">
        <v>47</v>
      </c>
      <c r="F2487" s="703"/>
      <c r="G2487" s="97" t="s">
        <v>5</v>
      </c>
      <c r="H2487" s="96" t="s">
        <v>6</v>
      </c>
      <c r="I2487" s="96" t="s">
        <v>7</v>
      </c>
      <c r="J2487" s="96" t="s">
        <v>8</v>
      </c>
    </row>
    <row r="2488" spans="1:10" ht="26.4">
      <c r="A2488" s="88" t="s">
        <v>49</v>
      </c>
      <c r="B2488" s="90" t="s">
        <v>1235</v>
      </c>
      <c r="C2488" s="88" t="s">
        <v>13</v>
      </c>
      <c r="D2488" s="88" t="s">
        <v>981</v>
      </c>
      <c r="E2488" s="726" t="s">
        <v>951</v>
      </c>
      <c r="F2488" s="726"/>
      <c r="G2488" s="89" t="s">
        <v>14</v>
      </c>
      <c r="H2488" s="98">
        <v>1</v>
      </c>
      <c r="I2488" s="91">
        <v>20.13</v>
      </c>
      <c r="J2488" s="91">
        <v>20.13</v>
      </c>
    </row>
    <row r="2489" spans="1:10" ht="26.4" customHeight="1">
      <c r="A2489" s="99" t="s">
        <v>50</v>
      </c>
      <c r="B2489" s="100" t="s">
        <v>398</v>
      </c>
      <c r="C2489" s="99" t="s">
        <v>13</v>
      </c>
      <c r="D2489" s="99" t="s">
        <v>399</v>
      </c>
      <c r="E2489" s="717" t="s">
        <v>585</v>
      </c>
      <c r="F2489" s="717"/>
      <c r="G2489" s="101" t="s">
        <v>52</v>
      </c>
      <c r="H2489" s="102">
        <v>0.23200000000000001</v>
      </c>
      <c r="I2489" s="103">
        <v>31.7</v>
      </c>
      <c r="J2489" s="103">
        <v>7.35</v>
      </c>
    </row>
    <row r="2490" spans="1:10" ht="25.5" customHeight="1">
      <c r="A2490" s="99" t="s">
        <v>50</v>
      </c>
      <c r="B2490" s="100" t="s">
        <v>396</v>
      </c>
      <c r="C2490" s="99" t="s">
        <v>13</v>
      </c>
      <c r="D2490" s="99" t="s">
        <v>397</v>
      </c>
      <c r="E2490" s="717" t="s">
        <v>585</v>
      </c>
      <c r="F2490" s="717"/>
      <c r="G2490" s="101" t="s">
        <v>52</v>
      </c>
      <c r="H2490" s="102">
        <v>0.23200000000000001</v>
      </c>
      <c r="I2490" s="103">
        <v>26.45</v>
      </c>
      <c r="J2490" s="103">
        <v>6.13</v>
      </c>
    </row>
    <row r="2491" spans="1:10" ht="13.8" thickBot="1">
      <c r="A2491" s="104" t="s">
        <v>48</v>
      </c>
      <c r="B2491" s="105" t="s">
        <v>1472</v>
      </c>
      <c r="C2491" s="104" t="s">
        <v>13</v>
      </c>
      <c r="D2491" s="104" t="s">
        <v>1473</v>
      </c>
      <c r="E2491" s="716" t="s">
        <v>53</v>
      </c>
      <c r="F2491" s="716"/>
      <c r="G2491" s="106" t="s">
        <v>14</v>
      </c>
      <c r="H2491" s="107">
        <v>1</v>
      </c>
      <c r="I2491" s="108">
        <v>6.65</v>
      </c>
      <c r="J2491" s="108">
        <v>6.65</v>
      </c>
    </row>
    <row r="2492" spans="1:10" ht="13.8" thickTop="1">
      <c r="A2492" s="111"/>
      <c r="B2492" s="111"/>
      <c r="C2492" s="111"/>
      <c r="D2492" s="111"/>
      <c r="E2492" s="111"/>
      <c r="F2492" s="111"/>
      <c r="G2492" s="111"/>
      <c r="H2492" s="111"/>
      <c r="I2492" s="111"/>
      <c r="J2492" s="111"/>
    </row>
    <row r="2493" spans="1:10" ht="15" customHeight="1">
      <c r="A2493" s="95"/>
      <c r="B2493" s="96" t="s">
        <v>2</v>
      </c>
      <c r="C2493" s="95" t="s">
        <v>3</v>
      </c>
      <c r="D2493" s="95" t="s">
        <v>4</v>
      </c>
      <c r="E2493" s="703" t="s">
        <v>47</v>
      </c>
      <c r="F2493" s="703"/>
      <c r="G2493" s="97" t="s">
        <v>5</v>
      </c>
      <c r="H2493" s="96" t="s">
        <v>6</v>
      </c>
      <c r="I2493" s="96" t="s">
        <v>7</v>
      </c>
      <c r="J2493" s="96" t="s">
        <v>8</v>
      </c>
    </row>
    <row r="2494" spans="1:10" ht="26.4" customHeight="1">
      <c r="A2494" s="88" t="s">
        <v>49</v>
      </c>
      <c r="B2494" s="90" t="s">
        <v>1237</v>
      </c>
      <c r="C2494" s="88" t="s">
        <v>13</v>
      </c>
      <c r="D2494" s="88" t="s">
        <v>982</v>
      </c>
      <c r="E2494" s="726" t="s">
        <v>951</v>
      </c>
      <c r="F2494" s="726"/>
      <c r="G2494" s="89" t="s">
        <v>14</v>
      </c>
      <c r="H2494" s="98">
        <v>1</v>
      </c>
      <c r="I2494" s="91">
        <v>36.67</v>
      </c>
      <c r="J2494" s="91">
        <v>36.67</v>
      </c>
    </row>
    <row r="2495" spans="1:10" ht="26.4" customHeight="1">
      <c r="A2495" s="99" t="s">
        <v>50</v>
      </c>
      <c r="B2495" s="100" t="s">
        <v>396</v>
      </c>
      <c r="C2495" s="99" t="s">
        <v>13</v>
      </c>
      <c r="D2495" s="99" t="s">
        <v>397</v>
      </c>
      <c r="E2495" s="717" t="s">
        <v>585</v>
      </c>
      <c r="F2495" s="717"/>
      <c r="G2495" s="101" t="s">
        <v>52</v>
      </c>
      <c r="H2495" s="102">
        <v>0.40200000000000002</v>
      </c>
      <c r="I2495" s="103">
        <v>26.45</v>
      </c>
      <c r="J2495" s="103">
        <v>10.63</v>
      </c>
    </row>
    <row r="2496" spans="1:10" ht="26.4">
      <c r="A2496" s="99" t="s">
        <v>50</v>
      </c>
      <c r="B2496" s="100" t="s">
        <v>398</v>
      </c>
      <c r="C2496" s="99" t="s">
        <v>13</v>
      </c>
      <c r="D2496" s="99" t="s">
        <v>399</v>
      </c>
      <c r="E2496" s="717" t="s">
        <v>585</v>
      </c>
      <c r="F2496" s="717"/>
      <c r="G2496" s="101" t="s">
        <v>52</v>
      </c>
      <c r="H2496" s="102">
        <v>0.40200000000000002</v>
      </c>
      <c r="I2496" s="103">
        <v>31.7</v>
      </c>
      <c r="J2496" s="103">
        <v>12.74</v>
      </c>
    </row>
    <row r="2497" spans="1:10" ht="25.5" customHeight="1" thickBot="1">
      <c r="A2497" s="104" t="s">
        <v>48</v>
      </c>
      <c r="B2497" s="105" t="s">
        <v>1472</v>
      </c>
      <c r="C2497" s="104" t="s">
        <v>13</v>
      </c>
      <c r="D2497" s="104" t="s">
        <v>1473</v>
      </c>
      <c r="E2497" s="716" t="s">
        <v>53</v>
      </c>
      <c r="F2497" s="716"/>
      <c r="G2497" s="106" t="s">
        <v>14</v>
      </c>
      <c r="H2497" s="107">
        <v>2</v>
      </c>
      <c r="I2497" s="108">
        <v>6.65</v>
      </c>
      <c r="J2497" s="108">
        <v>13.3</v>
      </c>
    </row>
    <row r="2498" spans="1:10" ht="13.95" customHeight="1" thickTop="1">
      <c r="A2498" s="111"/>
      <c r="B2498" s="111"/>
      <c r="C2498" s="111"/>
      <c r="D2498" s="111"/>
      <c r="E2498" s="111"/>
      <c r="F2498" s="111"/>
      <c r="G2498" s="111"/>
      <c r="H2498" s="111"/>
      <c r="I2498" s="111"/>
      <c r="J2498" s="111"/>
    </row>
    <row r="2499" spans="1:10" ht="13.8">
      <c r="A2499" s="95"/>
      <c r="B2499" s="96" t="s">
        <v>2</v>
      </c>
      <c r="C2499" s="95" t="s">
        <v>3</v>
      </c>
      <c r="D2499" s="95" t="s">
        <v>4</v>
      </c>
      <c r="E2499" s="703" t="s">
        <v>47</v>
      </c>
      <c r="F2499" s="703"/>
      <c r="G2499" s="97" t="s">
        <v>5</v>
      </c>
      <c r="H2499" s="96" t="s">
        <v>6</v>
      </c>
      <c r="I2499" s="96" t="s">
        <v>7</v>
      </c>
      <c r="J2499" s="96" t="s">
        <v>8</v>
      </c>
    </row>
    <row r="2500" spans="1:10" ht="26.4">
      <c r="A2500" s="88" t="s">
        <v>49</v>
      </c>
      <c r="B2500" s="90" t="s">
        <v>1358</v>
      </c>
      <c r="C2500" s="88" t="s">
        <v>13</v>
      </c>
      <c r="D2500" s="88" t="s">
        <v>1073</v>
      </c>
      <c r="E2500" s="726" t="s">
        <v>1022</v>
      </c>
      <c r="F2500" s="726"/>
      <c r="G2500" s="89" t="s">
        <v>14</v>
      </c>
      <c r="H2500" s="98">
        <v>1</v>
      </c>
      <c r="I2500" s="91">
        <v>6.34</v>
      </c>
      <c r="J2500" s="91">
        <v>6.34</v>
      </c>
    </row>
    <row r="2501" spans="1:10" ht="15" customHeight="1">
      <c r="A2501" s="99" t="s">
        <v>50</v>
      </c>
      <c r="B2501" s="100" t="s">
        <v>456</v>
      </c>
      <c r="C2501" s="99" t="s">
        <v>13</v>
      </c>
      <c r="D2501" s="99" t="s">
        <v>139</v>
      </c>
      <c r="E2501" s="717" t="s">
        <v>585</v>
      </c>
      <c r="F2501" s="717"/>
      <c r="G2501" s="101" t="s">
        <v>52</v>
      </c>
      <c r="H2501" s="102">
        <v>5.7599999999999998E-2</v>
      </c>
      <c r="I2501" s="103">
        <v>25.49</v>
      </c>
      <c r="J2501" s="103">
        <v>1.46</v>
      </c>
    </row>
    <row r="2502" spans="1:10" ht="26.4" customHeight="1">
      <c r="A2502" s="99" t="s">
        <v>50</v>
      </c>
      <c r="B2502" s="100" t="s">
        <v>136</v>
      </c>
      <c r="C2502" s="99" t="s">
        <v>13</v>
      </c>
      <c r="D2502" s="99" t="s">
        <v>137</v>
      </c>
      <c r="E2502" s="717" t="s">
        <v>585</v>
      </c>
      <c r="F2502" s="717"/>
      <c r="G2502" s="101" t="s">
        <v>52</v>
      </c>
      <c r="H2502" s="102">
        <v>5.7599999999999998E-2</v>
      </c>
      <c r="I2502" s="103">
        <v>30.65</v>
      </c>
      <c r="J2502" s="103">
        <v>1.76</v>
      </c>
    </row>
    <row r="2503" spans="1:10" ht="26.4" customHeight="1">
      <c r="A2503" s="104" t="s">
        <v>48</v>
      </c>
      <c r="B2503" s="105" t="s">
        <v>1278</v>
      </c>
      <c r="C2503" s="104" t="s">
        <v>13</v>
      </c>
      <c r="D2503" s="104" t="s">
        <v>1018</v>
      </c>
      <c r="E2503" s="716" t="s">
        <v>53</v>
      </c>
      <c r="F2503" s="716"/>
      <c r="G2503" s="106" t="s">
        <v>14</v>
      </c>
      <c r="H2503" s="107">
        <v>3.5000000000000001E-3</v>
      </c>
      <c r="I2503" s="108">
        <v>92.33</v>
      </c>
      <c r="J2503" s="108">
        <v>0.32315500000000003</v>
      </c>
    </row>
    <row r="2504" spans="1:10" ht="25.5" customHeight="1">
      <c r="A2504" s="104" t="s">
        <v>48</v>
      </c>
      <c r="B2504" s="105" t="s">
        <v>1476</v>
      </c>
      <c r="C2504" s="104" t="s">
        <v>13</v>
      </c>
      <c r="D2504" s="104" t="s">
        <v>1477</v>
      </c>
      <c r="E2504" s="716" t="s">
        <v>53</v>
      </c>
      <c r="F2504" s="716"/>
      <c r="G2504" s="106" t="s">
        <v>14</v>
      </c>
      <c r="H2504" s="107">
        <v>1</v>
      </c>
      <c r="I2504" s="108">
        <v>2.2999999999999998</v>
      </c>
      <c r="J2504" s="108">
        <v>2.2999999999999998</v>
      </c>
    </row>
    <row r="2505" spans="1:10" ht="25.5" customHeight="1">
      <c r="A2505" s="104" t="s">
        <v>48</v>
      </c>
      <c r="B2505" s="105" t="s">
        <v>1276</v>
      </c>
      <c r="C2505" s="104" t="s">
        <v>13</v>
      </c>
      <c r="D2505" s="104" t="s">
        <v>1016</v>
      </c>
      <c r="E2505" s="716" t="s">
        <v>53</v>
      </c>
      <c r="F2505" s="716"/>
      <c r="G2505" s="106" t="s">
        <v>14</v>
      </c>
      <c r="H2505" s="107">
        <v>4.0000000000000001E-3</v>
      </c>
      <c r="I2505" s="108">
        <v>104.61</v>
      </c>
      <c r="J2505" s="108">
        <v>0.41843999999999998</v>
      </c>
    </row>
    <row r="2506" spans="1:10" ht="25.5" customHeight="1" thickBot="1">
      <c r="A2506" s="104" t="s">
        <v>48</v>
      </c>
      <c r="B2506" s="105" t="s">
        <v>1337</v>
      </c>
      <c r="C2506" s="104" t="s">
        <v>13</v>
      </c>
      <c r="D2506" s="104" t="s">
        <v>1055</v>
      </c>
      <c r="E2506" s="716" t="s">
        <v>53</v>
      </c>
      <c r="F2506" s="716"/>
      <c r="G2506" s="106" t="s">
        <v>14</v>
      </c>
      <c r="H2506" s="107">
        <v>5.3E-3</v>
      </c>
      <c r="I2506" s="108">
        <v>17.940000000000001</v>
      </c>
      <c r="J2506" s="108">
        <v>9.5082E-2</v>
      </c>
    </row>
    <row r="2507" spans="1:10" ht="13.8" thickTop="1">
      <c r="A2507" s="111"/>
      <c r="B2507" s="111"/>
      <c r="C2507" s="111"/>
      <c r="D2507" s="111"/>
      <c r="E2507" s="111"/>
      <c r="F2507" s="111"/>
      <c r="G2507" s="111"/>
      <c r="H2507" s="111"/>
      <c r="I2507" s="111"/>
      <c r="J2507" s="111"/>
    </row>
    <row r="2508" spans="1:10" ht="13.8">
      <c r="A2508" s="95"/>
      <c r="B2508" s="96" t="s">
        <v>2</v>
      </c>
      <c r="C2508" s="95" t="s">
        <v>3</v>
      </c>
      <c r="D2508" s="95" t="s">
        <v>4</v>
      </c>
      <c r="E2508" s="703" t="s">
        <v>47</v>
      </c>
      <c r="F2508" s="703"/>
      <c r="G2508" s="97" t="s">
        <v>5</v>
      </c>
      <c r="H2508" s="96" t="s">
        <v>6</v>
      </c>
      <c r="I2508" s="96" t="s">
        <v>7</v>
      </c>
      <c r="J2508" s="96" t="s">
        <v>8</v>
      </c>
    </row>
    <row r="2509" spans="1:10" ht="26.4" customHeight="1">
      <c r="A2509" s="88" t="s">
        <v>49</v>
      </c>
      <c r="B2509" s="90" t="s">
        <v>1354</v>
      </c>
      <c r="C2509" s="88" t="s">
        <v>13</v>
      </c>
      <c r="D2509" s="88" t="s">
        <v>1069</v>
      </c>
      <c r="E2509" s="726" t="s">
        <v>1022</v>
      </c>
      <c r="F2509" s="726"/>
      <c r="G2509" s="89" t="s">
        <v>14</v>
      </c>
      <c r="H2509" s="98">
        <v>1</v>
      </c>
      <c r="I2509" s="91">
        <v>13.78</v>
      </c>
      <c r="J2509" s="91">
        <v>13.78</v>
      </c>
    </row>
    <row r="2510" spans="1:10" ht="26.4" customHeight="1">
      <c r="A2510" s="99" t="s">
        <v>50</v>
      </c>
      <c r="B2510" s="100" t="s">
        <v>456</v>
      </c>
      <c r="C2510" s="99" t="s">
        <v>13</v>
      </c>
      <c r="D2510" s="99" t="s">
        <v>139</v>
      </c>
      <c r="E2510" s="717" t="s">
        <v>585</v>
      </c>
      <c r="F2510" s="717"/>
      <c r="G2510" s="101" t="s">
        <v>52</v>
      </c>
      <c r="H2510" s="102">
        <v>0.10050000000000001</v>
      </c>
      <c r="I2510" s="103">
        <v>25.49</v>
      </c>
      <c r="J2510" s="103">
        <v>2.56</v>
      </c>
    </row>
    <row r="2511" spans="1:10" ht="26.4" customHeight="1">
      <c r="A2511" s="99" t="s">
        <v>50</v>
      </c>
      <c r="B2511" s="100" t="s">
        <v>136</v>
      </c>
      <c r="C2511" s="99" t="s">
        <v>13</v>
      </c>
      <c r="D2511" s="99" t="s">
        <v>137</v>
      </c>
      <c r="E2511" s="717" t="s">
        <v>585</v>
      </c>
      <c r="F2511" s="717"/>
      <c r="G2511" s="101" t="s">
        <v>52</v>
      </c>
      <c r="H2511" s="102">
        <v>0.10050000000000001</v>
      </c>
      <c r="I2511" s="103">
        <v>30.65</v>
      </c>
      <c r="J2511" s="103">
        <v>3.08</v>
      </c>
    </row>
    <row r="2512" spans="1:10" ht="26.4" customHeight="1">
      <c r="A2512" s="104" t="s">
        <v>48</v>
      </c>
      <c r="B2512" s="105" t="s">
        <v>1279</v>
      </c>
      <c r="C2512" s="104" t="s">
        <v>13</v>
      </c>
      <c r="D2512" s="104" t="s">
        <v>1019</v>
      </c>
      <c r="E2512" s="716" t="s">
        <v>53</v>
      </c>
      <c r="F2512" s="716"/>
      <c r="G2512" s="106" t="s">
        <v>14</v>
      </c>
      <c r="H2512" s="107">
        <v>1.12E-2</v>
      </c>
      <c r="I2512" s="108">
        <v>2.59</v>
      </c>
      <c r="J2512" s="108">
        <v>2.9007999999999999E-2</v>
      </c>
    </row>
    <row r="2513" spans="1:10" ht="26.4" customHeight="1">
      <c r="A2513" s="104" t="s">
        <v>48</v>
      </c>
      <c r="B2513" s="105" t="s">
        <v>1478</v>
      </c>
      <c r="C2513" s="104" t="s">
        <v>13</v>
      </c>
      <c r="D2513" s="104" t="s">
        <v>1479</v>
      </c>
      <c r="E2513" s="716" t="s">
        <v>53</v>
      </c>
      <c r="F2513" s="716"/>
      <c r="G2513" s="106" t="s">
        <v>14</v>
      </c>
      <c r="H2513" s="107">
        <v>1</v>
      </c>
      <c r="I2513" s="108">
        <v>5.58</v>
      </c>
      <c r="J2513" s="108">
        <v>5.58</v>
      </c>
    </row>
    <row r="2514" spans="1:10" ht="25.5" customHeight="1">
      <c r="A2514" s="104" t="s">
        <v>48</v>
      </c>
      <c r="B2514" s="105" t="s">
        <v>1278</v>
      </c>
      <c r="C2514" s="104" t="s">
        <v>13</v>
      </c>
      <c r="D2514" s="104" t="s">
        <v>1018</v>
      </c>
      <c r="E2514" s="716" t="s">
        <v>53</v>
      </c>
      <c r="F2514" s="716"/>
      <c r="G2514" s="106" t="s">
        <v>14</v>
      </c>
      <c r="H2514" s="107">
        <v>1.18E-2</v>
      </c>
      <c r="I2514" s="108">
        <v>92.33</v>
      </c>
      <c r="J2514" s="108">
        <v>1.089494</v>
      </c>
    </row>
    <row r="2515" spans="1:10" ht="25.5" customHeight="1" thickBot="1">
      <c r="A2515" s="104" t="s">
        <v>48</v>
      </c>
      <c r="B2515" s="105" t="s">
        <v>1276</v>
      </c>
      <c r="C2515" s="104" t="s">
        <v>13</v>
      </c>
      <c r="D2515" s="104" t="s">
        <v>1016</v>
      </c>
      <c r="E2515" s="716" t="s">
        <v>53</v>
      </c>
      <c r="F2515" s="716"/>
      <c r="G2515" s="106" t="s">
        <v>14</v>
      </c>
      <c r="H2515" s="107">
        <v>1.4E-2</v>
      </c>
      <c r="I2515" s="108">
        <v>104.61</v>
      </c>
      <c r="J2515" s="108">
        <v>1.46454</v>
      </c>
    </row>
    <row r="2516" spans="1:10" ht="13.8" thickTop="1">
      <c r="A2516" s="111"/>
      <c r="B2516" s="111"/>
      <c r="C2516" s="111"/>
      <c r="D2516" s="111"/>
      <c r="E2516" s="111"/>
      <c r="F2516" s="111"/>
      <c r="G2516" s="111"/>
      <c r="H2516" s="111"/>
      <c r="I2516" s="111"/>
      <c r="J2516" s="111"/>
    </row>
    <row r="2517" spans="1:10" ht="26.4" customHeight="1">
      <c r="A2517" s="95"/>
      <c r="B2517" s="96" t="s">
        <v>2</v>
      </c>
      <c r="C2517" s="95" t="s">
        <v>3</v>
      </c>
      <c r="D2517" s="95" t="s">
        <v>4</v>
      </c>
      <c r="E2517" s="703" t="s">
        <v>47</v>
      </c>
      <c r="F2517" s="703"/>
      <c r="G2517" s="97" t="s">
        <v>5</v>
      </c>
      <c r="H2517" s="96" t="s">
        <v>6</v>
      </c>
      <c r="I2517" s="96" t="s">
        <v>7</v>
      </c>
      <c r="J2517" s="96" t="s">
        <v>8</v>
      </c>
    </row>
    <row r="2518" spans="1:10" ht="26.4" customHeight="1">
      <c r="A2518" s="88" t="s">
        <v>49</v>
      </c>
      <c r="B2518" s="90" t="s">
        <v>454</v>
      </c>
      <c r="C2518" s="88" t="s">
        <v>13</v>
      </c>
      <c r="D2518" s="88" t="s">
        <v>289</v>
      </c>
      <c r="E2518" s="726" t="s">
        <v>288</v>
      </c>
      <c r="F2518" s="726"/>
      <c r="G2518" s="89" t="s">
        <v>63</v>
      </c>
      <c r="H2518" s="98">
        <v>1</v>
      </c>
      <c r="I2518" s="91">
        <v>0.05</v>
      </c>
      <c r="J2518" s="91">
        <v>0.05</v>
      </c>
    </row>
    <row r="2519" spans="1:10" ht="26.4" customHeight="1">
      <c r="A2519" s="99" t="s">
        <v>50</v>
      </c>
      <c r="B2519" s="100" t="s">
        <v>564</v>
      </c>
      <c r="C2519" s="99" t="s">
        <v>13</v>
      </c>
      <c r="D2519" s="99" t="s">
        <v>565</v>
      </c>
      <c r="E2519" s="717" t="s">
        <v>497</v>
      </c>
      <c r="F2519" s="717"/>
      <c r="G2519" s="101" t="s">
        <v>52</v>
      </c>
      <c r="H2519" s="102">
        <v>1</v>
      </c>
      <c r="I2519" s="103">
        <v>0.01</v>
      </c>
      <c r="J2519" s="103">
        <v>0.01</v>
      </c>
    </row>
    <row r="2520" spans="1:10" ht="26.4" customHeight="1" thickBot="1">
      <c r="A2520" s="99" t="s">
        <v>50</v>
      </c>
      <c r="B2520" s="100" t="s">
        <v>566</v>
      </c>
      <c r="C2520" s="99" t="s">
        <v>13</v>
      </c>
      <c r="D2520" s="99" t="s">
        <v>567</v>
      </c>
      <c r="E2520" s="717" t="s">
        <v>497</v>
      </c>
      <c r="F2520" s="717"/>
      <c r="G2520" s="101" t="s">
        <v>52</v>
      </c>
      <c r="H2520" s="102">
        <v>1</v>
      </c>
      <c r="I2520" s="103">
        <v>0.04</v>
      </c>
      <c r="J2520" s="103">
        <v>0.04</v>
      </c>
    </row>
    <row r="2521" spans="1:10" ht="13.8" thickTop="1">
      <c r="A2521" s="111"/>
      <c r="B2521" s="111"/>
      <c r="C2521" s="111"/>
      <c r="D2521" s="111"/>
      <c r="E2521" s="111"/>
      <c r="F2521" s="111"/>
      <c r="G2521" s="111"/>
      <c r="H2521" s="111"/>
      <c r="I2521" s="111"/>
      <c r="J2521" s="111"/>
    </row>
    <row r="2522" spans="1:10" ht="13.95" customHeight="1">
      <c r="A2522" s="95"/>
      <c r="B2522" s="96" t="s">
        <v>2</v>
      </c>
      <c r="C2522" s="95" t="s">
        <v>3</v>
      </c>
      <c r="D2522" s="95" t="s">
        <v>4</v>
      </c>
      <c r="E2522" s="703" t="s">
        <v>47</v>
      </c>
      <c r="F2522" s="703"/>
      <c r="G2522" s="97" t="s">
        <v>5</v>
      </c>
      <c r="H2522" s="96" t="s">
        <v>6</v>
      </c>
      <c r="I2522" s="96" t="s">
        <v>7</v>
      </c>
      <c r="J2522" s="96" t="s">
        <v>8</v>
      </c>
    </row>
    <row r="2523" spans="1:10" ht="26.4">
      <c r="A2523" s="88" t="s">
        <v>49</v>
      </c>
      <c r="B2523" s="90" t="s">
        <v>455</v>
      </c>
      <c r="C2523" s="88" t="s">
        <v>13</v>
      </c>
      <c r="D2523" s="88" t="s">
        <v>287</v>
      </c>
      <c r="E2523" s="726" t="s">
        <v>288</v>
      </c>
      <c r="F2523" s="726"/>
      <c r="G2523" s="89" t="s">
        <v>64</v>
      </c>
      <c r="H2523" s="98">
        <v>1</v>
      </c>
      <c r="I2523" s="91">
        <v>0.78</v>
      </c>
      <c r="J2523" s="91">
        <v>0.78</v>
      </c>
    </row>
    <row r="2524" spans="1:10" ht="26.4">
      <c r="A2524" s="99" t="s">
        <v>50</v>
      </c>
      <c r="B2524" s="100" t="s">
        <v>564</v>
      </c>
      <c r="C2524" s="99" t="s">
        <v>13</v>
      </c>
      <c r="D2524" s="99" t="s">
        <v>565</v>
      </c>
      <c r="E2524" s="717" t="s">
        <v>497</v>
      </c>
      <c r="F2524" s="717"/>
      <c r="G2524" s="101" t="s">
        <v>52</v>
      </c>
      <c r="H2524" s="102">
        <v>1</v>
      </c>
      <c r="I2524" s="103">
        <v>0.01</v>
      </c>
      <c r="J2524" s="103">
        <v>0.01</v>
      </c>
    </row>
    <row r="2525" spans="1:10" ht="26.4" customHeight="1">
      <c r="A2525" s="99" t="s">
        <v>50</v>
      </c>
      <c r="B2525" s="100" t="s">
        <v>570</v>
      </c>
      <c r="C2525" s="99" t="s">
        <v>13</v>
      </c>
      <c r="D2525" s="99" t="s">
        <v>571</v>
      </c>
      <c r="E2525" s="717" t="s">
        <v>497</v>
      </c>
      <c r="F2525" s="717"/>
      <c r="G2525" s="101" t="s">
        <v>52</v>
      </c>
      <c r="H2525" s="102">
        <v>1</v>
      </c>
      <c r="I2525" s="103">
        <v>0.03</v>
      </c>
      <c r="J2525" s="103">
        <v>0.03</v>
      </c>
    </row>
    <row r="2526" spans="1:10" ht="26.4" customHeight="1">
      <c r="A2526" s="99" t="s">
        <v>50</v>
      </c>
      <c r="B2526" s="100" t="s">
        <v>568</v>
      </c>
      <c r="C2526" s="99" t="s">
        <v>13</v>
      </c>
      <c r="D2526" s="99" t="s">
        <v>569</v>
      </c>
      <c r="E2526" s="717" t="s">
        <v>497</v>
      </c>
      <c r="F2526" s="717"/>
      <c r="G2526" s="101" t="s">
        <v>52</v>
      </c>
      <c r="H2526" s="102">
        <v>1</v>
      </c>
      <c r="I2526" s="103">
        <v>0.7</v>
      </c>
      <c r="J2526" s="103">
        <v>0.7</v>
      </c>
    </row>
    <row r="2527" spans="1:10" ht="26.4" customHeight="1" thickBot="1">
      <c r="A2527" s="99" t="s">
        <v>50</v>
      </c>
      <c r="B2527" s="100" t="s">
        <v>566</v>
      </c>
      <c r="C2527" s="99" t="s">
        <v>13</v>
      </c>
      <c r="D2527" s="99" t="s">
        <v>567</v>
      </c>
      <c r="E2527" s="717" t="s">
        <v>497</v>
      </c>
      <c r="F2527" s="717"/>
      <c r="G2527" s="101" t="s">
        <v>52</v>
      </c>
      <c r="H2527" s="102">
        <v>1</v>
      </c>
      <c r="I2527" s="103">
        <v>0.04</v>
      </c>
      <c r="J2527" s="103">
        <v>0.04</v>
      </c>
    </row>
    <row r="2528" spans="1:10" ht="25.5" customHeight="1" thickTop="1">
      <c r="A2528" s="111"/>
      <c r="B2528" s="111"/>
      <c r="C2528" s="111"/>
      <c r="D2528" s="111"/>
      <c r="E2528" s="111"/>
      <c r="F2528" s="111"/>
      <c r="G2528" s="111"/>
      <c r="H2528" s="111"/>
      <c r="I2528" s="111"/>
      <c r="J2528" s="111"/>
    </row>
    <row r="2529" spans="1:10" ht="25.5" customHeight="1">
      <c r="A2529" s="95"/>
      <c r="B2529" s="96" t="s">
        <v>2</v>
      </c>
      <c r="C2529" s="95" t="s">
        <v>3</v>
      </c>
      <c r="D2529" s="95" t="s">
        <v>4</v>
      </c>
      <c r="E2529" s="703" t="s">
        <v>47</v>
      </c>
      <c r="F2529" s="703"/>
      <c r="G2529" s="97" t="s">
        <v>5</v>
      </c>
      <c r="H2529" s="96" t="s">
        <v>6</v>
      </c>
      <c r="I2529" s="96" t="s">
        <v>7</v>
      </c>
      <c r="J2529" s="96" t="s">
        <v>8</v>
      </c>
    </row>
    <row r="2530" spans="1:10" ht="26.4">
      <c r="A2530" s="88" t="s">
        <v>49</v>
      </c>
      <c r="B2530" s="90" t="s">
        <v>566</v>
      </c>
      <c r="C2530" s="88" t="s">
        <v>13</v>
      </c>
      <c r="D2530" s="88" t="s">
        <v>567</v>
      </c>
      <c r="E2530" s="726" t="s">
        <v>497</v>
      </c>
      <c r="F2530" s="726"/>
      <c r="G2530" s="89" t="s">
        <v>52</v>
      </c>
      <c r="H2530" s="98">
        <v>1</v>
      </c>
      <c r="I2530" s="91">
        <v>0.04</v>
      </c>
      <c r="J2530" s="91">
        <v>0.04</v>
      </c>
    </row>
    <row r="2531" spans="1:10" ht="13.95" customHeight="1" thickBot="1">
      <c r="A2531" s="104" t="s">
        <v>48</v>
      </c>
      <c r="B2531" s="105" t="s">
        <v>419</v>
      </c>
      <c r="C2531" s="104" t="s">
        <v>13</v>
      </c>
      <c r="D2531" s="104" t="s">
        <v>420</v>
      </c>
      <c r="E2531" s="716" t="s">
        <v>53</v>
      </c>
      <c r="F2531" s="716"/>
      <c r="G2531" s="106" t="s">
        <v>14</v>
      </c>
      <c r="H2531" s="107">
        <v>6.3999999999999997E-5</v>
      </c>
      <c r="I2531" s="108">
        <v>739.9</v>
      </c>
      <c r="J2531" s="108">
        <v>4.7353600000000003E-2</v>
      </c>
    </row>
    <row r="2532" spans="1:10" ht="26.4" customHeight="1" thickTop="1">
      <c r="A2532" s="111"/>
      <c r="B2532" s="111"/>
      <c r="C2532" s="111"/>
      <c r="D2532" s="111"/>
      <c r="E2532" s="111"/>
      <c r="F2532" s="111"/>
      <c r="G2532" s="111"/>
      <c r="H2532" s="111"/>
      <c r="I2532" s="111"/>
      <c r="J2532" s="111"/>
    </row>
    <row r="2533" spans="1:10" ht="26.4" customHeight="1">
      <c r="A2533" s="95"/>
      <c r="B2533" s="96" t="s">
        <v>2</v>
      </c>
      <c r="C2533" s="95" t="s">
        <v>3</v>
      </c>
      <c r="D2533" s="95" t="s">
        <v>4</v>
      </c>
      <c r="E2533" s="703" t="s">
        <v>47</v>
      </c>
      <c r="F2533" s="703"/>
      <c r="G2533" s="97" t="s">
        <v>5</v>
      </c>
      <c r="H2533" s="96" t="s">
        <v>6</v>
      </c>
      <c r="I2533" s="96" t="s">
        <v>7</v>
      </c>
      <c r="J2533" s="96" t="s">
        <v>8</v>
      </c>
    </row>
    <row r="2534" spans="1:10" ht="26.4" customHeight="1">
      <c r="A2534" s="88" t="s">
        <v>49</v>
      </c>
      <c r="B2534" s="90" t="s">
        <v>564</v>
      </c>
      <c r="C2534" s="88" t="s">
        <v>13</v>
      </c>
      <c r="D2534" s="88" t="s">
        <v>565</v>
      </c>
      <c r="E2534" s="726" t="s">
        <v>497</v>
      </c>
      <c r="F2534" s="726"/>
      <c r="G2534" s="89" t="s">
        <v>52</v>
      </c>
      <c r="H2534" s="98">
        <v>1</v>
      </c>
      <c r="I2534" s="91">
        <v>0.01</v>
      </c>
      <c r="J2534" s="91">
        <v>0.01</v>
      </c>
    </row>
    <row r="2535" spans="1:10" ht="27" thickBot="1">
      <c r="A2535" s="104" t="s">
        <v>48</v>
      </c>
      <c r="B2535" s="105" t="s">
        <v>419</v>
      </c>
      <c r="C2535" s="104" t="s">
        <v>13</v>
      </c>
      <c r="D2535" s="104" t="s">
        <v>420</v>
      </c>
      <c r="E2535" s="716" t="s">
        <v>53</v>
      </c>
      <c r="F2535" s="716"/>
      <c r="G2535" s="106" t="s">
        <v>14</v>
      </c>
      <c r="H2535" s="107">
        <v>1.4800000000000001E-5</v>
      </c>
      <c r="I2535" s="108">
        <v>739.9</v>
      </c>
      <c r="J2535" s="108">
        <v>1.09505E-2</v>
      </c>
    </row>
    <row r="2536" spans="1:10" ht="38.25" customHeight="1" thickTop="1">
      <c r="A2536" s="111"/>
      <c r="B2536" s="111"/>
      <c r="C2536" s="111"/>
      <c r="D2536" s="111"/>
      <c r="E2536" s="111"/>
      <c r="F2536" s="111"/>
      <c r="G2536" s="111"/>
      <c r="H2536" s="111"/>
      <c r="I2536" s="111"/>
      <c r="J2536" s="111"/>
    </row>
    <row r="2537" spans="1:10" ht="25.5" customHeight="1">
      <c r="A2537" s="95"/>
      <c r="B2537" s="96" t="s">
        <v>2</v>
      </c>
      <c r="C2537" s="95" t="s">
        <v>3</v>
      </c>
      <c r="D2537" s="95" t="s">
        <v>4</v>
      </c>
      <c r="E2537" s="703" t="s">
        <v>47</v>
      </c>
      <c r="F2537" s="703"/>
      <c r="G2537" s="97" t="s">
        <v>5</v>
      </c>
      <c r="H2537" s="96" t="s">
        <v>6</v>
      </c>
      <c r="I2537" s="96" t="s">
        <v>7</v>
      </c>
      <c r="J2537" s="96" t="s">
        <v>8</v>
      </c>
    </row>
    <row r="2538" spans="1:10" ht="13.95" customHeight="1">
      <c r="A2538" s="88" t="s">
        <v>49</v>
      </c>
      <c r="B2538" s="90" t="s">
        <v>570</v>
      </c>
      <c r="C2538" s="88" t="s">
        <v>13</v>
      </c>
      <c r="D2538" s="88" t="s">
        <v>571</v>
      </c>
      <c r="E2538" s="726" t="s">
        <v>497</v>
      </c>
      <c r="F2538" s="726"/>
      <c r="G2538" s="89" t="s">
        <v>52</v>
      </c>
      <c r="H2538" s="98">
        <v>1</v>
      </c>
      <c r="I2538" s="91">
        <v>0.03</v>
      </c>
      <c r="J2538" s="91">
        <v>0.03</v>
      </c>
    </row>
    <row r="2539" spans="1:10" ht="15" customHeight="1" thickBot="1">
      <c r="A2539" s="104" t="s">
        <v>48</v>
      </c>
      <c r="B2539" s="105" t="s">
        <v>419</v>
      </c>
      <c r="C2539" s="104" t="s">
        <v>13</v>
      </c>
      <c r="D2539" s="104" t="s">
        <v>420</v>
      </c>
      <c r="E2539" s="716" t="s">
        <v>53</v>
      </c>
      <c r="F2539" s="716"/>
      <c r="G2539" s="106" t="s">
        <v>14</v>
      </c>
      <c r="H2539" s="107">
        <v>5.0000000000000002E-5</v>
      </c>
      <c r="I2539" s="108">
        <v>739.9</v>
      </c>
      <c r="J2539" s="108">
        <v>3.6995E-2</v>
      </c>
    </row>
    <row r="2540" spans="1:10" ht="39.6" customHeight="1" thickTop="1">
      <c r="A2540" s="111"/>
      <c r="B2540" s="111"/>
      <c r="C2540" s="111"/>
      <c r="D2540" s="111"/>
      <c r="E2540" s="111"/>
      <c r="F2540" s="111"/>
      <c r="G2540" s="111"/>
      <c r="H2540" s="111"/>
      <c r="I2540" s="111"/>
      <c r="J2540" s="111"/>
    </row>
    <row r="2541" spans="1:10" ht="39.6" customHeight="1">
      <c r="A2541" s="95"/>
      <c r="B2541" s="96" t="s">
        <v>2</v>
      </c>
      <c r="C2541" s="95" t="s">
        <v>3</v>
      </c>
      <c r="D2541" s="95" t="s">
        <v>4</v>
      </c>
      <c r="E2541" s="703" t="s">
        <v>47</v>
      </c>
      <c r="F2541" s="703"/>
      <c r="G2541" s="97" t="s">
        <v>5</v>
      </c>
      <c r="H2541" s="96" t="s">
        <v>6</v>
      </c>
      <c r="I2541" s="96" t="s">
        <v>7</v>
      </c>
      <c r="J2541" s="96" t="s">
        <v>8</v>
      </c>
    </row>
    <row r="2542" spans="1:10" ht="26.4" customHeight="1">
      <c r="A2542" s="88" t="s">
        <v>49</v>
      </c>
      <c r="B2542" s="90" t="s">
        <v>568</v>
      </c>
      <c r="C2542" s="88" t="s">
        <v>13</v>
      </c>
      <c r="D2542" s="88" t="s">
        <v>569</v>
      </c>
      <c r="E2542" s="726" t="s">
        <v>497</v>
      </c>
      <c r="F2542" s="726"/>
      <c r="G2542" s="89" t="s">
        <v>52</v>
      </c>
      <c r="H2542" s="98">
        <v>1</v>
      </c>
      <c r="I2542" s="91">
        <v>0.7</v>
      </c>
      <c r="J2542" s="91">
        <v>0.7</v>
      </c>
    </row>
    <row r="2543" spans="1:10" ht="38.25" customHeight="1" thickBot="1">
      <c r="A2543" s="104" t="s">
        <v>48</v>
      </c>
      <c r="B2543" s="105" t="s">
        <v>197</v>
      </c>
      <c r="C2543" s="104" t="s">
        <v>13</v>
      </c>
      <c r="D2543" s="104" t="s">
        <v>198</v>
      </c>
      <c r="E2543" s="716" t="s">
        <v>661</v>
      </c>
      <c r="F2543" s="716"/>
      <c r="G2543" s="106" t="s">
        <v>662</v>
      </c>
      <c r="H2543" s="107">
        <v>0.64</v>
      </c>
      <c r="I2543" s="108">
        <v>1.1000000000000001</v>
      </c>
      <c r="J2543" s="108">
        <v>0.70399999999999996</v>
      </c>
    </row>
    <row r="2544" spans="1:10" ht="13.8" thickTop="1">
      <c r="A2544" s="111"/>
      <c r="B2544" s="111"/>
      <c r="C2544" s="111"/>
      <c r="D2544" s="111"/>
      <c r="E2544" s="111"/>
      <c r="F2544" s="111"/>
      <c r="G2544" s="111"/>
      <c r="H2544" s="111"/>
      <c r="I2544" s="111"/>
      <c r="J2544" s="111"/>
    </row>
    <row r="2545" spans="1:10" ht="39.6" customHeight="1">
      <c r="A2545" s="95"/>
      <c r="B2545" s="96" t="s">
        <v>2</v>
      </c>
      <c r="C2545" s="95" t="s">
        <v>3</v>
      </c>
      <c r="D2545" s="95" t="s">
        <v>4</v>
      </c>
      <c r="E2545" s="703" t="s">
        <v>47</v>
      </c>
      <c r="F2545" s="703"/>
      <c r="G2545" s="97" t="s">
        <v>5</v>
      </c>
      <c r="H2545" s="96" t="s">
        <v>6</v>
      </c>
      <c r="I2545" s="96" t="s">
        <v>7</v>
      </c>
      <c r="J2545" s="96" t="s">
        <v>8</v>
      </c>
    </row>
    <row r="2546" spans="1:10" ht="39.6" customHeight="1">
      <c r="A2546" s="88" t="s">
        <v>49</v>
      </c>
      <c r="B2546" s="90" t="s">
        <v>452</v>
      </c>
      <c r="C2546" s="88" t="s">
        <v>13</v>
      </c>
      <c r="D2546" s="88" t="s">
        <v>144</v>
      </c>
      <c r="E2546" s="726" t="s">
        <v>585</v>
      </c>
      <c r="F2546" s="726"/>
      <c r="G2546" s="89" t="s">
        <v>52</v>
      </c>
      <c r="H2546" s="98">
        <v>1</v>
      </c>
      <c r="I2546" s="91">
        <v>30.39</v>
      </c>
      <c r="J2546" s="91">
        <v>30.39</v>
      </c>
    </row>
    <row r="2547" spans="1:10" ht="26.4" customHeight="1">
      <c r="A2547" s="99" t="s">
        <v>50</v>
      </c>
      <c r="B2547" s="100" t="s">
        <v>532</v>
      </c>
      <c r="C2547" s="99" t="s">
        <v>13</v>
      </c>
      <c r="D2547" s="99" t="s">
        <v>533</v>
      </c>
      <c r="E2547" s="717" t="s">
        <v>585</v>
      </c>
      <c r="F2547" s="717"/>
      <c r="G2547" s="101" t="s">
        <v>52</v>
      </c>
      <c r="H2547" s="102">
        <v>1</v>
      </c>
      <c r="I2547" s="103">
        <v>0.32</v>
      </c>
      <c r="J2547" s="103">
        <v>0.32</v>
      </c>
    </row>
    <row r="2548" spans="1:10" ht="39.6" customHeight="1">
      <c r="A2548" s="104" t="s">
        <v>48</v>
      </c>
      <c r="B2548" s="105" t="s">
        <v>152</v>
      </c>
      <c r="C2548" s="104" t="s">
        <v>13</v>
      </c>
      <c r="D2548" s="104" t="s">
        <v>153</v>
      </c>
      <c r="E2548" s="716">
        <v>0</v>
      </c>
      <c r="F2548" s="716"/>
      <c r="G2548" s="106" t="s">
        <v>52</v>
      </c>
      <c r="H2548" s="107">
        <v>1</v>
      </c>
      <c r="I2548" s="108">
        <v>0.1</v>
      </c>
      <c r="J2548" s="108">
        <v>0.1</v>
      </c>
    </row>
    <row r="2549" spans="1:10" ht="39.6" customHeight="1">
      <c r="A2549" s="104" t="s">
        <v>48</v>
      </c>
      <c r="B2549" s="105" t="s">
        <v>158</v>
      </c>
      <c r="C2549" s="104" t="s">
        <v>13</v>
      </c>
      <c r="D2549" s="104" t="s">
        <v>159</v>
      </c>
      <c r="E2549" s="716">
        <v>0</v>
      </c>
      <c r="F2549" s="716"/>
      <c r="G2549" s="106" t="s">
        <v>52</v>
      </c>
      <c r="H2549" s="107">
        <v>1</v>
      </c>
      <c r="I2549" s="108">
        <v>1.62</v>
      </c>
      <c r="J2549" s="108">
        <v>1.62</v>
      </c>
    </row>
    <row r="2550" spans="1:10" ht="39.6" customHeight="1">
      <c r="A2550" s="104" t="s">
        <v>48</v>
      </c>
      <c r="B2550" s="105" t="s">
        <v>156</v>
      </c>
      <c r="C2550" s="104" t="s">
        <v>13</v>
      </c>
      <c r="D2550" s="104" t="s">
        <v>157</v>
      </c>
      <c r="E2550" s="716">
        <v>0</v>
      </c>
      <c r="F2550" s="716"/>
      <c r="G2550" s="106" t="s">
        <v>52</v>
      </c>
      <c r="H2550" s="107">
        <v>1</v>
      </c>
      <c r="I2550" s="108">
        <v>2.9</v>
      </c>
      <c r="J2550" s="108">
        <v>2.9</v>
      </c>
    </row>
    <row r="2551" spans="1:10" ht="15" customHeight="1">
      <c r="A2551" s="104" t="s">
        <v>48</v>
      </c>
      <c r="B2551" s="105" t="s">
        <v>221</v>
      </c>
      <c r="C2551" s="104" t="s">
        <v>13</v>
      </c>
      <c r="D2551" s="104" t="s">
        <v>222</v>
      </c>
      <c r="E2551" s="716" t="s">
        <v>98</v>
      </c>
      <c r="F2551" s="716"/>
      <c r="G2551" s="106" t="s">
        <v>52</v>
      </c>
      <c r="H2551" s="107">
        <v>1</v>
      </c>
      <c r="I2551" s="108">
        <v>22.29</v>
      </c>
      <c r="J2551" s="108">
        <v>22.29</v>
      </c>
    </row>
    <row r="2552" spans="1:10" ht="13.95" customHeight="1">
      <c r="A2552" s="104" t="s">
        <v>48</v>
      </c>
      <c r="B2552" s="105" t="s">
        <v>148</v>
      </c>
      <c r="C2552" s="104" t="s">
        <v>13</v>
      </c>
      <c r="D2552" s="104" t="s">
        <v>149</v>
      </c>
      <c r="E2552" s="716">
        <v>0</v>
      </c>
      <c r="F2552" s="716"/>
      <c r="G2552" s="106" t="s">
        <v>52</v>
      </c>
      <c r="H2552" s="107">
        <v>1</v>
      </c>
      <c r="I2552" s="108">
        <v>0.74</v>
      </c>
      <c r="J2552" s="108">
        <v>0.74</v>
      </c>
    </row>
    <row r="2553" spans="1:10">
      <c r="A2553" s="104" t="s">
        <v>48</v>
      </c>
      <c r="B2553" s="105" t="s">
        <v>150</v>
      </c>
      <c r="C2553" s="104" t="s">
        <v>13</v>
      </c>
      <c r="D2553" s="104" t="s">
        <v>151</v>
      </c>
      <c r="E2553" s="716">
        <v>0</v>
      </c>
      <c r="F2553" s="716"/>
      <c r="G2553" s="106" t="s">
        <v>52</v>
      </c>
      <c r="H2553" s="107">
        <v>1</v>
      </c>
      <c r="I2553" s="108">
        <v>0.7</v>
      </c>
      <c r="J2553" s="108">
        <v>0.7</v>
      </c>
    </row>
    <row r="2554" spans="1:10" ht="38.25" customHeight="1" thickBot="1">
      <c r="A2554" s="104" t="s">
        <v>48</v>
      </c>
      <c r="B2554" s="105" t="s">
        <v>154</v>
      </c>
      <c r="C2554" s="104" t="s">
        <v>13</v>
      </c>
      <c r="D2554" s="104" t="s">
        <v>155</v>
      </c>
      <c r="E2554" s="716">
        <v>0</v>
      </c>
      <c r="F2554" s="716"/>
      <c r="G2554" s="106" t="s">
        <v>52</v>
      </c>
      <c r="H2554" s="107">
        <v>1</v>
      </c>
      <c r="I2554" s="108">
        <v>1.72</v>
      </c>
      <c r="J2554" s="108">
        <v>1.72</v>
      </c>
    </row>
    <row r="2555" spans="1:10" ht="15" customHeight="1" thickTop="1">
      <c r="A2555" s="111"/>
      <c r="B2555" s="111"/>
      <c r="C2555" s="111"/>
      <c r="D2555" s="111"/>
      <c r="E2555" s="111"/>
      <c r="F2555" s="111"/>
      <c r="G2555" s="111"/>
      <c r="H2555" s="111"/>
      <c r="I2555" s="111"/>
      <c r="J2555" s="111"/>
    </row>
    <row r="2556" spans="1:10" ht="13.95" customHeight="1">
      <c r="A2556" s="95"/>
      <c r="B2556" s="96" t="s">
        <v>2</v>
      </c>
      <c r="C2556" s="95" t="s">
        <v>3</v>
      </c>
      <c r="D2556" s="95" t="s">
        <v>4</v>
      </c>
      <c r="E2556" s="703" t="s">
        <v>47</v>
      </c>
      <c r="F2556" s="703"/>
      <c r="G2556" s="97" t="s">
        <v>5</v>
      </c>
      <c r="H2556" s="96" t="s">
        <v>6</v>
      </c>
      <c r="I2556" s="96" t="s">
        <v>7</v>
      </c>
      <c r="J2556" s="96" t="s">
        <v>8</v>
      </c>
    </row>
    <row r="2557" spans="1:10" ht="26.4">
      <c r="A2557" s="88" t="s">
        <v>49</v>
      </c>
      <c r="B2557" s="90" t="s">
        <v>1657</v>
      </c>
      <c r="C2557" s="88" t="s">
        <v>13</v>
      </c>
      <c r="D2557" s="88" t="s">
        <v>1658</v>
      </c>
      <c r="E2557" s="726" t="s">
        <v>288</v>
      </c>
      <c r="F2557" s="726"/>
      <c r="G2557" s="89" t="s">
        <v>63</v>
      </c>
      <c r="H2557" s="98">
        <v>1</v>
      </c>
      <c r="I2557" s="91">
        <v>23.8</v>
      </c>
      <c r="J2557" s="91">
        <v>23.8</v>
      </c>
    </row>
    <row r="2558" spans="1:10" ht="38.25" customHeight="1">
      <c r="A2558" s="99" t="s">
        <v>50</v>
      </c>
      <c r="B2558" s="100" t="s">
        <v>1898</v>
      </c>
      <c r="C2558" s="99" t="s">
        <v>13</v>
      </c>
      <c r="D2558" s="99" t="s">
        <v>1899</v>
      </c>
      <c r="E2558" s="717" t="s">
        <v>585</v>
      </c>
      <c r="F2558" s="717"/>
      <c r="G2558" s="101" t="s">
        <v>52</v>
      </c>
      <c r="H2558" s="102">
        <v>1</v>
      </c>
      <c r="I2558" s="103">
        <v>23.23</v>
      </c>
      <c r="J2558" s="103">
        <v>23.23</v>
      </c>
    </row>
    <row r="2559" spans="1:10" ht="39.6" customHeight="1">
      <c r="A2559" s="99" t="s">
        <v>50</v>
      </c>
      <c r="B2559" s="100" t="s">
        <v>1900</v>
      </c>
      <c r="C2559" s="99" t="s">
        <v>13</v>
      </c>
      <c r="D2559" s="99" t="s">
        <v>1901</v>
      </c>
      <c r="E2559" s="717" t="s">
        <v>497</v>
      </c>
      <c r="F2559" s="717"/>
      <c r="G2559" s="101" t="s">
        <v>52</v>
      </c>
      <c r="H2559" s="102">
        <v>1</v>
      </c>
      <c r="I2559" s="103">
        <v>0.47</v>
      </c>
      <c r="J2559" s="103">
        <v>0.47</v>
      </c>
    </row>
    <row r="2560" spans="1:10" ht="27" thickBot="1">
      <c r="A2560" s="99" t="s">
        <v>50</v>
      </c>
      <c r="B2560" s="100" t="s">
        <v>1902</v>
      </c>
      <c r="C2560" s="99" t="s">
        <v>13</v>
      </c>
      <c r="D2560" s="99" t="s">
        <v>1903</v>
      </c>
      <c r="E2560" s="717" t="s">
        <v>497</v>
      </c>
      <c r="F2560" s="717"/>
      <c r="G2560" s="101" t="s">
        <v>52</v>
      </c>
      <c r="H2560" s="102">
        <v>1</v>
      </c>
      <c r="I2560" s="103">
        <v>0.1</v>
      </c>
      <c r="J2560" s="103">
        <v>0.1</v>
      </c>
    </row>
    <row r="2561" spans="1:10" ht="13.8" thickTop="1">
      <c r="A2561" s="111"/>
      <c r="B2561" s="111"/>
      <c r="C2561" s="111"/>
      <c r="D2561" s="111"/>
      <c r="E2561" s="111"/>
      <c r="F2561" s="111"/>
      <c r="G2561" s="111"/>
      <c r="H2561" s="111"/>
      <c r="I2561" s="111"/>
      <c r="J2561" s="111"/>
    </row>
    <row r="2562" spans="1:10" ht="51" customHeight="1">
      <c r="A2562" s="95"/>
      <c r="B2562" s="96" t="s">
        <v>2</v>
      </c>
      <c r="C2562" s="95" t="s">
        <v>3</v>
      </c>
      <c r="D2562" s="95" t="s">
        <v>4</v>
      </c>
      <c r="E2562" s="703" t="s">
        <v>47</v>
      </c>
      <c r="F2562" s="703"/>
      <c r="G2562" s="97" t="s">
        <v>5</v>
      </c>
      <c r="H2562" s="96" t="s">
        <v>6</v>
      </c>
      <c r="I2562" s="96" t="s">
        <v>7</v>
      </c>
      <c r="J2562" s="96" t="s">
        <v>8</v>
      </c>
    </row>
    <row r="2563" spans="1:10" ht="39.6" customHeight="1">
      <c r="A2563" s="88" t="s">
        <v>49</v>
      </c>
      <c r="B2563" s="90" t="s">
        <v>1653</v>
      </c>
      <c r="C2563" s="88" t="s">
        <v>13</v>
      </c>
      <c r="D2563" s="88" t="s">
        <v>1654</v>
      </c>
      <c r="E2563" s="726" t="s">
        <v>288</v>
      </c>
      <c r="F2563" s="726"/>
      <c r="G2563" s="89" t="s">
        <v>64</v>
      </c>
      <c r="H2563" s="98">
        <v>1</v>
      </c>
      <c r="I2563" s="91">
        <v>24.38</v>
      </c>
      <c r="J2563" s="91">
        <v>24.38</v>
      </c>
    </row>
    <row r="2564" spans="1:10" ht="26.4">
      <c r="A2564" s="99" t="s">
        <v>50</v>
      </c>
      <c r="B2564" s="100" t="s">
        <v>1902</v>
      </c>
      <c r="C2564" s="99" t="s">
        <v>13</v>
      </c>
      <c r="D2564" s="99" t="s">
        <v>1903</v>
      </c>
      <c r="E2564" s="717" t="s">
        <v>497</v>
      </c>
      <c r="F2564" s="717"/>
      <c r="G2564" s="101" t="s">
        <v>52</v>
      </c>
      <c r="H2564" s="102">
        <v>1</v>
      </c>
      <c r="I2564" s="103">
        <v>0.1</v>
      </c>
      <c r="J2564" s="103">
        <v>0.1</v>
      </c>
    </row>
    <row r="2565" spans="1:10" ht="15" customHeight="1">
      <c r="A2565" s="99" t="s">
        <v>50</v>
      </c>
      <c r="B2565" s="100" t="s">
        <v>1904</v>
      </c>
      <c r="C2565" s="99" t="s">
        <v>13</v>
      </c>
      <c r="D2565" s="99" t="s">
        <v>1905</v>
      </c>
      <c r="E2565" s="717" t="s">
        <v>497</v>
      </c>
      <c r="F2565" s="717"/>
      <c r="G2565" s="101" t="s">
        <v>52</v>
      </c>
      <c r="H2565" s="102">
        <v>1</v>
      </c>
      <c r="I2565" s="103">
        <v>0.57999999999999996</v>
      </c>
      <c r="J2565" s="103">
        <v>0.57999999999999996</v>
      </c>
    </row>
    <row r="2566" spans="1:10" ht="13.95" customHeight="1">
      <c r="A2566" s="99" t="s">
        <v>50</v>
      </c>
      <c r="B2566" s="100" t="s">
        <v>1898</v>
      </c>
      <c r="C2566" s="99" t="s">
        <v>13</v>
      </c>
      <c r="D2566" s="99" t="s">
        <v>1899</v>
      </c>
      <c r="E2566" s="717" t="s">
        <v>585</v>
      </c>
      <c r="F2566" s="717"/>
      <c r="G2566" s="101" t="s">
        <v>52</v>
      </c>
      <c r="H2566" s="102">
        <v>1</v>
      </c>
      <c r="I2566" s="103">
        <v>23.23</v>
      </c>
      <c r="J2566" s="103">
        <v>23.23</v>
      </c>
    </row>
    <row r="2567" spans="1:10" ht="27" thickBot="1">
      <c r="A2567" s="99" t="s">
        <v>50</v>
      </c>
      <c r="B2567" s="100" t="s">
        <v>1900</v>
      </c>
      <c r="C2567" s="99" t="s">
        <v>13</v>
      </c>
      <c r="D2567" s="99" t="s">
        <v>1901</v>
      </c>
      <c r="E2567" s="717" t="s">
        <v>497</v>
      </c>
      <c r="F2567" s="717"/>
      <c r="G2567" s="101" t="s">
        <v>52</v>
      </c>
      <c r="H2567" s="102">
        <v>1</v>
      </c>
      <c r="I2567" s="103">
        <v>0.47</v>
      </c>
      <c r="J2567" s="103">
        <v>0.47</v>
      </c>
    </row>
    <row r="2568" spans="1:10" ht="25.5" customHeight="1" thickTop="1">
      <c r="A2568" s="111"/>
      <c r="B2568" s="111"/>
      <c r="C2568" s="111"/>
      <c r="D2568" s="111"/>
      <c r="E2568" s="111"/>
      <c r="F2568" s="111"/>
      <c r="G2568" s="111"/>
      <c r="H2568" s="111"/>
      <c r="I2568" s="111"/>
      <c r="J2568" s="111"/>
    </row>
    <row r="2569" spans="1:10" ht="25.5" customHeight="1">
      <c r="A2569" s="95"/>
      <c r="B2569" s="96" t="s">
        <v>2</v>
      </c>
      <c r="C2569" s="95" t="s">
        <v>3</v>
      </c>
      <c r="D2569" s="95" t="s">
        <v>4</v>
      </c>
      <c r="E2569" s="703" t="s">
        <v>47</v>
      </c>
      <c r="F2569" s="703"/>
      <c r="G2569" s="97" t="s">
        <v>5</v>
      </c>
      <c r="H2569" s="96" t="s">
        <v>6</v>
      </c>
      <c r="I2569" s="96" t="s">
        <v>7</v>
      </c>
      <c r="J2569" s="96" t="s">
        <v>8</v>
      </c>
    </row>
    <row r="2570" spans="1:10" ht="13.95" customHeight="1">
      <c r="A2570" s="88" t="s">
        <v>49</v>
      </c>
      <c r="B2570" s="90" t="s">
        <v>1900</v>
      </c>
      <c r="C2570" s="88" t="s">
        <v>13</v>
      </c>
      <c r="D2570" s="88" t="s">
        <v>1901</v>
      </c>
      <c r="E2570" s="726" t="s">
        <v>497</v>
      </c>
      <c r="F2570" s="726"/>
      <c r="G2570" s="89" t="s">
        <v>52</v>
      </c>
      <c r="H2570" s="98">
        <v>1</v>
      </c>
      <c r="I2570" s="91">
        <v>0.47</v>
      </c>
      <c r="J2570" s="91">
        <v>0.47</v>
      </c>
    </row>
    <row r="2571" spans="1:10" ht="15" customHeight="1" thickBot="1">
      <c r="A2571" s="104" t="s">
        <v>48</v>
      </c>
      <c r="B2571" s="105" t="s">
        <v>1906</v>
      </c>
      <c r="C2571" s="104" t="s">
        <v>13</v>
      </c>
      <c r="D2571" s="104" t="s">
        <v>1907</v>
      </c>
      <c r="E2571" s="716" t="s">
        <v>660</v>
      </c>
      <c r="F2571" s="716"/>
      <c r="G2571" s="106" t="s">
        <v>14</v>
      </c>
      <c r="H2571" s="107">
        <v>6.3999999999999997E-5</v>
      </c>
      <c r="I2571" s="108">
        <v>7343.88</v>
      </c>
      <c r="J2571" s="108">
        <v>0.47000829999999999</v>
      </c>
    </row>
    <row r="2572" spans="1:10" ht="26.4" customHeight="1" thickTop="1">
      <c r="A2572" s="111"/>
      <c r="B2572" s="111"/>
      <c r="C2572" s="111"/>
      <c r="D2572" s="111"/>
      <c r="E2572" s="111"/>
      <c r="F2572" s="111"/>
      <c r="G2572" s="111"/>
      <c r="H2572" s="111"/>
      <c r="I2572" s="111"/>
      <c r="J2572" s="111"/>
    </row>
    <row r="2573" spans="1:10" ht="26.4" customHeight="1">
      <c r="A2573" s="95"/>
      <c r="B2573" s="96" t="s">
        <v>2</v>
      </c>
      <c r="C2573" s="95" t="s">
        <v>3</v>
      </c>
      <c r="D2573" s="95" t="s">
        <v>4</v>
      </c>
      <c r="E2573" s="703" t="s">
        <v>47</v>
      </c>
      <c r="F2573" s="703"/>
      <c r="G2573" s="97" t="s">
        <v>5</v>
      </c>
      <c r="H2573" s="96" t="s">
        <v>6</v>
      </c>
      <c r="I2573" s="96" t="s">
        <v>7</v>
      </c>
      <c r="J2573" s="96" t="s">
        <v>8</v>
      </c>
    </row>
    <row r="2574" spans="1:10" ht="26.4" customHeight="1">
      <c r="A2574" s="88" t="s">
        <v>49</v>
      </c>
      <c r="B2574" s="90" t="s">
        <v>1902</v>
      </c>
      <c r="C2574" s="88" t="s">
        <v>13</v>
      </c>
      <c r="D2574" s="88" t="s">
        <v>1903</v>
      </c>
      <c r="E2574" s="726" t="s">
        <v>497</v>
      </c>
      <c r="F2574" s="726"/>
      <c r="G2574" s="89" t="s">
        <v>52</v>
      </c>
      <c r="H2574" s="98">
        <v>1</v>
      </c>
      <c r="I2574" s="91">
        <v>0.1</v>
      </c>
      <c r="J2574" s="91">
        <v>0.1</v>
      </c>
    </row>
    <row r="2575" spans="1:10" ht="25.5" customHeight="1" thickBot="1">
      <c r="A2575" s="104" t="s">
        <v>48</v>
      </c>
      <c r="B2575" s="105" t="s">
        <v>1906</v>
      </c>
      <c r="C2575" s="104" t="s">
        <v>13</v>
      </c>
      <c r="D2575" s="104" t="s">
        <v>1907</v>
      </c>
      <c r="E2575" s="716" t="s">
        <v>660</v>
      </c>
      <c r="F2575" s="716"/>
      <c r="G2575" s="106" t="s">
        <v>14</v>
      </c>
      <c r="H2575" s="107">
        <v>1.4800000000000001E-5</v>
      </c>
      <c r="I2575" s="108">
        <v>7343.88</v>
      </c>
      <c r="J2575" s="108">
        <v>0.10868940000000001</v>
      </c>
    </row>
    <row r="2576" spans="1:10" ht="13.8" thickTop="1">
      <c r="A2576" s="111"/>
      <c r="B2576" s="111"/>
      <c r="C2576" s="111"/>
      <c r="D2576" s="111"/>
      <c r="E2576" s="111"/>
      <c r="F2576" s="111"/>
      <c r="G2576" s="111"/>
      <c r="H2576" s="111"/>
      <c r="I2576" s="111"/>
      <c r="J2576" s="111"/>
    </row>
    <row r="2577" spans="1:10" ht="26.4" customHeight="1">
      <c r="A2577" s="95"/>
      <c r="B2577" s="96" t="s">
        <v>2</v>
      </c>
      <c r="C2577" s="95" t="s">
        <v>3</v>
      </c>
      <c r="D2577" s="95" t="s">
        <v>4</v>
      </c>
      <c r="E2577" s="703" t="s">
        <v>47</v>
      </c>
      <c r="F2577" s="703"/>
      <c r="G2577" s="97" t="s">
        <v>5</v>
      </c>
      <c r="H2577" s="96" t="s">
        <v>6</v>
      </c>
      <c r="I2577" s="96" t="s">
        <v>7</v>
      </c>
      <c r="J2577" s="96" t="s">
        <v>8</v>
      </c>
    </row>
    <row r="2578" spans="1:10" ht="26.4" customHeight="1">
      <c r="A2578" s="88" t="s">
        <v>49</v>
      </c>
      <c r="B2578" s="90" t="s">
        <v>1904</v>
      </c>
      <c r="C2578" s="88" t="s">
        <v>13</v>
      </c>
      <c r="D2578" s="88" t="s">
        <v>1905</v>
      </c>
      <c r="E2578" s="726" t="s">
        <v>497</v>
      </c>
      <c r="F2578" s="726"/>
      <c r="G2578" s="89" t="s">
        <v>52</v>
      </c>
      <c r="H2578" s="98">
        <v>1</v>
      </c>
      <c r="I2578" s="91">
        <v>0.57999999999999996</v>
      </c>
      <c r="J2578" s="91">
        <v>0.57999999999999996</v>
      </c>
    </row>
    <row r="2579" spans="1:10" ht="26.4" customHeight="1" thickBot="1">
      <c r="A2579" s="104" t="s">
        <v>48</v>
      </c>
      <c r="B2579" s="105" t="s">
        <v>1906</v>
      </c>
      <c r="C2579" s="104" t="s">
        <v>13</v>
      </c>
      <c r="D2579" s="104" t="s">
        <v>1907</v>
      </c>
      <c r="E2579" s="716" t="s">
        <v>660</v>
      </c>
      <c r="F2579" s="716"/>
      <c r="G2579" s="106" t="s">
        <v>14</v>
      </c>
      <c r="H2579" s="107">
        <v>8.0000000000000007E-5</v>
      </c>
      <c r="I2579" s="108">
        <v>7343.88</v>
      </c>
      <c r="J2579" s="108">
        <v>0.58751039999999999</v>
      </c>
    </row>
    <row r="2580" spans="1:10" ht="26.4" customHeight="1" thickTop="1">
      <c r="A2580" s="111"/>
      <c r="B2580" s="111"/>
      <c r="C2580" s="111"/>
      <c r="D2580" s="111"/>
      <c r="E2580" s="111"/>
      <c r="F2580" s="111"/>
      <c r="G2580" s="111"/>
      <c r="H2580" s="111"/>
      <c r="I2580" s="111"/>
      <c r="J2580" s="111"/>
    </row>
    <row r="2581" spans="1:10" ht="15" customHeight="1">
      <c r="A2581" s="95"/>
      <c r="B2581" s="96" t="s">
        <v>2</v>
      </c>
      <c r="C2581" s="95" t="s">
        <v>3</v>
      </c>
      <c r="D2581" s="95" t="s">
        <v>4</v>
      </c>
      <c r="E2581" s="703" t="s">
        <v>47</v>
      </c>
      <c r="F2581" s="703"/>
      <c r="G2581" s="97" t="s">
        <v>5</v>
      </c>
      <c r="H2581" s="96" t="s">
        <v>6</v>
      </c>
      <c r="I2581" s="96" t="s">
        <v>7</v>
      </c>
      <c r="J2581" s="96" t="s">
        <v>8</v>
      </c>
    </row>
    <row r="2582" spans="1:10" ht="13.95" customHeight="1">
      <c r="A2582" s="88" t="s">
        <v>49</v>
      </c>
      <c r="B2582" s="90" t="s">
        <v>443</v>
      </c>
      <c r="C2582" s="88" t="s">
        <v>13</v>
      </c>
      <c r="D2582" s="88" t="s">
        <v>910</v>
      </c>
      <c r="E2582" s="726" t="s">
        <v>585</v>
      </c>
      <c r="F2582" s="726"/>
      <c r="G2582" s="89" t="s">
        <v>52</v>
      </c>
      <c r="H2582" s="98">
        <v>1</v>
      </c>
      <c r="I2582" s="91">
        <v>26.98</v>
      </c>
      <c r="J2582" s="91">
        <v>26.98</v>
      </c>
    </row>
    <row r="2583" spans="1:10" ht="26.4">
      <c r="A2583" s="99" t="s">
        <v>50</v>
      </c>
      <c r="B2583" s="100" t="s">
        <v>534</v>
      </c>
      <c r="C2583" s="99" t="s">
        <v>13</v>
      </c>
      <c r="D2583" s="99" t="s">
        <v>535</v>
      </c>
      <c r="E2583" s="717" t="s">
        <v>585</v>
      </c>
      <c r="F2583" s="717"/>
      <c r="G2583" s="101" t="s">
        <v>52</v>
      </c>
      <c r="H2583" s="102">
        <v>1</v>
      </c>
      <c r="I2583" s="103">
        <v>0.23</v>
      </c>
      <c r="J2583" s="103">
        <v>0.23</v>
      </c>
    </row>
    <row r="2584" spans="1:10" ht="25.5" customHeight="1">
      <c r="A2584" s="104" t="s">
        <v>48</v>
      </c>
      <c r="B2584" s="105" t="s">
        <v>223</v>
      </c>
      <c r="C2584" s="104" t="s">
        <v>13</v>
      </c>
      <c r="D2584" s="104" t="s">
        <v>224</v>
      </c>
      <c r="E2584" s="716" t="s">
        <v>98</v>
      </c>
      <c r="F2584" s="716"/>
      <c r="G2584" s="106" t="s">
        <v>52</v>
      </c>
      <c r="H2584" s="107">
        <v>1</v>
      </c>
      <c r="I2584" s="108">
        <v>20.32</v>
      </c>
      <c r="J2584" s="108">
        <v>20.32</v>
      </c>
    </row>
    <row r="2585" spans="1:10" ht="26.4" customHeight="1">
      <c r="A2585" s="104" t="s">
        <v>48</v>
      </c>
      <c r="B2585" s="105" t="s">
        <v>150</v>
      </c>
      <c r="C2585" s="104" t="s">
        <v>13</v>
      </c>
      <c r="D2585" s="104" t="s">
        <v>151</v>
      </c>
      <c r="E2585" s="716">
        <v>0</v>
      </c>
      <c r="F2585" s="716"/>
      <c r="G2585" s="106" t="s">
        <v>52</v>
      </c>
      <c r="H2585" s="107">
        <v>1</v>
      </c>
      <c r="I2585" s="108">
        <v>0.7</v>
      </c>
      <c r="J2585" s="108">
        <v>0.7</v>
      </c>
    </row>
    <row r="2586" spans="1:10" ht="26.4" customHeight="1">
      <c r="A2586" s="104" t="s">
        <v>48</v>
      </c>
      <c r="B2586" s="105" t="s">
        <v>156</v>
      </c>
      <c r="C2586" s="104" t="s">
        <v>13</v>
      </c>
      <c r="D2586" s="104" t="s">
        <v>157</v>
      </c>
      <c r="E2586" s="716">
        <v>0</v>
      </c>
      <c r="F2586" s="716"/>
      <c r="G2586" s="106" t="s">
        <v>52</v>
      </c>
      <c r="H2586" s="107">
        <v>1</v>
      </c>
      <c r="I2586" s="108">
        <v>2.9</v>
      </c>
      <c r="J2586" s="108">
        <v>2.9</v>
      </c>
    </row>
    <row r="2587" spans="1:10" ht="15" customHeight="1">
      <c r="A2587" s="104" t="s">
        <v>48</v>
      </c>
      <c r="B2587" s="105" t="s">
        <v>158</v>
      </c>
      <c r="C2587" s="104" t="s">
        <v>13</v>
      </c>
      <c r="D2587" s="104" t="s">
        <v>159</v>
      </c>
      <c r="E2587" s="716">
        <v>0</v>
      </c>
      <c r="F2587" s="716"/>
      <c r="G2587" s="106" t="s">
        <v>52</v>
      </c>
      <c r="H2587" s="107">
        <v>1</v>
      </c>
      <c r="I2587" s="108">
        <v>1.62</v>
      </c>
      <c r="J2587" s="108">
        <v>1.62</v>
      </c>
    </row>
    <row r="2588" spans="1:10" ht="13.95" customHeight="1">
      <c r="A2588" s="104" t="s">
        <v>48</v>
      </c>
      <c r="B2588" s="105" t="s">
        <v>170</v>
      </c>
      <c r="C2588" s="104" t="s">
        <v>13</v>
      </c>
      <c r="D2588" s="104" t="s">
        <v>171</v>
      </c>
      <c r="E2588" s="716">
        <v>0</v>
      </c>
      <c r="F2588" s="716"/>
      <c r="G2588" s="106" t="s">
        <v>52</v>
      </c>
      <c r="H2588" s="107">
        <v>1</v>
      </c>
      <c r="I2588" s="108">
        <v>0.03</v>
      </c>
      <c r="J2588" s="108">
        <v>0.03</v>
      </c>
    </row>
    <row r="2589" spans="1:10" ht="26.4">
      <c r="A2589" s="104" t="s">
        <v>48</v>
      </c>
      <c r="B2589" s="105" t="s">
        <v>168</v>
      </c>
      <c r="C2589" s="104" t="s">
        <v>13</v>
      </c>
      <c r="D2589" s="104" t="s">
        <v>169</v>
      </c>
      <c r="E2589" s="716">
        <v>0</v>
      </c>
      <c r="F2589" s="716"/>
      <c r="G2589" s="106" t="s">
        <v>52</v>
      </c>
      <c r="H2589" s="107">
        <v>1</v>
      </c>
      <c r="I2589" s="108">
        <v>1.08</v>
      </c>
      <c r="J2589" s="108">
        <v>1.08</v>
      </c>
    </row>
    <row r="2590" spans="1:10" ht="25.5" customHeight="1" thickBot="1">
      <c r="A2590" s="104" t="s">
        <v>48</v>
      </c>
      <c r="B2590" s="105" t="s">
        <v>152</v>
      </c>
      <c r="C2590" s="104" t="s">
        <v>13</v>
      </c>
      <c r="D2590" s="104" t="s">
        <v>153</v>
      </c>
      <c r="E2590" s="716">
        <v>0</v>
      </c>
      <c r="F2590" s="716"/>
      <c r="G2590" s="106" t="s">
        <v>52</v>
      </c>
      <c r="H2590" s="107">
        <v>1</v>
      </c>
      <c r="I2590" s="108">
        <v>0.1</v>
      </c>
      <c r="J2590" s="108">
        <v>0.1</v>
      </c>
    </row>
    <row r="2591" spans="1:10" ht="15" customHeight="1" thickTop="1">
      <c r="A2591" s="111"/>
      <c r="B2591" s="111"/>
      <c r="C2591" s="111"/>
      <c r="D2591" s="111"/>
      <c r="E2591" s="111"/>
      <c r="F2591" s="111"/>
      <c r="G2591" s="111"/>
      <c r="H2591" s="111"/>
      <c r="I2591" s="111"/>
      <c r="J2591" s="111"/>
    </row>
    <row r="2592" spans="1:10" ht="13.95" customHeight="1">
      <c r="A2592" s="95"/>
      <c r="B2592" s="96" t="s">
        <v>2</v>
      </c>
      <c r="C2592" s="95" t="s">
        <v>3</v>
      </c>
      <c r="D2592" s="95" t="s">
        <v>4</v>
      </c>
      <c r="E2592" s="703" t="s">
        <v>47</v>
      </c>
      <c r="F2592" s="703"/>
      <c r="G2592" s="97" t="s">
        <v>5</v>
      </c>
      <c r="H2592" s="96" t="s">
        <v>6</v>
      </c>
      <c r="I2592" s="96" t="s">
        <v>7</v>
      </c>
      <c r="J2592" s="96" t="s">
        <v>8</v>
      </c>
    </row>
    <row r="2593" spans="1:10" ht="26.4">
      <c r="A2593" s="88" t="s">
        <v>49</v>
      </c>
      <c r="B2593" s="90" t="s">
        <v>634</v>
      </c>
      <c r="C2593" s="88" t="s">
        <v>13</v>
      </c>
      <c r="D2593" s="88" t="s">
        <v>635</v>
      </c>
      <c r="E2593" s="726" t="s">
        <v>636</v>
      </c>
      <c r="F2593" s="726"/>
      <c r="G2593" s="89" t="s">
        <v>16</v>
      </c>
      <c r="H2593" s="98">
        <v>1</v>
      </c>
      <c r="I2593" s="91">
        <v>28.16</v>
      </c>
      <c r="J2593" s="91">
        <v>28.16</v>
      </c>
    </row>
    <row r="2594" spans="1:10" ht="25.5" customHeight="1">
      <c r="A2594" s="99" t="s">
        <v>50</v>
      </c>
      <c r="B2594" s="100" t="s">
        <v>677</v>
      </c>
      <c r="C2594" s="99" t="s">
        <v>13</v>
      </c>
      <c r="D2594" s="99" t="s">
        <v>678</v>
      </c>
      <c r="E2594" s="717" t="s">
        <v>679</v>
      </c>
      <c r="F2594" s="717"/>
      <c r="G2594" s="101" t="s">
        <v>680</v>
      </c>
      <c r="H2594" s="102">
        <v>0.40200000000000002</v>
      </c>
      <c r="I2594" s="103">
        <v>15.09</v>
      </c>
      <c r="J2594" s="103">
        <v>6.06</v>
      </c>
    </row>
    <row r="2595" spans="1:10" ht="26.4" customHeight="1">
      <c r="A2595" s="99" t="s">
        <v>50</v>
      </c>
      <c r="B2595" s="100" t="s">
        <v>61</v>
      </c>
      <c r="C2595" s="99" t="s">
        <v>13</v>
      </c>
      <c r="D2595" s="99" t="s">
        <v>62</v>
      </c>
      <c r="E2595" s="717" t="s">
        <v>585</v>
      </c>
      <c r="F2595" s="717"/>
      <c r="G2595" s="101" t="s">
        <v>52</v>
      </c>
      <c r="H2595" s="102">
        <v>0.1331</v>
      </c>
      <c r="I2595" s="103">
        <v>24.68</v>
      </c>
      <c r="J2595" s="103">
        <v>3.28</v>
      </c>
    </row>
    <row r="2596" spans="1:10" ht="26.4" customHeight="1" thickBot="1">
      <c r="A2596" s="99" t="s">
        <v>50</v>
      </c>
      <c r="B2596" s="100" t="s">
        <v>443</v>
      </c>
      <c r="C2596" s="99" t="s">
        <v>13</v>
      </c>
      <c r="D2596" s="99" t="s">
        <v>910</v>
      </c>
      <c r="E2596" s="717" t="s">
        <v>585</v>
      </c>
      <c r="F2596" s="717"/>
      <c r="G2596" s="101" t="s">
        <v>52</v>
      </c>
      <c r="H2596" s="102">
        <v>0.69769999999999999</v>
      </c>
      <c r="I2596" s="103">
        <v>26.98</v>
      </c>
      <c r="J2596" s="103">
        <v>18.82</v>
      </c>
    </row>
    <row r="2597" spans="1:10" ht="13.8" thickTop="1">
      <c r="A2597" s="111"/>
      <c r="B2597" s="111"/>
      <c r="C2597" s="111"/>
      <c r="D2597" s="111"/>
      <c r="E2597" s="111"/>
      <c r="F2597" s="111"/>
      <c r="G2597" s="111"/>
      <c r="H2597" s="111"/>
      <c r="I2597" s="111"/>
      <c r="J2597" s="111"/>
    </row>
    <row r="2598" spans="1:10" ht="14.25" customHeight="1">
      <c r="A2598" s="95"/>
      <c r="B2598" s="96" t="s">
        <v>2</v>
      </c>
      <c r="C2598" s="95" t="s">
        <v>3</v>
      </c>
      <c r="D2598" s="95" t="s">
        <v>4</v>
      </c>
      <c r="E2598" s="703" t="s">
        <v>47</v>
      </c>
      <c r="F2598" s="703"/>
      <c r="G2598" s="97" t="s">
        <v>5</v>
      </c>
      <c r="H2598" s="96" t="s">
        <v>6</v>
      </c>
      <c r="I2598" s="96" t="s">
        <v>7</v>
      </c>
      <c r="J2598" s="96" t="s">
        <v>8</v>
      </c>
    </row>
    <row r="2599" spans="1:10" ht="26.4" customHeight="1">
      <c r="A2599" s="88" t="s">
        <v>49</v>
      </c>
      <c r="B2599" s="90" t="s">
        <v>498</v>
      </c>
      <c r="C2599" s="88" t="s">
        <v>13</v>
      </c>
      <c r="D2599" s="88" t="s">
        <v>499</v>
      </c>
      <c r="E2599" s="726" t="s">
        <v>585</v>
      </c>
      <c r="F2599" s="726"/>
      <c r="G2599" s="89" t="s">
        <v>52</v>
      </c>
      <c r="H2599" s="98">
        <v>1</v>
      </c>
      <c r="I2599" s="91">
        <v>35.74</v>
      </c>
      <c r="J2599" s="91">
        <v>35.74</v>
      </c>
    </row>
    <row r="2600" spans="1:10" ht="26.4">
      <c r="A2600" s="99" t="s">
        <v>50</v>
      </c>
      <c r="B2600" s="100" t="s">
        <v>536</v>
      </c>
      <c r="C2600" s="99" t="s">
        <v>13</v>
      </c>
      <c r="D2600" s="99" t="s">
        <v>537</v>
      </c>
      <c r="E2600" s="717" t="s">
        <v>585</v>
      </c>
      <c r="F2600" s="717"/>
      <c r="G2600" s="101" t="s">
        <v>52</v>
      </c>
      <c r="H2600" s="102">
        <v>1</v>
      </c>
      <c r="I2600" s="103">
        <v>0.14000000000000001</v>
      </c>
      <c r="J2600" s="103">
        <v>0.14000000000000001</v>
      </c>
    </row>
    <row r="2601" spans="1:10">
      <c r="A2601" s="104" t="s">
        <v>48</v>
      </c>
      <c r="B2601" s="105" t="s">
        <v>425</v>
      </c>
      <c r="C2601" s="104" t="s">
        <v>13</v>
      </c>
      <c r="D2601" s="104" t="s">
        <v>426</v>
      </c>
      <c r="E2601" s="716" t="s">
        <v>98</v>
      </c>
      <c r="F2601" s="716"/>
      <c r="G2601" s="106" t="s">
        <v>52</v>
      </c>
      <c r="H2601" s="107">
        <v>1</v>
      </c>
      <c r="I2601" s="108">
        <v>29.17</v>
      </c>
      <c r="J2601" s="108">
        <v>29.17</v>
      </c>
    </row>
    <row r="2602" spans="1:10" ht="13.95" customHeight="1">
      <c r="A2602" s="104" t="s">
        <v>48</v>
      </c>
      <c r="B2602" s="105" t="s">
        <v>168</v>
      </c>
      <c r="C2602" s="104" t="s">
        <v>13</v>
      </c>
      <c r="D2602" s="104" t="s">
        <v>169</v>
      </c>
      <c r="E2602" s="716">
        <v>0</v>
      </c>
      <c r="F2602" s="716"/>
      <c r="G2602" s="106" t="s">
        <v>52</v>
      </c>
      <c r="H2602" s="107">
        <v>1</v>
      </c>
      <c r="I2602" s="108">
        <v>1.08</v>
      </c>
      <c r="J2602" s="108">
        <v>1.08</v>
      </c>
    </row>
    <row r="2603" spans="1:10" ht="26.4">
      <c r="A2603" s="104" t="s">
        <v>48</v>
      </c>
      <c r="B2603" s="105" t="s">
        <v>170</v>
      </c>
      <c r="C2603" s="104" t="s">
        <v>13</v>
      </c>
      <c r="D2603" s="104" t="s">
        <v>171</v>
      </c>
      <c r="E2603" s="716">
        <v>0</v>
      </c>
      <c r="F2603" s="716"/>
      <c r="G2603" s="106" t="s">
        <v>52</v>
      </c>
      <c r="H2603" s="107">
        <v>1</v>
      </c>
      <c r="I2603" s="108">
        <v>0.03</v>
      </c>
      <c r="J2603" s="108">
        <v>0.03</v>
      </c>
    </row>
    <row r="2604" spans="1:10">
      <c r="A2604" s="104" t="s">
        <v>48</v>
      </c>
      <c r="B2604" s="105" t="s">
        <v>150</v>
      </c>
      <c r="C2604" s="104" t="s">
        <v>13</v>
      </c>
      <c r="D2604" s="104" t="s">
        <v>151</v>
      </c>
      <c r="E2604" s="716">
        <v>0</v>
      </c>
      <c r="F2604" s="716"/>
      <c r="G2604" s="106" t="s">
        <v>52</v>
      </c>
      <c r="H2604" s="107">
        <v>1</v>
      </c>
      <c r="I2604" s="108">
        <v>0.7</v>
      </c>
      <c r="J2604" s="108">
        <v>0.7</v>
      </c>
    </row>
    <row r="2605" spans="1:10" ht="13.2" customHeight="1">
      <c r="A2605" s="104" t="s">
        <v>48</v>
      </c>
      <c r="B2605" s="105" t="s">
        <v>152</v>
      </c>
      <c r="C2605" s="104" t="s">
        <v>13</v>
      </c>
      <c r="D2605" s="104" t="s">
        <v>153</v>
      </c>
      <c r="E2605" s="716">
        <v>0</v>
      </c>
      <c r="F2605" s="716"/>
      <c r="G2605" s="106" t="s">
        <v>52</v>
      </c>
      <c r="H2605" s="107">
        <v>1</v>
      </c>
      <c r="I2605" s="108">
        <v>0.1</v>
      </c>
      <c r="J2605" s="108">
        <v>0.1</v>
      </c>
    </row>
    <row r="2606" spans="1:10" ht="26.4" customHeight="1">
      <c r="A2606" s="104" t="s">
        <v>48</v>
      </c>
      <c r="B2606" s="105" t="s">
        <v>158</v>
      </c>
      <c r="C2606" s="104" t="s">
        <v>13</v>
      </c>
      <c r="D2606" s="104" t="s">
        <v>159</v>
      </c>
      <c r="E2606" s="716">
        <v>0</v>
      </c>
      <c r="F2606" s="716"/>
      <c r="G2606" s="106" t="s">
        <v>52</v>
      </c>
      <c r="H2606" s="107">
        <v>1</v>
      </c>
      <c r="I2606" s="108">
        <v>1.62</v>
      </c>
      <c r="J2606" s="108">
        <v>1.62</v>
      </c>
    </row>
    <row r="2607" spans="1:10" ht="13.8" thickBot="1">
      <c r="A2607" s="104" t="s">
        <v>48</v>
      </c>
      <c r="B2607" s="105" t="s">
        <v>156</v>
      </c>
      <c r="C2607" s="104" t="s">
        <v>13</v>
      </c>
      <c r="D2607" s="104" t="s">
        <v>157</v>
      </c>
      <c r="E2607" s="716">
        <v>0</v>
      </c>
      <c r="F2607" s="716"/>
      <c r="G2607" s="106" t="s">
        <v>52</v>
      </c>
      <c r="H2607" s="107">
        <v>1</v>
      </c>
      <c r="I2607" s="108">
        <v>2.9</v>
      </c>
      <c r="J2607" s="108">
        <v>2.9</v>
      </c>
    </row>
    <row r="2608" spans="1:10" ht="13.8" thickTop="1">
      <c r="A2608" s="111"/>
      <c r="B2608" s="111"/>
      <c r="C2608" s="111"/>
      <c r="D2608" s="111"/>
      <c r="E2608" s="111"/>
      <c r="F2608" s="111"/>
      <c r="G2608" s="111"/>
      <c r="H2608" s="111"/>
      <c r="I2608" s="111"/>
      <c r="J2608" s="111"/>
    </row>
    <row r="2609" spans="1:10" ht="14.25" customHeight="1">
      <c r="A2609" s="95"/>
      <c r="B2609" s="96" t="s">
        <v>2</v>
      </c>
      <c r="C2609" s="95" t="s">
        <v>3</v>
      </c>
      <c r="D2609" s="95" t="s">
        <v>4</v>
      </c>
      <c r="E2609" s="703" t="s">
        <v>47</v>
      </c>
      <c r="F2609" s="703"/>
      <c r="G2609" s="97" t="s">
        <v>5</v>
      </c>
      <c r="H2609" s="96" t="s">
        <v>6</v>
      </c>
      <c r="I2609" s="96" t="s">
        <v>7</v>
      </c>
      <c r="J2609" s="96" t="s">
        <v>8</v>
      </c>
    </row>
    <row r="2610" spans="1:10" ht="25.5" customHeight="1">
      <c r="A2610" s="88" t="s">
        <v>49</v>
      </c>
      <c r="B2610" s="90" t="s">
        <v>502</v>
      </c>
      <c r="C2610" s="88" t="s">
        <v>13</v>
      </c>
      <c r="D2610" s="88" t="s">
        <v>503</v>
      </c>
      <c r="E2610" s="726" t="s">
        <v>585</v>
      </c>
      <c r="F2610" s="726"/>
      <c r="G2610" s="89" t="s">
        <v>52</v>
      </c>
      <c r="H2610" s="98">
        <v>1</v>
      </c>
      <c r="I2610" s="91">
        <v>34.65</v>
      </c>
      <c r="J2610" s="91">
        <v>34.65</v>
      </c>
    </row>
    <row r="2611" spans="1:10" ht="26.4">
      <c r="A2611" s="99" t="s">
        <v>50</v>
      </c>
      <c r="B2611" s="100" t="s">
        <v>538</v>
      </c>
      <c r="C2611" s="99" t="s">
        <v>13</v>
      </c>
      <c r="D2611" s="99" t="s">
        <v>539</v>
      </c>
      <c r="E2611" s="717" t="s">
        <v>585</v>
      </c>
      <c r="F2611" s="717"/>
      <c r="G2611" s="101" t="s">
        <v>52</v>
      </c>
      <c r="H2611" s="102">
        <v>1</v>
      </c>
      <c r="I2611" s="103">
        <v>0.14000000000000001</v>
      </c>
      <c r="J2611" s="103">
        <v>0.14000000000000001</v>
      </c>
    </row>
    <row r="2612" spans="1:10">
      <c r="A2612" s="104" t="s">
        <v>48</v>
      </c>
      <c r="B2612" s="105" t="s">
        <v>152</v>
      </c>
      <c r="C2612" s="104" t="s">
        <v>13</v>
      </c>
      <c r="D2612" s="104" t="s">
        <v>153</v>
      </c>
      <c r="E2612" s="716">
        <v>0</v>
      </c>
      <c r="F2612" s="716"/>
      <c r="G2612" s="106" t="s">
        <v>52</v>
      </c>
      <c r="H2612" s="107">
        <v>1</v>
      </c>
      <c r="I2612" s="108">
        <v>0.1</v>
      </c>
      <c r="J2612" s="108">
        <v>0.1</v>
      </c>
    </row>
    <row r="2613" spans="1:10" ht="13.95" customHeight="1">
      <c r="A2613" s="104" t="s">
        <v>48</v>
      </c>
      <c r="B2613" s="105" t="s">
        <v>150</v>
      </c>
      <c r="C2613" s="104" t="s">
        <v>13</v>
      </c>
      <c r="D2613" s="104" t="s">
        <v>151</v>
      </c>
      <c r="E2613" s="716">
        <v>0</v>
      </c>
      <c r="F2613" s="716"/>
      <c r="G2613" s="106" t="s">
        <v>52</v>
      </c>
      <c r="H2613" s="107">
        <v>1</v>
      </c>
      <c r="I2613" s="108">
        <v>0.7</v>
      </c>
      <c r="J2613" s="108">
        <v>0.7</v>
      </c>
    </row>
    <row r="2614" spans="1:10" ht="26.4">
      <c r="A2614" s="104" t="s">
        <v>48</v>
      </c>
      <c r="B2614" s="105" t="s">
        <v>168</v>
      </c>
      <c r="C2614" s="104" t="s">
        <v>13</v>
      </c>
      <c r="D2614" s="104" t="s">
        <v>169</v>
      </c>
      <c r="E2614" s="716">
        <v>0</v>
      </c>
      <c r="F2614" s="716"/>
      <c r="G2614" s="106" t="s">
        <v>52</v>
      </c>
      <c r="H2614" s="107">
        <v>1</v>
      </c>
      <c r="I2614" s="108">
        <v>1.08</v>
      </c>
      <c r="J2614" s="108">
        <v>1.08</v>
      </c>
    </row>
    <row r="2615" spans="1:10">
      <c r="A2615" s="104" t="s">
        <v>48</v>
      </c>
      <c r="B2615" s="105" t="s">
        <v>158</v>
      </c>
      <c r="C2615" s="104" t="s">
        <v>13</v>
      </c>
      <c r="D2615" s="104" t="s">
        <v>159</v>
      </c>
      <c r="E2615" s="716">
        <v>0</v>
      </c>
      <c r="F2615" s="716"/>
      <c r="G2615" s="106" t="s">
        <v>52</v>
      </c>
      <c r="H2615" s="107">
        <v>1</v>
      </c>
      <c r="I2615" s="108">
        <v>1.62</v>
      </c>
      <c r="J2615" s="108">
        <v>1.62</v>
      </c>
    </row>
    <row r="2616" spans="1:10" ht="13.2" customHeight="1">
      <c r="A2616" s="104" t="s">
        <v>48</v>
      </c>
      <c r="B2616" s="105" t="s">
        <v>225</v>
      </c>
      <c r="C2616" s="104" t="s">
        <v>13</v>
      </c>
      <c r="D2616" s="104" t="s">
        <v>296</v>
      </c>
      <c r="E2616" s="716" t="s">
        <v>98</v>
      </c>
      <c r="F2616" s="716"/>
      <c r="G2616" s="106" t="s">
        <v>52</v>
      </c>
      <c r="H2616" s="107">
        <v>1</v>
      </c>
      <c r="I2616" s="108">
        <v>28.08</v>
      </c>
      <c r="J2616" s="108">
        <v>28.08</v>
      </c>
    </row>
    <row r="2617" spans="1:10" ht="26.4" customHeight="1">
      <c r="A2617" s="104" t="s">
        <v>48</v>
      </c>
      <c r="B2617" s="105" t="s">
        <v>156</v>
      </c>
      <c r="C2617" s="104" t="s">
        <v>13</v>
      </c>
      <c r="D2617" s="104" t="s">
        <v>157</v>
      </c>
      <c r="E2617" s="716">
        <v>0</v>
      </c>
      <c r="F2617" s="716"/>
      <c r="G2617" s="106" t="s">
        <v>52</v>
      </c>
      <c r="H2617" s="107">
        <v>1</v>
      </c>
      <c r="I2617" s="108">
        <v>2.9</v>
      </c>
      <c r="J2617" s="108">
        <v>2.9</v>
      </c>
    </row>
    <row r="2618" spans="1:10" ht="27" thickBot="1">
      <c r="A2618" s="104" t="s">
        <v>48</v>
      </c>
      <c r="B2618" s="105" t="s">
        <v>170</v>
      </c>
      <c r="C2618" s="104" t="s">
        <v>13</v>
      </c>
      <c r="D2618" s="104" t="s">
        <v>171</v>
      </c>
      <c r="E2618" s="716">
        <v>0</v>
      </c>
      <c r="F2618" s="716"/>
      <c r="G2618" s="106" t="s">
        <v>52</v>
      </c>
      <c r="H2618" s="107">
        <v>1</v>
      </c>
      <c r="I2618" s="108">
        <v>0.03</v>
      </c>
      <c r="J2618" s="108">
        <v>0.03</v>
      </c>
    </row>
    <row r="2619" spans="1:10" ht="13.8" thickTop="1">
      <c r="A2619" s="111"/>
      <c r="B2619" s="111"/>
      <c r="C2619" s="111"/>
      <c r="D2619" s="111"/>
      <c r="E2619" s="111"/>
      <c r="F2619" s="111"/>
      <c r="G2619" s="111"/>
      <c r="H2619" s="111"/>
      <c r="I2619" s="111"/>
      <c r="J2619" s="111"/>
    </row>
    <row r="2620" spans="1:10" ht="25.5" customHeight="1">
      <c r="A2620" s="95"/>
      <c r="B2620" s="96" t="s">
        <v>2</v>
      </c>
      <c r="C2620" s="95" t="s">
        <v>3</v>
      </c>
      <c r="D2620" s="95" t="s">
        <v>4</v>
      </c>
      <c r="E2620" s="703" t="s">
        <v>47</v>
      </c>
      <c r="F2620" s="703"/>
      <c r="G2620" s="97" t="s">
        <v>5</v>
      </c>
      <c r="H2620" s="96" t="s">
        <v>6</v>
      </c>
      <c r="I2620" s="96" t="s">
        <v>7</v>
      </c>
      <c r="J2620" s="96" t="s">
        <v>8</v>
      </c>
    </row>
    <row r="2621" spans="1:10" ht="25.5" customHeight="1">
      <c r="A2621" s="88" t="s">
        <v>49</v>
      </c>
      <c r="B2621" s="90" t="s">
        <v>1458</v>
      </c>
      <c r="C2621" s="88" t="s">
        <v>13</v>
      </c>
      <c r="D2621" s="88" t="s">
        <v>1459</v>
      </c>
      <c r="E2621" s="726" t="s">
        <v>585</v>
      </c>
      <c r="F2621" s="726"/>
      <c r="G2621" s="89" t="s">
        <v>52</v>
      </c>
      <c r="H2621" s="98">
        <v>1</v>
      </c>
      <c r="I2621" s="91">
        <v>38.56</v>
      </c>
      <c r="J2621" s="91">
        <v>38.56</v>
      </c>
    </row>
    <row r="2622" spans="1:10" ht="25.5" customHeight="1">
      <c r="A2622" s="99" t="s">
        <v>50</v>
      </c>
      <c r="B2622" s="100" t="s">
        <v>1436</v>
      </c>
      <c r="C2622" s="99" t="s">
        <v>13</v>
      </c>
      <c r="D2622" s="99" t="s">
        <v>1437</v>
      </c>
      <c r="E2622" s="717" t="s">
        <v>585</v>
      </c>
      <c r="F2622" s="717"/>
      <c r="G2622" s="101" t="s">
        <v>52</v>
      </c>
      <c r="H2622" s="102">
        <v>1</v>
      </c>
      <c r="I2622" s="103">
        <v>0.51</v>
      </c>
      <c r="J2622" s="103">
        <v>0.51</v>
      </c>
    </row>
    <row r="2623" spans="1:10">
      <c r="A2623" s="104" t="s">
        <v>48</v>
      </c>
      <c r="B2623" s="105" t="s">
        <v>158</v>
      </c>
      <c r="C2623" s="104" t="s">
        <v>13</v>
      </c>
      <c r="D2623" s="104" t="s">
        <v>159</v>
      </c>
      <c r="E2623" s="716">
        <v>0</v>
      </c>
      <c r="F2623" s="716"/>
      <c r="G2623" s="106" t="s">
        <v>52</v>
      </c>
      <c r="H2623" s="107">
        <v>1</v>
      </c>
      <c r="I2623" s="108">
        <v>1.62</v>
      </c>
      <c r="J2623" s="108">
        <v>1.62</v>
      </c>
    </row>
    <row r="2624" spans="1:10" ht="13.95" customHeight="1">
      <c r="A2624" s="104" t="s">
        <v>48</v>
      </c>
      <c r="B2624" s="105" t="s">
        <v>1438</v>
      </c>
      <c r="C2624" s="104" t="s">
        <v>13</v>
      </c>
      <c r="D2624" s="104" t="s">
        <v>1439</v>
      </c>
      <c r="E2624" s="716" t="s">
        <v>98</v>
      </c>
      <c r="F2624" s="716"/>
      <c r="G2624" s="106" t="s">
        <v>52</v>
      </c>
      <c r="H2624" s="107">
        <v>1</v>
      </c>
      <c r="I2624" s="108">
        <v>31.62</v>
      </c>
      <c r="J2624" s="108">
        <v>31.62</v>
      </c>
    </row>
    <row r="2625" spans="1:10" ht="26.4">
      <c r="A2625" s="104" t="s">
        <v>48</v>
      </c>
      <c r="B2625" s="105" t="s">
        <v>170</v>
      </c>
      <c r="C2625" s="104" t="s">
        <v>13</v>
      </c>
      <c r="D2625" s="104" t="s">
        <v>171</v>
      </c>
      <c r="E2625" s="716">
        <v>0</v>
      </c>
      <c r="F2625" s="716"/>
      <c r="G2625" s="106" t="s">
        <v>52</v>
      </c>
      <c r="H2625" s="107">
        <v>1</v>
      </c>
      <c r="I2625" s="108">
        <v>0.03</v>
      </c>
      <c r="J2625" s="108">
        <v>0.03</v>
      </c>
    </row>
    <row r="2626" spans="1:10" ht="15" customHeight="1">
      <c r="A2626" s="104" t="s">
        <v>48</v>
      </c>
      <c r="B2626" s="105" t="s">
        <v>168</v>
      </c>
      <c r="C2626" s="104" t="s">
        <v>13</v>
      </c>
      <c r="D2626" s="104" t="s">
        <v>169</v>
      </c>
      <c r="E2626" s="716">
        <v>0</v>
      </c>
      <c r="F2626" s="716"/>
      <c r="G2626" s="106" t="s">
        <v>52</v>
      </c>
      <c r="H2626" s="107">
        <v>1</v>
      </c>
      <c r="I2626" s="108">
        <v>1.08</v>
      </c>
      <c r="J2626" s="108">
        <v>1.08</v>
      </c>
    </row>
    <row r="2627" spans="1:10" ht="26.4" customHeight="1">
      <c r="A2627" s="104" t="s">
        <v>48</v>
      </c>
      <c r="B2627" s="105" t="s">
        <v>156</v>
      </c>
      <c r="C2627" s="104" t="s">
        <v>13</v>
      </c>
      <c r="D2627" s="104" t="s">
        <v>157</v>
      </c>
      <c r="E2627" s="716">
        <v>0</v>
      </c>
      <c r="F2627" s="716"/>
      <c r="G2627" s="106" t="s">
        <v>52</v>
      </c>
      <c r="H2627" s="107">
        <v>1</v>
      </c>
      <c r="I2627" s="108">
        <v>2.9</v>
      </c>
      <c r="J2627" s="108">
        <v>2.9</v>
      </c>
    </row>
    <row r="2628" spans="1:10" ht="26.4" customHeight="1">
      <c r="A2628" s="104" t="s">
        <v>48</v>
      </c>
      <c r="B2628" s="105" t="s">
        <v>150</v>
      </c>
      <c r="C2628" s="104" t="s">
        <v>13</v>
      </c>
      <c r="D2628" s="104" t="s">
        <v>151</v>
      </c>
      <c r="E2628" s="716">
        <v>0</v>
      </c>
      <c r="F2628" s="716"/>
      <c r="G2628" s="106" t="s">
        <v>52</v>
      </c>
      <c r="H2628" s="107">
        <v>1</v>
      </c>
      <c r="I2628" s="108">
        <v>0.7</v>
      </c>
      <c r="J2628" s="108">
        <v>0.7</v>
      </c>
    </row>
    <row r="2629" spans="1:10" ht="26.4" customHeight="1" thickBot="1">
      <c r="A2629" s="104" t="s">
        <v>48</v>
      </c>
      <c r="B2629" s="105" t="s">
        <v>152</v>
      </c>
      <c r="C2629" s="104" t="s">
        <v>13</v>
      </c>
      <c r="D2629" s="104" t="s">
        <v>153</v>
      </c>
      <c r="E2629" s="716">
        <v>0</v>
      </c>
      <c r="F2629" s="716"/>
      <c r="G2629" s="106" t="s">
        <v>52</v>
      </c>
      <c r="H2629" s="107">
        <v>1</v>
      </c>
      <c r="I2629" s="108">
        <v>0.1</v>
      </c>
      <c r="J2629" s="108">
        <v>0.1</v>
      </c>
    </row>
    <row r="2630" spans="1:10" ht="13.8" thickTop="1">
      <c r="A2630" s="111"/>
      <c r="B2630" s="111"/>
      <c r="C2630" s="111"/>
      <c r="D2630" s="111"/>
      <c r="E2630" s="111"/>
      <c r="F2630" s="111"/>
      <c r="G2630" s="111"/>
      <c r="H2630" s="111"/>
      <c r="I2630" s="111"/>
      <c r="J2630" s="111"/>
    </row>
    <row r="2631" spans="1:10" ht="13.95" customHeight="1">
      <c r="A2631" s="95"/>
      <c r="B2631" s="96" t="s">
        <v>2</v>
      </c>
      <c r="C2631" s="95" t="s">
        <v>3</v>
      </c>
      <c r="D2631" s="95" t="s">
        <v>4</v>
      </c>
      <c r="E2631" s="703" t="s">
        <v>47</v>
      </c>
      <c r="F2631" s="703"/>
      <c r="G2631" s="97" t="s">
        <v>5</v>
      </c>
      <c r="H2631" s="96" t="s">
        <v>6</v>
      </c>
      <c r="I2631" s="96" t="s">
        <v>7</v>
      </c>
      <c r="J2631" s="96" t="s">
        <v>8</v>
      </c>
    </row>
    <row r="2632" spans="1:10">
      <c r="A2632" s="88" t="s">
        <v>49</v>
      </c>
      <c r="B2632" s="90" t="s">
        <v>466</v>
      </c>
      <c r="C2632" s="88" t="s">
        <v>13</v>
      </c>
      <c r="D2632" s="88" t="s">
        <v>467</v>
      </c>
      <c r="E2632" s="726" t="s">
        <v>585</v>
      </c>
      <c r="F2632" s="726"/>
      <c r="G2632" s="89" t="s">
        <v>52</v>
      </c>
      <c r="H2632" s="98">
        <v>1</v>
      </c>
      <c r="I2632" s="91">
        <v>23.81</v>
      </c>
      <c r="J2632" s="91">
        <v>23.81</v>
      </c>
    </row>
    <row r="2633" spans="1:10" ht="26.4">
      <c r="A2633" s="99" t="s">
        <v>50</v>
      </c>
      <c r="B2633" s="100" t="s">
        <v>540</v>
      </c>
      <c r="C2633" s="99" t="s">
        <v>13</v>
      </c>
      <c r="D2633" s="99" t="s">
        <v>541</v>
      </c>
      <c r="E2633" s="717" t="s">
        <v>585</v>
      </c>
      <c r="F2633" s="717"/>
      <c r="G2633" s="101" t="s">
        <v>52</v>
      </c>
      <c r="H2633" s="102">
        <v>1</v>
      </c>
      <c r="I2633" s="103">
        <v>0.14000000000000001</v>
      </c>
      <c r="J2633" s="103">
        <v>0.14000000000000001</v>
      </c>
    </row>
    <row r="2634" spans="1:10" ht="13.2" customHeight="1">
      <c r="A2634" s="104" t="s">
        <v>48</v>
      </c>
      <c r="B2634" s="105" t="s">
        <v>226</v>
      </c>
      <c r="C2634" s="104" t="s">
        <v>13</v>
      </c>
      <c r="D2634" s="104" t="s">
        <v>297</v>
      </c>
      <c r="E2634" s="716" t="s">
        <v>98</v>
      </c>
      <c r="F2634" s="716"/>
      <c r="G2634" s="106" t="s">
        <v>52</v>
      </c>
      <c r="H2634" s="107">
        <v>1</v>
      </c>
      <c r="I2634" s="108">
        <v>17.239999999999998</v>
      </c>
      <c r="J2634" s="108">
        <v>17.239999999999998</v>
      </c>
    </row>
    <row r="2635" spans="1:10" ht="26.4" customHeight="1">
      <c r="A2635" s="104" t="s">
        <v>48</v>
      </c>
      <c r="B2635" s="105" t="s">
        <v>170</v>
      </c>
      <c r="C2635" s="104" t="s">
        <v>13</v>
      </c>
      <c r="D2635" s="104" t="s">
        <v>171</v>
      </c>
      <c r="E2635" s="716">
        <v>0</v>
      </c>
      <c r="F2635" s="716"/>
      <c r="G2635" s="106" t="s">
        <v>52</v>
      </c>
      <c r="H2635" s="107">
        <v>1</v>
      </c>
      <c r="I2635" s="108">
        <v>0.03</v>
      </c>
      <c r="J2635" s="108">
        <v>0.03</v>
      </c>
    </row>
    <row r="2636" spans="1:10" ht="26.4">
      <c r="A2636" s="104" t="s">
        <v>48</v>
      </c>
      <c r="B2636" s="105" t="s">
        <v>168</v>
      </c>
      <c r="C2636" s="104" t="s">
        <v>13</v>
      </c>
      <c r="D2636" s="104" t="s">
        <v>169</v>
      </c>
      <c r="E2636" s="716">
        <v>0</v>
      </c>
      <c r="F2636" s="716"/>
      <c r="G2636" s="106" t="s">
        <v>52</v>
      </c>
      <c r="H2636" s="107">
        <v>1</v>
      </c>
      <c r="I2636" s="108">
        <v>1.08</v>
      </c>
      <c r="J2636" s="108">
        <v>1.08</v>
      </c>
    </row>
    <row r="2637" spans="1:10" ht="15" customHeight="1">
      <c r="A2637" s="104" t="s">
        <v>48</v>
      </c>
      <c r="B2637" s="105" t="s">
        <v>152</v>
      </c>
      <c r="C2637" s="104" t="s">
        <v>13</v>
      </c>
      <c r="D2637" s="104" t="s">
        <v>153</v>
      </c>
      <c r="E2637" s="716">
        <v>0</v>
      </c>
      <c r="F2637" s="716"/>
      <c r="G2637" s="106" t="s">
        <v>52</v>
      </c>
      <c r="H2637" s="107">
        <v>1</v>
      </c>
      <c r="I2637" s="108">
        <v>0.1</v>
      </c>
      <c r="J2637" s="108">
        <v>0.1</v>
      </c>
    </row>
    <row r="2638" spans="1:10">
      <c r="A2638" s="104" t="s">
        <v>48</v>
      </c>
      <c r="B2638" s="105" t="s">
        <v>158</v>
      </c>
      <c r="C2638" s="104" t="s">
        <v>13</v>
      </c>
      <c r="D2638" s="104" t="s">
        <v>159</v>
      </c>
      <c r="E2638" s="716">
        <v>0</v>
      </c>
      <c r="F2638" s="716"/>
      <c r="G2638" s="106" t="s">
        <v>52</v>
      </c>
      <c r="H2638" s="107">
        <v>1</v>
      </c>
      <c r="I2638" s="108">
        <v>1.62</v>
      </c>
      <c r="J2638" s="108">
        <v>1.62</v>
      </c>
    </row>
    <row r="2639" spans="1:10">
      <c r="A2639" s="104" t="s">
        <v>48</v>
      </c>
      <c r="B2639" s="105" t="s">
        <v>150</v>
      </c>
      <c r="C2639" s="104" t="s">
        <v>13</v>
      </c>
      <c r="D2639" s="104" t="s">
        <v>151</v>
      </c>
      <c r="E2639" s="716">
        <v>0</v>
      </c>
      <c r="F2639" s="716"/>
      <c r="G2639" s="106" t="s">
        <v>52</v>
      </c>
      <c r="H2639" s="107">
        <v>1</v>
      </c>
      <c r="I2639" s="108">
        <v>0.7</v>
      </c>
      <c r="J2639" s="108">
        <v>0.7</v>
      </c>
    </row>
    <row r="2640" spans="1:10" ht="25.5" customHeight="1" thickBot="1">
      <c r="A2640" s="104" t="s">
        <v>48</v>
      </c>
      <c r="B2640" s="105" t="s">
        <v>156</v>
      </c>
      <c r="C2640" s="104" t="s">
        <v>13</v>
      </c>
      <c r="D2640" s="104" t="s">
        <v>157</v>
      </c>
      <c r="E2640" s="716">
        <v>0</v>
      </c>
      <c r="F2640" s="716"/>
      <c r="G2640" s="106" t="s">
        <v>52</v>
      </c>
      <c r="H2640" s="107">
        <v>1</v>
      </c>
      <c r="I2640" s="108">
        <v>2.9</v>
      </c>
      <c r="J2640" s="108">
        <v>2.9</v>
      </c>
    </row>
    <row r="2641" spans="1:10" ht="13.8" thickTop="1">
      <c r="A2641" s="111"/>
      <c r="B2641" s="111"/>
      <c r="C2641" s="111"/>
      <c r="D2641" s="111"/>
      <c r="E2641" s="111"/>
      <c r="F2641" s="111"/>
      <c r="G2641" s="111"/>
      <c r="H2641" s="111"/>
      <c r="I2641" s="111"/>
      <c r="J2641" s="111"/>
    </row>
    <row r="2642" spans="1:10" ht="13.95" customHeight="1">
      <c r="A2642" s="95"/>
      <c r="B2642" s="96" t="s">
        <v>2</v>
      </c>
      <c r="C2642" s="95" t="s">
        <v>3</v>
      </c>
      <c r="D2642" s="95" t="s">
        <v>4</v>
      </c>
      <c r="E2642" s="703" t="s">
        <v>47</v>
      </c>
      <c r="F2642" s="703"/>
      <c r="G2642" s="97" t="s">
        <v>5</v>
      </c>
      <c r="H2642" s="96" t="s">
        <v>6</v>
      </c>
      <c r="I2642" s="96" t="s">
        <v>7</v>
      </c>
      <c r="J2642" s="96" t="s">
        <v>8</v>
      </c>
    </row>
    <row r="2643" spans="1:10" ht="15" customHeight="1">
      <c r="A2643" s="88" t="s">
        <v>49</v>
      </c>
      <c r="B2643" s="90" t="s">
        <v>1448</v>
      </c>
      <c r="C2643" s="88" t="s">
        <v>13</v>
      </c>
      <c r="D2643" s="88" t="s">
        <v>1449</v>
      </c>
      <c r="E2643" s="726" t="s">
        <v>585</v>
      </c>
      <c r="F2643" s="726"/>
      <c r="G2643" s="89" t="s">
        <v>52</v>
      </c>
      <c r="H2643" s="98">
        <v>1</v>
      </c>
      <c r="I2643" s="91">
        <v>28.97</v>
      </c>
      <c r="J2643" s="91">
        <v>28.97</v>
      </c>
    </row>
    <row r="2644" spans="1:10" ht="26.4">
      <c r="A2644" s="99" t="s">
        <v>50</v>
      </c>
      <c r="B2644" s="100" t="s">
        <v>1440</v>
      </c>
      <c r="C2644" s="99" t="s">
        <v>13</v>
      </c>
      <c r="D2644" s="99" t="s">
        <v>1441</v>
      </c>
      <c r="E2644" s="717" t="s">
        <v>585</v>
      </c>
      <c r="F2644" s="717"/>
      <c r="G2644" s="101" t="s">
        <v>52</v>
      </c>
      <c r="H2644" s="102">
        <v>1</v>
      </c>
      <c r="I2644" s="103">
        <v>0.25</v>
      </c>
      <c r="J2644" s="103">
        <v>0.25</v>
      </c>
    </row>
    <row r="2645" spans="1:10" ht="26.4" customHeight="1">
      <c r="A2645" s="104" t="s">
        <v>48</v>
      </c>
      <c r="B2645" s="105" t="s">
        <v>170</v>
      </c>
      <c r="C2645" s="104" t="s">
        <v>13</v>
      </c>
      <c r="D2645" s="104" t="s">
        <v>171</v>
      </c>
      <c r="E2645" s="716">
        <v>0</v>
      </c>
      <c r="F2645" s="716"/>
      <c r="G2645" s="106" t="s">
        <v>52</v>
      </c>
      <c r="H2645" s="107">
        <v>1</v>
      </c>
      <c r="I2645" s="108">
        <v>0.03</v>
      </c>
      <c r="J2645" s="108">
        <v>0.03</v>
      </c>
    </row>
    <row r="2646" spans="1:10" ht="26.4" customHeight="1">
      <c r="A2646" s="104" t="s">
        <v>48</v>
      </c>
      <c r="B2646" s="105" t="s">
        <v>152</v>
      </c>
      <c r="C2646" s="104" t="s">
        <v>13</v>
      </c>
      <c r="D2646" s="104" t="s">
        <v>153</v>
      </c>
      <c r="E2646" s="716">
        <v>0</v>
      </c>
      <c r="F2646" s="716"/>
      <c r="G2646" s="106" t="s">
        <v>52</v>
      </c>
      <c r="H2646" s="107">
        <v>1</v>
      </c>
      <c r="I2646" s="108">
        <v>0.1</v>
      </c>
      <c r="J2646" s="108">
        <v>0.1</v>
      </c>
    </row>
    <row r="2647" spans="1:10" ht="26.4" customHeight="1">
      <c r="A2647" s="104" t="s">
        <v>48</v>
      </c>
      <c r="B2647" s="105" t="s">
        <v>156</v>
      </c>
      <c r="C2647" s="104" t="s">
        <v>13</v>
      </c>
      <c r="D2647" s="104" t="s">
        <v>157</v>
      </c>
      <c r="E2647" s="716">
        <v>0</v>
      </c>
      <c r="F2647" s="716"/>
      <c r="G2647" s="106" t="s">
        <v>52</v>
      </c>
      <c r="H2647" s="107">
        <v>1</v>
      </c>
      <c r="I2647" s="108">
        <v>2.9</v>
      </c>
      <c r="J2647" s="108">
        <v>2.9</v>
      </c>
    </row>
    <row r="2648" spans="1:10" ht="25.5" customHeight="1">
      <c r="A2648" s="104" t="s">
        <v>48</v>
      </c>
      <c r="B2648" s="105" t="s">
        <v>158</v>
      </c>
      <c r="C2648" s="104" t="s">
        <v>13</v>
      </c>
      <c r="D2648" s="104" t="s">
        <v>159</v>
      </c>
      <c r="E2648" s="716">
        <v>0</v>
      </c>
      <c r="F2648" s="716"/>
      <c r="G2648" s="106" t="s">
        <v>52</v>
      </c>
      <c r="H2648" s="107">
        <v>1</v>
      </c>
      <c r="I2648" s="108">
        <v>1.62</v>
      </c>
      <c r="J2648" s="108">
        <v>1.62</v>
      </c>
    </row>
    <row r="2649" spans="1:10">
      <c r="A2649" s="104" t="s">
        <v>48</v>
      </c>
      <c r="B2649" s="105" t="s">
        <v>1442</v>
      </c>
      <c r="C2649" s="104" t="s">
        <v>13</v>
      </c>
      <c r="D2649" s="104" t="s">
        <v>1443</v>
      </c>
      <c r="E2649" s="716" t="s">
        <v>98</v>
      </c>
      <c r="F2649" s="716"/>
      <c r="G2649" s="106" t="s">
        <v>52</v>
      </c>
      <c r="H2649" s="107">
        <v>1</v>
      </c>
      <c r="I2649" s="108">
        <v>22.29</v>
      </c>
      <c r="J2649" s="108">
        <v>22.29</v>
      </c>
    </row>
    <row r="2650" spans="1:10" ht="13.95" customHeight="1">
      <c r="A2650" s="104" t="s">
        <v>48</v>
      </c>
      <c r="B2650" s="105" t="s">
        <v>150</v>
      </c>
      <c r="C2650" s="104" t="s">
        <v>13</v>
      </c>
      <c r="D2650" s="104" t="s">
        <v>151</v>
      </c>
      <c r="E2650" s="716">
        <v>0</v>
      </c>
      <c r="F2650" s="716"/>
      <c r="G2650" s="106" t="s">
        <v>52</v>
      </c>
      <c r="H2650" s="107">
        <v>1</v>
      </c>
      <c r="I2650" s="108">
        <v>0.7</v>
      </c>
      <c r="J2650" s="108">
        <v>0.7</v>
      </c>
    </row>
    <row r="2651" spans="1:10" ht="15" customHeight="1" thickBot="1">
      <c r="A2651" s="104" t="s">
        <v>48</v>
      </c>
      <c r="B2651" s="105" t="s">
        <v>168</v>
      </c>
      <c r="C2651" s="104" t="s">
        <v>13</v>
      </c>
      <c r="D2651" s="104" t="s">
        <v>169</v>
      </c>
      <c r="E2651" s="716">
        <v>0</v>
      </c>
      <c r="F2651" s="716"/>
      <c r="G2651" s="106" t="s">
        <v>52</v>
      </c>
      <c r="H2651" s="107">
        <v>1</v>
      </c>
      <c r="I2651" s="108">
        <v>1.08</v>
      </c>
      <c r="J2651" s="108">
        <v>1.08</v>
      </c>
    </row>
    <row r="2652" spans="1:10" ht="26.4" customHeight="1" thickTop="1">
      <c r="A2652" s="111"/>
      <c r="B2652" s="111"/>
      <c r="C2652" s="111"/>
      <c r="D2652" s="111"/>
      <c r="E2652" s="111"/>
      <c r="F2652" s="111"/>
      <c r="G2652" s="111"/>
      <c r="H2652" s="111"/>
      <c r="I2652" s="111"/>
      <c r="J2652" s="111"/>
    </row>
    <row r="2653" spans="1:10" ht="26.4" customHeight="1">
      <c r="A2653" s="95"/>
      <c r="B2653" s="96" t="s">
        <v>2</v>
      </c>
      <c r="C2653" s="95" t="s">
        <v>3</v>
      </c>
      <c r="D2653" s="95" t="s">
        <v>4</v>
      </c>
      <c r="E2653" s="703" t="s">
        <v>47</v>
      </c>
      <c r="F2653" s="703"/>
      <c r="G2653" s="97" t="s">
        <v>5</v>
      </c>
      <c r="H2653" s="96" t="s">
        <v>6</v>
      </c>
      <c r="I2653" s="96" t="s">
        <v>7</v>
      </c>
      <c r="J2653" s="96" t="s">
        <v>8</v>
      </c>
    </row>
    <row r="2654" spans="1:10" ht="25.5" customHeight="1">
      <c r="A2654" s="88" t="s">
        <v>49</v>
      </c>
      <c r="B2654" s="90" t="s">
        <v>554</v>
      </c>
      <c r="C2654" s="88" t="s">
        <v>13</v>
      </c>
      <c r="D2654" s="88" t="s">
        <v>555</v>
      </c>
      <c r="E2654" s="726" t="s">
        <v>585</v>
      </c>
      <c r="F2654" s="726"/>
      <c r="G2654" s="89" t="s">
        <v>52</v>
      </c>
      <c r="H2654" s="98">
        <v>1</v>
      </c>
      <c r="I2654" s="91">
        <v>25.35</v>
      </c>
      <c r="J2654" s="91">
        <v>25.35</v>
      </c>
    </row>
    <row r="2655" spans="1:10" ht="26.4">
      <c r="A2655" s="99" t="s">
        <v>50</v>
      </c>
      <c r="B2655" s="100" t="s">
        <v>542</v>
      </c>
      <c r="C2655" s="99" t="s">
        <v>13</v>
      </c>
      <c r="D2655" s="99" t="s">
        <v>543</v>
      </c>
      <c r="E2655" s="717" t="s">
        <v>585</v>
      </c>
      <c r="F2655" s="717"/>
      <c r="G2655" s="101" t="s">
        <v>52</v>
      </c>
      <c r="H2655" s="102">
        <v>1</v>
      </c>
      <c r="I2655" s="103">
        <v>0.3</v>
      </c>
      <c r="J2655" s="103">
        <v>0.3</v>
      </c>
    </row>
    <row r="2656" spans="1:10" ht="13.95" customHeight="1">
      <c r="A2656" s="104" t="s">
        <v>48</v>
      </c>
      <c r="B2656" s="105" t="s">
        <v>227</v>
      </c>
      <c r="C2656" s="104" t="s">
        <v>13</v>
      </c>
      <c r="D2656" s="104" t="s">
        <v>298</v>
      </c>
      <c r="E2656" s="716" t="s">
        <v>98</v>
      </c>
      <c r="F2656" s="716"/>
      <c r="G2656" s="106" t="s">
        <v>52</v>
      </c>
      <c r="H2656" s="107">
        <v>1</v>
      </c>
      <c r="I2656" s="108">
        <v>18.62</v>
      </c>
      <c r="J2656" s="108">
        <v>18.62</v>
      </c>
    </row>
    <row r="2657" spans="1:10">
      <c r="A2657" s="104" t="s">
        <v>48</v>
      </c>
      <c r="B2657" s="105" t="s">
        <v>156</v>
      </c>
      <c r="C2657" s="104" t="s">
        <v>13</v>
      </c>
      <c r="D2657" s="104" t="s">
        <v>157</v>
      </c>
      <c r="E2657" s="716">
        <v>0</v>
      </c>
      <c r="F2657" s="716"/>
      <c r="G2657" s="106" t="s">
        <v>52</v>
      </c>
      <c r="H2657" s="107">
        <v>1</v>
      </c>
      <c r="I2657" s="108">
        <v>2.9</v>
      </c>
      <c r="J2657" s="108">
        <v>2.9</v>
      </c>
    </row>
    <row r="2658" spans="1:10" ht="15" customHeight="1">
      <c r="A2658" s="104" t="s">
        <v>48</v>
      </c>
      <c r="B2658" s="105" t="s">
        <v>170</v>
      </c>
      <c r="C2658" s="104" t="s">
        <v>13</v>
      </c>
      <c r="D2658" s="104" t="s">
        <v>171</v>
      </c>
      <c r="E2658" s="716">
        <v>0</v>
      </c>
      <c r="F2658" s="716"/>
      <c r="G2658" s="106" t="s">
        <v>52</v>
      </c>
      <c r="H2658" s="107">
        <v>1</v>
      </c>
      <c r="I2658" s="108">
        <v>0.03</v>
      </c>
      <c r="J2658" s="108">
        <v>0.03</v>
      </c>
    </row>
    <row r="2659" spans="1:10" ht="26.4" customHeight="1">
      <c r="A2659" s="104" t="s">
        <v>48</v>
      </c>
      <c r="B2659" s="105" t="s">
        <v>158</v>
      </c>
      <c r="C2659" s="104" t="s">
        <v>13</v>
      </c>
      <c r="D2659" s="104" t="s">
        <v>159</v>
      </c>
      <c r="E2659" s="716">
        <v>0</v>
      </c>
      <c r="F2659" s="716"/>
      <c r="G2659" s="106" t="s">
        <v>52</v>
      </c>
      <c r="H2659" s="107">
        <v>1</v>
      </c>
      <c r="I2659" s="108">
        <v>1.62</v>
      </c>
      <c r="J2659" s="108">
        <v>1.62</v>
      </c>
    </row>
    <row r="2660" spans="1:10" ht="26.4" customHeight="1">
      <c r="A2660" s="104" t="s">
        <v>48</v>
      </c>
      <c r="B2660" s="105" t="s">
        <v>168</v>
      </c>
      <c r="C2660" s="104" t="s">
        <v>13</v>
      </c>
      <c r="D2660" s="104" t="s">
        <v>169</v>
      </c>
      <c r="E2660" s="716">
        <v>0</v>
      </c>
      <c r="F2660" s="716"/>
      <c r="G2660" s="106" t="s">
        <v>52</v>
      </c>
      <c r="H2660" s="107">
        <v>1</v>
      </c>
      <c r="I2660" s="108">
        <v>1.08</v>
      </c>
      <c r="J2660" s="108">
        <v>1.08</v>
      </c>
    </row>
    <row r="2661" spans="1:10" ht="26.4" customHeight="1">
      <c r="A2661" s="104" t="s">
        <v>48</v>
      </c>
      <c r="B2661" s="105" t="s">
        <v>152</v>
      </c>
      <c r="C2661" s="104" t="s">
        <v>13</v>
      </c>
      <c r="D2661" s="104" t="s">
        <v>153</v>
      </c>
      <c r="E2661" s="716">
        <v>0</v>
      </c>
      <c r="F2661" s="716"/>
      <c r="G2661" s="106" t="s">
        <v>52</v>
      </c>
      <c r="H2661" s="107">
        <v>1</v>
      </c>
      <c r="I2661" s="108">
        <v>0.1</v>
      </c>
      <c r="J2661" s="108">
        <v>0.1</v>
      </c>
    </row>
    <row r="2662" spans="1:10" ht="25.5" customHeight="1" thickBot="1">
      <c r="A2662" s="104" t="s">
        <v>48</v>
      </c>
      <c r="B2662" s="105" t="s">
        <v>150</v>
      </c>
      <c r="C2662" s="104" t="s">
        <v>13</v>
      </c>
      <c r="D2662" s="104" t="s">
        <v>151</v>
      </c>
      <c r="E2662" s="716">
        <v>0</v>
      </c>
      <c r="F2662" s="716"/>
      <c r="G2662" s="106" t="s">
        <v>52</v>
      </c>
      <c r="H2662" s="107">
        <v>1</v>
      </c>
      <c r="I2662" s="108">
        <v>0.7</v>
      </c>
      <c r="J2662" s="108">
        <v>0.7</v>
      </c>
    </row>
    <row r="2663" spans="1:10" ht="13.95" customHeight="1" thickTop="1">
      <c r="A2663" s="111"/>
      <c r="B2663" s="111"/>
      <c r="C2663" s="111"/>
      <c r="D2663" s="111"/>
      <c r="E2663" s="111"/>
      <c r="F2663" s="111"/>
      <c r="G2663" s="111"/>
      <c r="H2663" s="111"/>
      <c r="I2663" s="111"/>
      <c r="J2663" s="111"/>
    </row>
    <row r="2664" spans="1:10" ht="13.8">
      <c r="A2664" s="95"/>
      <c r="B2664" s="96" t="s">
        <v>2</v>
      </c>
      <c r="C2664" s="95" t="s">
        <v>3</v>
      </c>
      <c r="D2664" s="95" t="s">
        <v>4</v>
      </c>
      <c r="E2664" s="703" t="s">
        <v>47</v>
      </c>
      <c r="F2664" s="703"/>
      <c r="G2664" s="97" t="s">
        <v>5</v>
      </c>
      <c r="H2664" s="96" t="s">
        <v>6</v>
      </c>
      <c r="I2664" s="96" t="s">
        <v>7</v>
      </c>
      <c r="J2664" s="96" t="s">
        <v>8</v>
      </c>
    </row>
    <row r="2665" spans="1:10" ht="25.5" customHeight="1">
      <c r="A2665" s="88" t="s">
        <v>49</v>
      </c>
      <c r="B2665" s="90" t="s">
        <v>562</v>
      </c>
      <c r="C2665" s="88" t="s">
        <v>13</v>
      </c>
      <c r="D2665" s="88" t="s">
        <v>563</v>
      </c>
      <c r="E2665" s="726" t="s">
        <v>585</v>
      </c>
      <c r="F2665" s="726"/>
      <c r="G2665" s="89" t="s">
        <v>52</v>
      </c>
      <c r="H2665" s="98">
        <v>1</v>
      </c>
      <c r="I2665" s="91">
        <v>29.92</v>
      </c>
      <c r="J2665" s="91">
        <v>29.92</v>
      </c>
    </row>
    <row r="2666" spans="1:10" ht="25.5" customHeight="1">
      <c r="A2666" s="99" t="s">
        <v>50</v>
      </c>
      <c r="B2666" s="100" t="s">
        <v>544</v>
      </c>
      <c r="C2666" s="99" t="s">
        <v>13</v>
      </c>
      <c r="D2666" s="99" t="s">
        <v>545</v>
      </c>
      <c r="E2666" s="717" t="s">
        <v>585</v>
      </c>
      <c r="F2666" s="717"/>
      <c r="G2666" s="101" t="s">
        <v>52</v>
      </c>
      <c r="H2666" s="102">
        <v>1</v>
      </c>
      <c r="I2666" s="103">
        <v>0.37</v>
      </c>
      <c r="J2666" s="103">
        <v>0.37</v>
      </c>
    </row>
    <row r="2667" spans="1:10" ht="26.4" customHeight="1">
      <c r="A2667" s="104" t="s">
        <v>48</v>
      </c>
      <c r="B2667" s="105" t="s">
        <v>170</v>
      </c>
      <c r="C2667" s="104" t="s">
        <v>13</v>
      </c>
      <c r="D2667" s="104" t="s">
        <v>171</v>
      </c>
      <c r="E2667" s="716">
        <v>0</v>
      </c>
      <c r="F2667" s="716"/>
      <c r="G2667" s="106" t="s">
        <v>52</v>
      </c>
      <c r="H2667" s="107">
        <v>1</v>
      </c>
      <c r="I2667" s="108">
        <v>0.03</v>
      </c>
      <c r="J2667" s="108">
        <v>0.03</v>
      </c>
    </row>
    <row r="2668" spans="1:10">
      <c r="A2668" s="104" t="s">
        <v>48</v>
      </c>
      <c r="B2668" s="105" t="s">
        <v>158</v>
      </c>
      <c r="C2668" s="104" t="s">
        <v>13</v>
      </c>
      <c r="D2668" s="104" t="s">
        <v>159</v>
      </c>
      <c r="E2668" s="716">
        <v>0</v>
      </c>
      <c r="F2668" s="716"/>
      <c r="G2668" s="106" t="s">
        <v>52</v>
      </c>
      <c r="H2668" s="107">
        <v>1</v>
      </c>
      <c r="I2668" s="108">
        <v>1.62</v>
      </c>
      <c r="J2668" s="108">
        <v>1.62</v>
      </c>
    </row>
    <row r="2669" spans="1:10" ht="13.95" customHeight="1">
      <c r="A2669" s="104" t="s">
        <v>48</v>
      </c>
      <c r="B2669" s="105" t="s">
        <v>168</v>
      </c>
      <c r="C2669" s="104" t="s">
        <v>13</v>
      </c>
      <c r="D2669" s="104" t="s">
        <v>169</v>
      </c>
      <c r="E2669" s="716">
        <v>0</v>
      </c>
      <c r="F2669" s="716"/>
      <c r="G2669" s="106" t="s">
        <v>52</v>
      </c>
      <c r="H2669" s="107">
        <v>1</v>
      </c>
      <c r="I2669" s="108">
        <v>1.08</v>
      </c>
      <c r="J2669" s="108">
        <v>1.08</v>
      </c>
    </row>
    <row r="2670" spans="1:10">
      <c r="A2670" s="104" t="s">
        <v>48</v>
      </c>
      <c r="B2670" s="105" t="s">
        <v>417</v>
      </c>
      <c r="C2670" s="104" t="s">
        <v>13</v>
      </c>
      <c r="D2670" s="104" t="s">
        <v>418</v>
      </c>
      <c r="E2670" s="716" t="s">
        <v>98</v>
      </c>
      <c r="F2670" s="716"/>
      <c r="G2670" s="106" t="s">
        <v>52</v>
      </c>
      <c r="H2670" s="107">
        <v>1</v>
      </c>
      <c r="I2670" s="108">
        <v>23.12</v>
      </c>
      <c r="J2670" s="108">
        <v>23.12</v>
      </c>
    </row>
    <row r="2671" spans="1:10" ht="15" customHeight="1">
      <c r="A2671" s="104" t="s">
        <v>48</v>
      </c>
      <c r="B2671" s="105" t="s">
        <v>152</v>
      </c>
      <c r="C2671" s="104" t="s">
        <v>13</v>
      </c>
      <c r="D2671" s="104" t="s">
        <v>153</v>
      </c>
      <c r="E2671" s="716">
        <v>0</v>
      </c>
      <c r="F2671" s="716"/>
      <c r="G2671" s="106" t="s">
        <v>52</v>
      </c>
      <c r="H2671" s="107">
        <v>1</v>
      </c>
      <c r="I2671" s="108">
        <v>0.1</v>
      </c>
      <c r="J2671" s="108">
        <v>0.1</v>
      </c>
    </row>
    <row r="2672" spans="1:10" ht="26.4" customHeight="1">
      <c r="A2672" s="104" t="s">
        <v>48</v>
      </c>
      <c r="B2672" s="105" t="s">
        <v>156</v>
      </c>
      <c r="C2672" s="104" t="s">
        <v>13</v>
      </c>
      <c r="D2672" s="104" t="s">
        <v>157</v>
      </c>
      <c r="E2672" s="716">
        <v>0</v>
      </c>
      <c r="F2672" s="716"/>
      <c r="G2672" s="106" t="s">
        <v>52</v>
      </c>
      <c r="H2672" s="107">
        <v>1</v>
      </c>
      <c r="I2672" s="108">
        <v>2.9</v>
      </c>
      <c r="J2672" s="108">
        <v>2.9</v>
      </c>
    </row>
    <row r="2673" spans="1:10" ht="26.4" customHeight="1" thickBot="1">
      <c r="A2673" s="104" t="s">
        <v>48</v>
      </c>
      <c r="B2673" s="105" t="s">
        <v>150</v>
      </c>
      <c r="C2673" s="104" t="s">
        <v>13</v>
      </c>
      <c r="D2673" s="104" t="s">
        <v>151</v>
      </c>
      <c r="E2673" s="716">
        <v>0</v>
      </c>
      <c r="F2673" s="716"/>
      <c r="G2673" s="106" t="s">
        <v>52</v>
      </c>
      <c r="H2673" s="107">
        <v>1</v>
      </c>
      <c r="I2673" s="108">
        <v>0.7</v>
      </c>
      <c r="J2673" s="108">
        <v>0.7</v>
      </c>
    </row>
    <row r="2674" spans="1:10" ht="25.5" customHeight="1" thickTop="1">
      <c r="A2674" s="111"/>
      <c r="B2674" s="111"/>
      <c r="C2674" s="111"/>
      <c r="D2674" s="111"/>
      <c r="E2674" s="111"/>
      <c r="F2674" s="111"/>
      <c r="G2674" s="111"/>
      <c r="H2674" s="111"/>
      <c r="I2674" s="111"/>
      <c r="J2674" s="111"/>
    </row>
    <row r="2675" spans="1:10" ht="13.8">
      <c r="A2675" s="95"/>
      <c r="B2675" s="96" t="s">
        <v>2</v>
      </c>
      <c r="C2675" s="95" t="s">
        <v>3</v>
      </c>
      <c r="D2675" s="95" t="s">
        <v>4</v>
      </c>
      <c r="E2675" s="703" t="s">
        <v>47</v>
      </c>
      <c r="F2675" s="703"/>
      <c r="G2675" s="97" t="s">
        <v>5</v>
      </c>
      <c r="H2675" s="96" t="s">
        <v>6</v>
      </c>
      <c r="I2675" s="96" t="s">
        <v>7</v>
      </c>
      <c r="J2675" s="96" t="s">
        <v>8</v>
      </c>
    </row>
    <row r="2676" spans="1:10" ht="13.95" customHeight="1">
      <c r="A2676" s="88" t="s">
        <v>49</v>
      </c>
      <c r="B2676" s="90" t="s">
        <v>1898</v>
      </c>
      <c r="C2676" s="88" t="s">
        <v>13</v>
      </c>
      <c r="D2676" s="88" t="s">
        <v>1899</v>
      </c>
      <c r="E2676" s="726" t="s">
        <v>585</v>
      </c>
      <c r="F2676" s="726"/>
      <c r="G2676" s="89" t="s">
        <v>52</v>
      </c>
      <c r="H2676" s="98">
        <v>1</v>
      </c>
      <c r="I2676" s="91">
        <v>23.23</v>
      </c>
      <c r="J2676" s="91">
        <v>23.23</v>
      </c>
    </row>
    <row r="2677" spans="1:10" ht="26.4">
      <c r="A2677" s="99" t="s">
        <v>50</v>
      </c>
      <c r="B2677" s="100" t="s">
        <v>1872</v>
      </c>
      <c r="C2677" s="99" t="s">
        <v>13</v>
      </c>
      <c r="D2677" s="99" t="s">
        <v>1873</v>
      </c>
      <c r="E2677" s="717" t="s">
        <v>585</v>
      </c>
      <c r="F2677" s="717"/>
      <c r="G2677" s="101" t="s">
        <v>52</v>
      </c>
      <c r="H2677" s="102">
        <v>1</v>
      </c>
      <c r="I2677" s="103">
        <v>0.13</v>
      </c>
      <c r="J2677" s="103">
        <v>0.13</v>
      </c>
    </row>
    <row r="2678" spans="1:10" ht="15" customHeight="1">
      <c r="A2678" s="104" t="s">
        <v>48</v>
      </c>
      <c r="B2678" s="105" t="s">
        <v>168</v>
      </c>
      <c r="C2678" s="104" t="s">
        <v>13</v>
      </c>
      <c r="D2678" s="104" t="s">
        <v>169</v>
      </c>
      <c r="E2678" s="716">
        <v>0</v>
      </c>
      <c r="F2678" s="716"/>
      <c r="G2678" s="106" t="s">
        <v>52</v>
      </c>
      <c r="H2678" s="107">
        <v>1</v>
      </c>
      <c r="I2678" s="108">
        <v>1.08</v>
      </c>
      <c r="J2678" s="108">
        <v>1.08</v>
      </c>
    </row>
    <row r="2679" spans="1:10" ht="26.4" customHeight="1">
      <c r="A2679" s="104" t="s">
        <v>48</v>
      </c>
      <c r="B2679" s="105" t="s">
        <v>158</v>
      </c>
      <c r="C2679" s="104" t="s">
        <v>13</v>
      </c>
      <c r="D2679" s="104" t="s">
        <v>159</v>
      </c>
      <c r="E2679" s="716">
        <v>0</v>
      </c>
      <c r="F2679" s="716"/>
      <c r="G2679" s="106" t="s">
        <v>52</v>
      </c>
      <c r="H2679" s="107">
        <v>1</v>
      </c>
      <c r="I2679" s="108">
        <v>1.62</v>
      </c>
      <c r="J2679" s="108">
        <v>1.62</v>
      </c>
    </row>
    <row r="2680" spans="1:10" ht="26.4" customHeight="1">
      <c r="A2680" s="104" t="s">
        <v>48</v>
      </c>
      <c r="B2680" s="105" t="s">
        <v>1874</v>
      </c>
      <c r="C2680" s="104" t="s">
        <v>13</v>
      </c>
      <c r="D2680" s="104" t="s">
        <v>1875</v>
      </c>
      <c r="E2680" s="716" t="s">
        <v>98</v>
      </c>
      <c r="F2680" s="716"/>
      <c r="G2680" s="106" t="s">
        <v>52</v>
      </c>
      <c r="H2680" s="107">
        <v>1</v>
      </c>
      <c r="I2680" s="108">
        <v>16.670000000000002</v>
      </c>
      <c r="J2680" s="108">
        <v>16.670000000000002</v>
      </c>
    </row>
    <row r="2681" spans="1:10" ht="26.4" customHeight="1">
      <c r="A2681" s="104" t="s">
        <v>48</v>
      </c>
      <c r="B2681" s="105" t="s">
        <v>150</v>
      </c>
      <c r="C2681" s="104" t="s">
        <v>13</v>
      </c>
      <c r="D2681" s="104" t="s">
        <v>151</v>
      </c>
      <c r="E2681" s="716">
        <v>0</v>
      </c>
      <c r="F2681" s="716"/>
      <c r="G2681" s="106" t="s">
        <v>52</v>
      </c>
      <c r="H2681" s="107">
        <v>1</v>
      </c>
      <c r="I2681" s="108">
        <v>0.7</v>
      </c>
      <c r="J2681" s="108">
        <v>0.7</v>
      </c>
    </row>
    <row r="2682" spans="1:10" ht="25.5" customHeight="1">
      <c r="A2682" s="104" t="s">
        <v>48</v>
      </c>
      <c r="B2682" s="105" t="s">
        <v>156</v>
      </c>
      <c r="C2682" s="104" t="s">
        <v>13</v>
      </c>
      <c r="D2682" s="104" t="s">
        <v>157</v>
      </c>
      <c r="E2682" s="716">
        <v>0</v>
      </c>
      <c r="F2682" s="716"/>
      <c r="G2682" s="106" t="s">
        <v>52</v>
      </c>
      <c r="H2682" s="107">
        <v>1</v>
      </c>
      <c r="I2682" s="108">
        <v>2.9</v>
      </c>
      <c r="J2682" s="108">
        <v>2.9</v>
      </c>
    </row>
    <row r="2683" spans="1:10" ht="25.5" customHeight="1">
      <c r="A2683" s="104" t="s">
        <v>48</v>
      </c>
      <c r="B2683" s="105" t="s">
        <v>170</v>
      </c>
      <c r="C2683" s="104" t="s">
        <v>13</v>
      </c>
      <c r="D2683" s="104" t="s">
        <v>171</v>
      </c>
      <c r="E2683" s="716">
        <v>0</v>
      </c>
      <c r="F2683" s="716"/>
      <c r="G2683" s="106" t="s">
        <v>52</v>
      </c>
      <c r="H2683" s="107">
        <v>1</v>
      </c>
      <c r="I2683" s="108">
        <v>0.03</v>
      </c>
      <c r="J2683" s="108">
        <v>0.03</v>
      </c>
    </row>
    <row r="2684" spans="1:10" ht="13.8" thickBot="1">
      <c r="A2684" s="104" t="s">
        <v>48</v>
      </c>
      <c r="B2684" s="105" t="s">
        <v>152</v>
      </c>
      <c r="C2684" s="104" t="s">
        <v>13</v>
      </c>
      <c r="D2684" s="104" t="s">
        <v>153</v>
      </c>
      <c r="E2684" s="716">
        <v>0</v>
      </c>
      <c r="F2684" s="716"/>
      <c r="G2684" s="106" t="s">
        <v>52</v>
      </c>
      <c r="H2684" s="107">
        <v>1</v>
      </c>
      <c r="I2684" s="108">
        <v>0.1</v>
      </c>
      <c r="J2684" s="108">
        <v>0.1</v>
      </c>
    </row>
    <row r="2685" spans="1:10" ht="13.8" thickTop="1">
      <c r="A2685" s="111"/>
      <c r="B2685" s="111"/>
      <c r="C2685" s="111"/>
      <c r="D2685" s="111"/>
      <c r="E2685" s="111"/>
      <c r="F2685" s="111"/>
      <c r="G2685" s="111"/>
      <c r="H2685" s="111"/>
      <c r="I2685" s="111"/>
      <c r="J2685" s="111"/>
    </row>
    <row r="2686" spans="1:10" ht="26.4" customHeight="1">
      <c r="A2686" s="95"/>
      <c r="B2686" s="96" t="s">
        <v>2</v>
      </c>
      <c r="C2686" s="95" t="s">
        <v>3</v>
      </c>
      <c r="D2686" s="95" t="s">
        <v>4</v>
      </c>
      <c r="E2686" s="703" t="s">
        <v>47</v>
      </c>
      <c r="F2686" s="703"/>
      <c r="G2686" s="97" t="s">
        <v>5</v>
      </c>
      <c r="H2686" s="96" t="s">
        <v>6</v>
      </c>
      <c r="I2686" s="96" t="s">
        <v>7</v>
      </c>
      <c r="J2686" s="96" t="s">
        <v>8</v>
      </c>
    </row>
    <row r="2687" spans="1:10" ht="26.4" customHeight="1">
      <c r="A2687" s="88" t="s">
        <v>49</v>
      </c>
      <c r="B2687" s="90" t="s">
        <v>207</v>
      </c>
      <c r="C2687" s="88" t="s">
        <v>13</v>
      </c>
      <c r="D2687" s="88" t="s">
        <v>208</v>
      </c>
      <c r="E2687" s="726" t="s">
        <v>585</v>
      </c>
      <c r="F2687" s="726"/>
      <c r="G2687" s="89" t="s">
        <v>52</v>
      </c>
      <c r="H2687" s="98">
        <v>1</v>
      </c>
      <c r="I2687" s="91">
        <v>26.17</v>
      </c>
      <c r="J2687" s="91">
        <v>26.17</v>
      </c>
    </row>
    <row r="2688" spans="1:10" ht="26.4" customHeight="1">
      <c r="A2688" s="99" t="s">
        <v>50</v>
      </c>
      <c r="B2688" s="100" t="s">
        <v>546</v>
      </c>
      <c r="C2688" s="99" t="s">
        <v>13</v>
      </c>
      <c r="D2688" s="99" t="s">
        <v>547</v>
      </c>
      <c r="E2688" s="717" t="s">
        <v>585</v>
      </c>
      <c r="F2688" s="717"/>
      <c r="G2688" s="101" t="s">
        <v>52</v>
      </c>
      <c r="H2688" s="102">
        <v>1</v>
      </c>
      <c r="I2688" s="103">
        <v>0.22</v>
      </c>
      <c r="J2688" s="103">
        <v>0.22</v>
      </c>
    </row>
    <row r="2689" spans="1:10" ht="26.4">
      <c r="A2689" s="104" t="s">
        <v>48</v>
      </c>
      <c r="B2689" s="105" t="s">
        <v>170</v>
      </c>
      <c r="C2689" s="104" t="s">
        <v>13</v>
      </c>
      <c r="D2689" s="104" t="s">
        <v>171</v>
      </c>
      <c r="E2689" s="716">
        <v>0</v>
      </c>
      <c r="F2689" s="716"/>
      <c r="G2689" s="106" t="s">
        <v>52</v>
      </c>
      <c r="H2689" s="107">
        <v>1</v>
      </c>
      <c r="I2689" s="108">
        <v>0.03</v>
      </c>
      <c r="J2689" s="108">
        <v>0.03</v>
      </c>
    </row>
    <row r="2690" spans="1:10" ht="26.4">
      <c r="A2690" s="104" t="s">
        <v>48</v>
      </c>
      <c r="B2690" s="105" t="s">
        <v>168</v>
      </c>
      <c r="C2690" s="104" t="s">
        <v>13</v>
      </c>
      <c r="D2690" s="104" t="s">
        <v>169</v>
      </c>
      <c r="E2690" s="716">
        <v>0</v>
      </c>
      <c r="F2690" s="716"/>
      <c r="G2690" s="106" t="s">
        <v>52</v>
      </c>
      <c r="H2690" s="107">
        <v>1</v>
      </c>
      <c r="I2690" s="108">
        <v>1.08</v>
      </c>
      <c r="J2690" s="108">
        <v>1.08</v>
      </c>
    </row>
    <row r="2691" spans="1:10" ht="25.5" customHeight="1">
      <c r="A2691" s="104" t="s">
        <v>48</v>
      </c>
      <c r="B2691" s="105" t="s">
        <v>156</v>
      </c>
      <c r="C2691" s="104" t="s">
        <v>13</v>
      </c>
      <c r="D2691" s="104" t="s">
        <v>157</v>
      </c>
      <c r="E2691" s="716">
        <v>0</v>
      </c>
      <c r="F2691" s="716"/>
      <c r="G2691" s="106" t="s">
        <v>52</v>
      </c>
      <c r="H2691" s="107">
        <v>1</v>
      </c>
      <c r="I2691" s="108">
        <v>2.9</v>
      </c>
      <c r="J2691" s="108">
        <v>2.9</v>
      </c>
    </row>
    <row r="2692" spans="1:10" ht="25.5" customHeight="1">
      <c r="A2692" s="104" t="s">
        <v>48</v>
      </c>
      <c r="B2692" s="105" t="s">
        <v>158</v>
      </c>
      <c r="C2692" s="104" t="s">
        <v>13</v>
      </c>
      <c r="D2692" s="104" t="s">
        <v>159</v>
      </c>
      <c r="E2692" s="716">
        <v>0</v>
      </c>
      <c r="F2692" s="716"/>
      <c r="G2692" s="106" t="s">
        <v>52</v>
      </c>
      <c r="H2692" s="107">
        <v>1</v>
      </c>
      <c r="I2692" s="108">
        <v>1.62</v>
      </c>
      <c r="J2692" s="108">
        <v>1.62</v>
      </c>
    </row>
    <row r="2693" spans="1:10">
      <c r="A2693" s="104" t="s">
        <v>48</v>
      </c>
      <c r="B2693" s="105" t="s">
        <v>150</v>
      </c>
      <c r="C2693" s="104" t="s">
        <v>13</v>
      </c>
      <c r="D2693" s="104" t="s">
        <v>151</v>
      </c>
      <c r="E2693" s="716">
        <v>0</v>
      </c>
      <c r="F2693" s="716"/>
      <c r="G2693" s="106" t="s">
        <v>52</v>
      </c>
      <c r="H2693" s="107">
        <v>1</v>
      </c>
      <c r="I2693" s="108">
        <v>0.7</v>
      </c>
      <c r="J2693" s="108">
        <v>0.7</v>
      </c>
    </row>
    <row r="2694" spans="1:10" ht="13.95" customHeight="1">
      <c r="A2694" s="104" t="s">
        <v>48</v>
      </c>
      <c r="B2694" s="105" t="s">
        <v>228</v>
      </c>
      <c r="C2694" s="104" t="s">
        <v>13</v>
      </c>
      <c r="D2694" s="104" t="s">
        <v>299</v>
      </c>
      <c r="E2694" s="716" t="s">
        <v>98</v>
      </c>
      <c r="F2694" s="716"/>
      <c r="G2694" s="106" t="s">
        <v>52</v>
      </c>
      <c r="H2694" s="107">
        <v>1</v>
      </c>
      <c r="I2694" s="108">
        <v>19.52</v>
      </c>
      <c r="J2694" s="108">
        <v>19.52</v>
      </c>
    </row>
    <row r="2695" spans="1:10" ht="13.8" thickBot="1">
      <c r="A2695" s="104" t="s">
        <v>48</v>
      </c>
      <c r="B2695" s="105" t="s">
        <v>152</v>
      </c>
      <c r="C2695" s="104" t="s">
        <v>13</v>
      </c>
      <c r="D2695" s="104" t="s">
        <v>153</v>
      </c>
      <c r="E2695" s="716">
        <v>0</v>
      </c>
      <c r="F2695" s="716"/>
      <c r="G2695" s="106" t="s">
        <v>52</v>
      </c>
      <c r="H2695" s="107">
        <v>1</v>
      </c>
      <c r="I2695" s="108">
        <v>0.1</v>
      </c>
      <c r="J2695" s="108">
        <v>0.1</v>
      </c>
    </row>
    <row r="2696" spans="1:10" ht="26.4" customHeight="1" thickTop="1">
      <c r="A2696" s="111"/>
      <c r="B2696" s="111"/>
      <c r="C2696" s="111"/>
      <c r="D2696" s="111"/>
      <c r="E2696" s="111"/>
      <c r="F2696" s="111"/>
      <c r="G2696" s="111"/>
      <c r="H2696" s="111"/>
      <c r="I2696" s="111"/>
      <c r="J2696" s="111"/>
    </row>
    <row r="2697" spans="1:10" ht="26.4" customHeight="1">
      <c r="A2697" s="95"/>
      <c r="B2697" s="96" t="s">
        <v>2</v>
      </c>
      <c r="C2697" s="95" t="s">
        <v>3</v>
      </c>
      <c r="D2697" s="95" t="s">
        <v>4</v>
      </c>
      <c r="E2697" s="703" t="s">
        <v>47</v>
      </c>
      <c r="F2697" s="703"/>
      <c r="G2697" s="97" t="s">
        <v>5</v>
      </c>
      <c r="H2697" s="96" t="s">
        <v>6</v>
      </c>
      <c r="I2697" s="96" t="s">
        <v>7</v>
      </c>
      <c r="J2697" s="96" t="s">
        <v>8</v>
      </c>
    </row>
    <row r="2698" spans="1:10">
      <c r="A2698" s="88" t="s">
        <v>49</v>
      </c>
      <c r="B2698" s="90" t="s">
        <v>434</v>
      </c>
      <c r="C2698" s="88" t="s">
        <v>13</v>
      </c>
      <c r="D2698" s="88" t="s">
        <v>65</v>
      </c>
      <c r="E2698" s="726" t="s">
        <v>585</v>
      </c>
      <c r="F2698" s="726"/>
      <c r="G2698" s="89" t="s">
        <v>52</v>
      </c>
      <c r="H2698" s="98">
        <v>1</v>
      </c>
      <c r="I2698" s="91">
        <v>30.54</v>
      </c>
      <c r="J2698" s="91">
        <v>30.54</v>
      </c>
    </row>
    <row r="2699" spans="1:10" ht="25.5" customHeight="1">
      <c r="A2699" s="99" t="s">
        <v>50</v>
      </c>
      <c r="B2699" s="100" t="s">
        <v>548</v>
      </c>
      <c r="C2699" s="99" t="s">
        <v>13</v>
      </c>
      <c r="D2699" s="99" t="s">
        <v>549</v>
      </c>
      <c r="E2699" s="717" t="s">
        <v>585</v>
      </c>
      <c r="F2699" s="717"/>
      <c r="G2699" s="101" t="s">
        <v>52</v>
      </c>
      <c r="H2699" s="102">
        <v>1</v>
      </c>
      <c r="I2699" s="103">
        <v>0.47</v>
      </c>
      <c r="J2699" s="103">
        <v>0.47</v>
      </c>
    </row>
    <row r="2700" spans="1:10" ht="25.5" customHeight="1">
      <c r="A2700" s="104" t="s">
        <v>48</v>
      </c>
      <c r="B2700" s="105" t="s">
        <v>152</v>
      </c>
      <c r="C2700" s="104" t="s">
        <v>13</v>
      </c>
      <c r="D2700" s="104" t="s">
        <v>153</v>
      </c>
      <c r="E2700" s="716">
        <v>0</v>
      </c>
      <c r="F2700" s="716"/>
      <c r="G2700" s="106" t="s">
        <v>52</v>
      </c>
      <c r="H2700" s="107">
        <v>1</v>
      </c>
      <c r="I2700" s="108">
        <v>0.1</v>
      </c>
      <c r="J2700" s="108">
        <v>0.1</v>
      </c>
    </row>
    <row r="2701" spans="1:10" ht="25.5" customHeight="1">
      <c r="A2701" s="104" t="s">
        <v>48</v>
      </c>
      <c r="B2701" s="105" t="s">
        <v>150</v>
      </c>
      <c r="C2701" s="104" t="s">
        <v>13</v>
      </c>
      <c r="D2701" s="104" t="s">
        <v>151</v>
      </c>
      <c r="E2701" s="716">
        <v>0</v>
      </c>
      <c r="F2701" s="716"/>
      <c r="G2701" s="106" t="s">
        <v>52</v>
      </c>
      <c r="H2701" s="107">
        <v>1</v>
      </c>
      <c r="I2701" s="108">
        <v>0.7</v>
      </c>
      <c r="J2701" s="108">
        <v>0.7</v>
      </c>
    </row>
    <row r="2702" spans="1:10">
      <c r="A2702" s="104" t="s">
        <v>48</v>
      </c>
      <c r="B2702" s="105" t="s">
        <v>158</v>
      </c>
      <c r="C2702" s="104" t="s">
        <v>13</v>
      </c>
      <c r="D2702" s="104" t="s">
        <v>159</v>
      </c>
      <c r="E2702" s="716">
        <v>0</v>
      </c>
      <c r="F2702" s="716"/>
      <c r="G2702" s="106" t="s">
        <v>52</v>
      </c>
      <c r="H2702" s="107">
        <v>1</v>
      </c>
      <c r="I2702" s="108">
        <v>1.62</v>
      </c>
      <c r="J2702" s="108">
        <v>1.62</v>
      </c>
    </row>
    <row r="2703" spans="1:10" ht="13.95" customHeight="1">
      <c r="A2703" s="104" t="s">
        <v>48</v>
      </c>
      <c r="B2703" s="105" t="s">
        <v>154</v>
      </c>
      <c r="C2703" s="104" t="s">
        <v>13</v>
      </c>
      <c r="D2703" s="104" t="s">
        <v>155</v>
      </c>
      <c r="E2703" s="716">
        <v>0</v>
      </c>
      <c r="F2703" s="716"/>
      <c r="G2703" s="106" t="s">
        <v>52</v>
      </c>
      <c r="H2703" s="107">
        <v>1</v>
      </c>
      <c r="I2703" s="108">
        <v>1.72</v>
      </c>
      <c r="J2703" s="108">
        <v>1.72</v>
      </c>
    </row>
    <row r="2704" spans="1:10">
      <c r="A2704" s="104" t="s">
        <v>48</v>
      </c>
      <c r="B2704" s="105" t="s">
        <v>156</v>
      </c>
      <c r="C2704" s="104" t="s">
        <v>13</v>
      </c>
      <c r="D2704" s="104" t="s">
        <v>157</v>
      </c>
      <c r="E2704" s="716">
        <v>0</v>
      </c>
      <c r="F2704" s="716"/>
      <c r="G2704" s="106" t="s">
        <v>52</v>
      </c>
      <c r="H2704" s="107">
        <v>1</v>
      </c>
      <c r="I2704" s="108">
        <v>2.9</v>
      </c>
      <c r="J2704" s="108">
        <v>2.9</v>
      </c>
    </row>
    <row r="2705" spans="1:10" ht="26.4">
      <c r="A2705" s="104" t="s">
        <v>48</v>
      </c>
      <c r="B2705" s="105" t="s">
        <v>148</v>
      </c>
      <c r="C2705" s="104" t="s">
        <v>13</v>
      </c>
      <c r="D2705" s="104" t="s">
        <v>149</v>
      </c>
      <c r="E2705" s="716">
        <v>0</v>
      </c>
      <c r="F2705" s="716"/>
      <c r="G2705" s="106" t="s">
        <v>52</v>
      </c>
      <c r="H2705" s="107">
        <v>1</v>
      </c>
      <c r="I2705" s="108">
        <v>0.74</v>
      </c>
      <c r="J2705" s="108">
        <v>0.74</v>
      </c>
    </row>
    <row r="2706" spans="1:10" ht="26.4" customHeight="1" thickBot="1">
      <c r="A2706" s="104" t="s">
        <v>48</v>
      </c>
      <c r="B2706" s="105" t="s">
        <v>229</v>
      </c>
      <c r="C2706" s="104" t="s">
        <v>13</v>
      </c>
      <c r="D2706" s="104" t="s">
        <v>230</v>
      </c>
      <c r="E2706" s="716" t="s">
        <v>98</v>
      </c>
      <c r="F2706" s="716"/>
      <c r="G2706" s="106" t="s">
        <v>52</v>
      </c>
      <c r="H2706" s="107">
        <v>1</v>
      </c>
      <c r="I2706" s="108">
        <v>22.29</v>
      </c>
      <c r="J2706" s="108">
        <v>22.29</v>
      </c>
    </row>
    <row r="2707" spans="1:10" ht="25.5" customHeight="1" thickTop="1">
      <c r="A2707" s="111"/>
      <c r="B2707" s="111"/>
      <c r="C2707" s="111"/>
      <c r="D2707" s="111"/>
      <c r="E2707" s="111"/>
      <c r="F2707" s="111"/>
      <c r="G2707" s="111"/>
      <c r="H2707" s="111"/>
      <c r="I2707" s="111"/>
      <c r="J2707" s="111"/>
    </row>
    <row r="2708" spans="1:10" ht="13.95" customHeight="1">
      <c r="A2708" s="95"/>
      <c r="B2708" s="96" t="s">
        <v>2</v>
      </c>
      <c r="C2708" s="95" t="s">
        <v>3</v>
      </c>
      <c r="D2708" s="95" t="s">
        <v>4</v>
      </c>
      <c r="E2708" s="703" t="s">
        <v>47</v>
      </c>
      <c r="F2708" s="703"/>
      <c r="G2708" s="97" t="s">
        <v>5</v>
      </c>
      <c r="H2708" s="96" t="s">
        <v>6</v>
      </c>
      <c r="I2708" s="96" t="s">
        <v>7</v>
      </c>
      <c r="J2708" s="96" t="s">
        <v>8</v>
      </c>
    </row>
    <row r="2709" spans="1:10" ht="26.4">
      <c r="A2709" s="88" t="s">
        <v>49</v>
      </c>
      <c r="B2709" s="90" t="s">
        <v>1231</v>
      </c>
      <c r="C2709" s="88" t="s">
        <v>13</v>
      </c>
      <c r="D2709" s="88" t="s">
        <v>977</v>
      </c>
      <c r="E2709" s="726" t="s">
        <v>978</v>
      </c>
      <c r="F2709" s="726"/>
      <c r="G2709" s="89" t="s">
        <v>17</v>
      </c>
      <c r="H2709" s="98">
        <v>1</v>
      </c>
      <c r="I2709" s="91">
        <v>3392.7</v>
      </c>
      <c r="J2709" s="91">
        <v>3392.7</v>
      </c>
    </row>
    <row r="2710" spans="1:10" ht="15" customHeight="1">
      <c r="A2710" s="99" t="s">
        <v>50</v>
      </c>
      <c r="B2710" s="100" t="s">
        <v>1131</v>
      </c>
      <c r="C2710" s="99" t="s">
        <v>13</v>
      </c>
      <c r="D2710" s="99" t="s">
        <v>899</v>
      </c>
      <c r="E2710" s="717" t="s">
        <v>885</v>
      </c>
      <c r="F2710" s="717"/>
      <c r="G2710" s="101" t="s">
        <v>17</v>
      </c>
      <c r="H2710" s="102">
        <v>1.2</v>
      </c>
      <c r="I2710" s="103">
        <v>673.96</v>
      </c>
      <c r="J2710" s="103">
        <v>808.75</v>
      </c>
    </row>
    <row r="2711" spans="1:10" ht="26.4" customHeight="1">
      <c r="A2711" s="99" t="s">
        <v>50</v>
      </c>
      <c r="B2711" s="100" t="s">
        <v>434</v>
      </c>
      <c r="C2711" s="99" t="s">
        <v>13</v>
      </c>
      <c r="D2711" s="99" t="s">
        <v>65</v>
      </c>
      <c r="E2711" s="717" t="s">
        <v>585</v>
      </c>
      <c r="F2711" s="717"/>
      <c r="G2711" s="101" t="s">
        <v>52</v>
      </c>
      <c r="H2711" s="102">
        <v>31.349900000000002</v>
      </c>
      <c r="I2711" s="103">
        <v>30.54</v>
      </c>
      <c r="J2711" s="103">
        <v>957.42</v>
      </c>
    </row>
    <row r="2712" spans="1:10" ht="26.4" customHeight="1">
      <c r="A2712" s="99" t="s">
        <v>50</v>
      </c>
      <c r="B2712" s="100" t="s">
        <v>91</v>
      </c>
      <c r="C2712" s="99" t="s">
        <v>13</v>
      </c>
      <c r="D2712" s="99" t="s">
        <v>92</v>
      </c>
      <c r="E2712" s="717" t="s">
        <v>288</v>
      </c>
      <c r="F2712" s="717"/>
      <c r="G2712" s="101" t="s">
        <v>63</v>
      </c>
      <c r="H2712" s="102">
        <v>18.091699999999999</v>
      </c>
      <c r="I2712" s="103">
        <v>0.56000000000000005</v>
      </c>
      <c r="J2712" s="103">
        <v>10.130000000000001</v>
      </c>
    </row>
    <row r="2713" spans="1:10" ht="26.4" customHeight="1">
      <c r="A2713" s="99" t="s">
        <v>50</v>
      </c>
      <c r="B2713" s="100" t="s">
        <v>430</v>
      </c>
      <c r="C2713" s="99" t="s">
        <v>13</v>
      </c>
      <c r="D2713" s="99" t="s">
        <v>71</v>
      </c>
      <c r="E2713" s="717" t="s">
        <v>585</v>
      </c>
      <c r="F2713" s="717"/>
      <c r="G2713" s="101" t="s">
        <v>52</v>
      </c>
      <c r="H2713" s="102">
        <v>1.1919999999999999</v>
      </c>
      <c r="I2713" s="103">
        <v>25.53</v>
      </c>
      <c r="J2713" s="103">
        <v>30.43</v>
      </c>
    </row>
    <row r="2714" spans="1:10" ht="26.4" customHeight="1">
      <c r="A2714" s="99" t="s">
        <v>50</v>
      </c>
      <c r="B2714" s="100" t="s">
        <v>61</v>
      </c>
      <c r="C2714" s="99" t="s">
        <v>13</v>
      </c>
      <c r="D2714" s="99" t="s">
        <v>62</v>
      </c>
      <c r="E2714" s="717" t="s">
        <v>585</v>
      </c>
      <c r="F2714" s="717"/>
      <c r="G2714" s="101" t="s">
        <v>52</v>
      </c>
      <c r="H2714" s="102">
        <v>31.349900000000002</v>
      </c>
      <c r="I2714" s="103">
        <v>24.68</v>
      </c>
      <c r="J2714" s="103">
        <v>773.71</v>
      </c>
    </row>
    <row r="2715" spans="1:10" ht="26.4" customHeight="1">
      <c r="A2715" s="99" t="s">
        <v>50</v>
      </c>
      <c r="B2715" s="100" t="s">
        <v>69</v>
      </c>
      <c r="C2715" s="99" t="s">
        <v>13</v>
      </c>
      <c r="D2715" s="99" t="s">
        <v>70</v>
      </c>
      <c r="E2715" s="717" t="s">
        <v>288</v>
      </c>
      <c r="F2715" s="717"/>
      <c r="G2715" s="101" t="s">
        <v>64</v>
      </c>
      <c r="H2715" s="102">
        <v>0.48770000000000002</v>
      </c>
      <c r="I2715" s="103">
        <v>27.85</v>
      </c>
      <c r="J2715" s="103">
        <v>13.58</v>
      </c>
    </row>
    <row r="2716" spans="1:10" ht="15" customHeight="1">
      <c r="A2716" s="99" t="s">
        <v>50</v>
      </c>
      <c r="B2716" s="100" t="s">
        <v>1398</v>
      </c>
      <c r="C2716" s="99" t="s">
        <v>13</v>
      </c>
      <c r="D2716" s="99" t="s">
        <v>1399</v>
      </c>
      <c r="E2716" s="717" t="s">
        <v>664</v>
      </c>
      <c r="F2716" s="717"/>
      <c r="G2716" s="101" t="s">
        <v>15</v>
      </c>
      <c r="H2716" s="102">
        <v>27.898800000000001</v>
      </c>
      <c r="I2716" s="103">
        <v>16.27</v>
      </c>
      <c r="J2716" s="103">
        <v>453.91</v>
      </c>
    </row>
    <row r="2717" spans="1:10" ht="13.95" customHeight="1">
      <c r="A2717" s="99" t="s">
        <v>50</v>
      </c>
      <c r="B2717" s="100" t="s">
        <v>89</v>
      </c>
      <c r="C2717" s="99" t="s">
        <v>13</v>
      </c>
      <c r="D2717" s="99" t="s">
        <v>90</v>
      </c>
      <c r="E2717" s="717" t="s">
        <v>288</v>
      </c>
      <c r="F2717" s="717"/>
      <c r="G2717" s="101" t="s">
        <v>64</v>
      </c>
      <c r="H2717" s="102">
        <v>6.6349999999999998</v>
      </c>
      <c r="I2717" s="103">
        <v>1.49</v>
      </c>
      <c r="J2717" s="103">
        <v>9.8800000000000008</v>
      </c>
    </row>
    <row r="2718" spans="1:10" ht="26.4">
      <c r="A2718" s="99" t="s">
        <v>50</v>
      </c>
      <c r="B2718" s="100" t="s">
        <v>446</v>
      </c>
      <c r="C2718" s="99" t="s">
        <v>13</v>
      </c>
      <c r="D2718" s="99" t="s">
        <v>1389</v>
      </c>
      <c r="E2718" s="717" t="s">
        <v>585</v>
      </c>
      <c r="F2718" s="717"/>
      <c r="G2718" s="101" t="s">
        <v>52</v>
      </c>
      <c r="H2718" s="102">
        <v>5.96</v>
      </c>
      <c r="I2718" s="103">
        <v>28.59</v>
      </c>
      <c r="J2718" s="103">
        <v>170.39</v>
      </c>
    </row>
    <row r="2719" spans="1:10" ht="25.5" customHeight="1">
      <c r="A2719" s="99" t="s">
        <v>50</v>
      </c>
      <c r="B2719" s="100" t="s">
        <v>67</v>
      </c>
      <c r="C2719" s="99" t="s">
        <v>13</v>
      </c>
      <c r="D2719" s="99" t="s">
        <v>68</v>
      </c>
      <c r="E2719" s="717" t="s">
        <v>288</v>
      </c>
      <c r="F2719" s="717"/>
      <c r="G2719" s="101" t="s">
        <v>63</v>
      </c>
      <c r="H2719" s="102">
        <v>0.70430000000000004</v>
      </c>
      <c r="I2719" s="103">
        <v>26.29</v>
      </c>
      <c r="J2719" s="103">
        <v>18.510000000000002</v>
      </c>
    </row>
    <row r="2720" spans="1:10" ht="26.4" customHeight="1">
      <c r="A2720" s="104" t="s">
        <v>48</v>
      </c>
      <c r="B2720" s="105" t="s">
        <v>308</v>
      </c>
      <c r="C2720" s="104" t="s">
        <v>13</v>
      </c>
      <c r="D2720" s="104" t="s">
        <v>309</v>
      </c>
      <c r="E2720" s="716" t="s">
        <v>53</v>
      </c>
      <c r="F2720" s="716"/>
      <c r="G2720" s="106" t="s">
        <v>15</v>
      </c>
      <c r="H2720" s="107">
        <v>0.4365</v>
      </c>
      <c r="I2720" s="108">
        <v>21.71</v>
      </c>
      <c r="J2720" s="108">
        <v>9.4764149999999994</v>
      </c>
    </row>
    <row r="2721" spans="1:10" ht="26.4" customHeight="1">
      <c r="A2721" s="104" t="s">
        <v>48</v>
      </c>
      <c r="B2721" s="105" t="s">
        <v>80</v>
      </c>
      <c r="C2721" s="104" t="s">
        <v>13</v>
      </c>
      <c r="D2721" s="104" t="s">
        <v>81</v>
      </c>
      <c r="E2721" s="716" t="s">
        <v>53</v>
      </c>
      <c r="F2721" s="716"/>
      <c r="G2721" s="106" t="s">
        <v>18</v>
      </c>
      <c r="H2721" s="107">
        <v>1.9403999999999999</v>
      </c>
      <c r="I2721" s="108">
        <v>58.79</v>
      </c>
      <c r="J2721" s="108">
        <v>114.076116</v>
      </c>
    </row>
    <row r="2722" spans="1:10" ht="15" customHeight="1">
      <c r="A2722" s="104" t="s">
        <v>48</v>
      </c>
      <c r="B2722" s="105" t="s">
        <v>73</v>
      </c>
      <c r="C2722" s="104" t="s">
        <v>13</v>
      </c>
      <c r="D2722" s="104" t="s">
        <v>74</v>
      </c>
      <c r="E2722" s="716" t="s">
        <v>53</v>
      </c>
      <c r="F2722" s="716"/>
      <c r="G2722" s="106" t="s">
        <v>16</v>
      </c>
      <c r="H2722" s="107">
        <v>5.6283000000000003</v>
      </c>
      <c r="I2722" s="108">
        <v>3.87</v>
      </c>
      <c r="J2722" s="108">
        <v>21.781521000000001</v>
      </c>
    </row>
    <row r="2723" spans="1:10" ht="13.95" customHeight="1" thickBot="1">
      <c r="A2723" s="104" t="s">
        <v>48</v>
      </c>
      <c r="B2723" s="105" t="s">
        <v>75</v>
      </c>
      <c r="C2723" s="104" t="s">
        <v>13</v>
      </c>
      <c r="D2723" s="104" t="s">
        <v>76</v>
      </c>
      <c r="E2723" s="716" t="s">
        <v>53</v>
      </c>
      <c r="F2723" s="716"/>
      <c r="G2723" s="106" t="s">
        <v>77</v>
      </c>
      <c r="H2723" s="107">
        <v>8.3299999999999999E-2</v>
      </c>
      <c r="I2723" s="108">
        <v>8.06</v>
      </c>
      <c r="J2723" s="108">
        <v>0.67139800000000005</v>
      </c>
    </row>
    <row r="2724" spans="1:10" ht="26.4" customHeight="1" thickTop="1">
      <c r="A2724" s="111"/>
      <c r="B2724" s="111"/>
      <c r="C2724" s="111"/>
      <c r="D2724" s="111"/>
      <c r="E2724" s="111"/>
      <c r="F2724" s="111"/>
      <c r="G2724" s="111"/>
      <c r="H2724" s="111"/>
      <c r="I2724" s="111"/>
      <c r="J2724" s="111"/>
    </row>
    <row r="2725" spans="1:10" ht="26.4" customHeight="1">
      <c r="A2725" s="95"/>
      <c r="B2725" s="96" t="s">
        <v>2</v>
      </c>
      <c r="C2725" s="95" t="s">
        <v>3</v>
      </c>
      <c r="D2725" s="95" t="s">
        <v>4</v>
      </c>
      <c r="E2725" s="703" t="s">
        <v>47</v>
      </c>
      <c r="F2725" s="703"/>
      <c r="G2725" s="97" t="s">
        <v>5</v>
      </c>
      <c r="H2725" s="96" t="s">
        <v>6</v>
      </c>
      <c r="I2725" s="96" t="s">
        <v>7</v>
      </c>
      <c r="J2725" s="96" t="s">
        <v>8</v>
      </c>
    </row>
    <row r="2726" spans="1:10" ht="15" customHeight="1">
      <c r="A2726" s="88" t="s">
        <v>49</v>
      </c>
      <c r="B2726" s="90" t="s">
        <v>1344</v>
      </c>
      <c r="C2726" s="88" t="s">
        <v>13</v>
      </c>
      <c r="D2726" s="88" t="s">
        <v>1059</v>
      </c>
      <c r="E2726" s="726" t="s">
        <v>978</v>
      </c>
      <c r="F2726" s="726"/>
      <c r="G2726" s="89" t="s">
        <v>17</v>
      </c>
      <c r="H2726" s="98">
        <v>1</v>
      </c>
      <c r="I2726" s="91">
        <v>2809.73</v>
      </c>
      <c r="J2726" s="91">
        <v>2809.73</v>
      </c>
    </row>
    <row r="2727" spans="1:10" ht="13.95" customHeight="1">
      <c r="A2727" s="99" t="s">
        <v>50</v>
      </c>
      <c r="B2727" s="100" t="s">
        <v>69</v>
      </c>
      <c r="C2727" s="99" t="s">
        <v>13</v>
      </c>
      <c r="D2727" s="99" t="s">
        <v>70</v>
      </c>
      <c r="E2727" s="717" t="s">
        <v>288</v>
      </c>
      <c r="F2727" s="717"/>
      <c r="G2727" s="101" t="s">
        <v>64</v>
      </c>
      <c r="H2727" s="102">
        <v>0.313</v>
      </c>
      <c r="I2727" s="103">
        <v>27.85</v>
      </c>
      <c r="J2727" s="103">
        <v>8.7100000000000009</v>
      </c>
    </row>
    <row r="2728" spans="1:10" ht="26.4">
      <c r="A2728" s="99" t="s">
        <v>50</v>
      </c>
      <c r="B2728" s="100" t="s">
        <v>430</v>
      </c>
      <c r="C2728" s="99" t="s">
        <v>13</v>
      </c>
      <c r="D2728" s="99" t="s">
        <v>71</v>
      </c>
      <c r="E2728" s="717" t="s">
        <v>585</v>
      </c>
      <c r="F2728" s="717"/>
      <c r="G2728" s="101" t="s">
        <v>52</v>
      </c>
      <c r="H2728" s="102">
        <v>0.73560000000000003</v>
      </c>
      <c r="I2728" s="103">
        <v>25.53</v>
      </c>
      <c r="J2728" s="103">
        <v>18.77</v>
      </c>
    </row>
    <row r="2729" spans="1:10" ht="25.5" customHeight="1">
      <c r="A2729" s="99" t="s">
        <v>50</v>
      </c>
      <c r="B2729" s="100" t="s">
        <v>67</v>
      </c>
      <c r="C2729" s="99" t="s">
        <v>13</v>
      </c>
      <c r="D2729" s="99" t="s">
        <v>68</v>
      </c>
      <c r="E2729" s="717" t="s">
        <v>288</v>
      </c>
      <c r="F2729" s="717"/>
      <c r="G2729" s="101" t="s">
        <v>63</v>
      </c>
      <c r="H2729" s="102">
        <v>0.42259999999999998</v>
      </c>
      <c r="I2729" s="103">
        <v>26.29</v>
      </c>
      <c r="J2729" s="103">
        <v>11.11</v>
      </c>
    </row>
    <row r="2730" spans="1:10" ht="26.4" customHeight="1">
      <c r="A2730" s="99" t="s">
        <v>50</v>
      </c>
      <c r="B2730" s="100" t="s">
        <v>446</v>
      </c>
      <c r="C2730" s="99" t="s">
        <v>13</v>
      </c>
      <c r="D2730" s="99" t="s">
        <v>1389</v>
      </c>
      <c r="E2730" s="717" t="s">
        <v>585</v>
      </c>
      <c r="F2730" s="717"/>
      <c r="G2730" s="101" t="s">
        <v>52</v>
      </c>
      <c r="H2730" s="102">
        <v>3.6779999999999999</v>
      </c>
      <c r="I2730" s="103">
        <v>28.59</v>
      </c>
      <c r="J2730" s="103">
        <v>105.15</v>
      </c>
    </row>
    <row r="2731" spans="1:10" ht="26.4" customHeight="1">
      <c r="A2731" s="99" t="s">
        <v>50</v>
      </c>
      <c r="B2731" s="100" t="s">
        <v>91</v>
      </c>
      <c r="C2731" s="99" t="s">
        <v>13</v>
      </c>
      <c r="D2731" s="99" t="s">
        <v>92</v>
      </c>
      <c r="E2731" s="717" t="s">
        <v>288</v>
      </c>
      <c r="F2731" s="717"/>
      <c r="G2731" s="101" t="s">
        <v>63</v>
      </c>
      <c r="H2731" s="102">
        <v>12.7788</v>
      </c>
      <c r="I2731" s="103">
        <v>0.56000000000000005</v>
      </c>
      <c r="J2731" s="103">
        <v>7.15</v>
      </c>
    </row>
    <row r="2732" spans="1:10" ht="15" customHeight="1">
      <c r="A2732" s="99" t="s">
        <v>50</v>
      </c>
      <c r="B2732" s="100" t="s">
        <v>89</v>
      </c>
      <c r="C2732" s="99" t="s">
        <v>13</v>
      </c>
      <c r="D2732" s="99" t="s">
        <v>90</v>
      </c>
      <c r="E2732" s="717" t="s">
        <v>288</v>
      </c>
      <c r="F2732" s="717"/>
      <c r="G2732" s="101" t="s">
        <v>64</v>
      </c>
      <c r="H2732" s="102">
        <v>4.6864999999999997</v>
      </c>
      <c r="I2732" s="103">
        <v>1.49</v>
      </c>
      <c r="J2732" s="103">
        <v>6.98</v>
      </c>
    </row>
    <row r="2733" spans="1:10" ht="13.95" customHeight="1">
      <c r="A2733" s="99" t="s">
        <v>50</v>
      </c>
      <c r="B2733" s="100" t="s">
        <v>1398</v>
      </c>
      <c r="C2733" s="99" t="s">
        <v>13</v>
      </c>
      <c r="D2733" s="99" t="s">
        <v>1399</v>
      </c>
      <c r="E2733" s="717" t="s">
        <v>664</v>
      </c>
      <c r="F2733" s="717"/>
      <c r="G2733" s="101" t="s">
        <v>15</v>
      </c>
      <c r="H2733" s="102">
        <v>28.936900000000001</v>
      </c>
      <c r="I2733" s="103">
        <v>16.27</v>
      </c>
      <c r="J2733" s="103">
        <v>470.8</v>
      </c>
    </row>
    <row r="2734" spans="1:10" ht="26.4">
      <c r="A2734" s="99" t="s">
        <v>50</v>
      </c>
      <c r="B2734" s="100" t="s">
        <v>434</v>
      </c>
      <c r="C2734" s="99" t="s">
        <v>13</v>
      </c>
      <c r="D2734" s="99" t="s">
        <v>65</v>
      </c>
      <c r="E2734" s="717" t="s">
        <v>585</v>
      </c>
      <c r="F2734" s="717"/>
      <c r="G2734" s="101" t="s">
        <v>52</v>
      </c>
      <c r="H2734" s="102">
        <v>22.497399999999999</v>
      </c>
      <c r="I2734" s="103">
        <v>30.54</v>
      </c>
      <c r="J2734" s="103">
        <v>687.07</v>
      </c>
    </row>
    <row r="2735" spans="1:10" ht="26.4">
      <c r="A2735" s="99" t="s">
        <v>50</v>
      </c>
      <c r="B2735" s="100" t="s">
        <v>1430</v>
      </c>
      <c r="C2735" s="99" t="s">
        <v>13</v>
      </c>
      <c r="D2735" s="99" t="s">
        <v>1431</v>
      </c>
      <c r="E2735" s="717" t="s">
        <v>885</v>
      </c>
      <c r="F2735" s="717"/>
      <c r="G2735" s="101" t="s">
        <v>17</v>
      </c>
      <c r="H2735" s="102">
        <v>1.2</v>
      </c>
      <c r="I2735" s="103">
        <v>698.53</v>
      </c>
      <c r="J2735" s="103">
        <v>838.23</v>
      </c>
    </row>
    <row r="2736" spans="1:10" ht="26.4" customHeight="1">
      <c r="A2736" s="99" t="s">
        <v>50</v>
      </c>
      <c r="B2736" s="100" t="s">
        <v>61</v>
      </c>
      <c r="C2736" s="99" t="s">
        <v>13</v>
      </c>
      <c r="D2736" s="99" t="s">
        <v>62</v>
      </c>
      <c r="E2736" s="717" t="s">
        <v>585</v>
      </c>
      <c r="F2736" s="717"/>
      <c r="G2736" s="101" t="s">
        <v>52</v>
      </c>
      <c r="H2736" s="102">
        <v>22.497399999999999</v>
      </c>
      <c r="I2736" s="103">
        <v>24.68</v>
      </c>
      <c r="J2736" s="103">
        <v>555.23</v>
      </c>
    </row>
    <row r="2737" spans="1:10">
      <c r="A2737" s="104" t="s">
        <v>48</v>
      </c>
      <c r="B2737" s="105" t="s">
        <v>73</v>
      </c>
      <c r="C2737" s="104" t="s">
        <v>13</v>
      </c>
      <c r="D2737" s="104" t="s">
        <v>74</v>
      </c>
      <c r="E2737" s="716" t="s">
        <v>53</v>
      </c>
      <c r="F2737" s="716"/>
      <c r="G2737" s="106" t="s">
        <v>16</v>
      </c>
      <c r="H2737" s="107">
        <v>4.4770000000000003</v>
      </c>
      <c r="I2737" s="108">
        <v>3.87</v>
      </c>
      <c r="J2737" s="108">
        <v>17.325990000000001</v>
      </c>
    </row>
    <row r="2738" spans="1:10" ht="26.4">
      <c r="A2738" s="104" t="s">
        <v>48</v>
      </c>
      <c r="B2738" s="105" t="s">
        <v>80</v>
      </c>
      <c r="C2738" s="104" t="s">
        <v>13</v>
      </c>
      <c r="D2738" s="104" t="s">
        <v>81</v>
      </c>
      <c r="E2738" s="716" t="s">
        <v>53</v>
      </c>
      <c r="F2738" s="716"/>
      <c r="G2738" s="106" t="s">
        <v>18</v>
      </c>
      <c r="H2738" s="107">
        <v>1.3111999999999999</v>
      </c>
      <c r="I2738" s="108">
        <v>58.79</v>
      </c>
      <c r="J2738" s="108">
        <v>77.085448</v>
      </c>
    </row>
    <row r="2739" spans="1:10">
      <c r="A2739" s="104" t="s">
        <v>48</v>
      </c>
      <c r="B2739" s="105" t="s">
        <v>308</v>
      </c>
      <c r="C2739" s="104" t="s">
        <v>13</v>
      </c>
      <c r="D2739" s="104" t="s">
        <v>309</v>
      </c>
      <c r="E2739" s="716" t="s">
        <v>53</v>
      </c>
      <c r="F2739" s="716"/>
      <c r="G2739" s="106" t="s">
        <v>15</v>
      </c>
      <c r="H2739" s="107">
        <v>0.26190000000000002</v>
      </c>
      <c r="I2739" s="108">
        <v>21.71</v>
      </c>
      <c r="J2739" s="108">
        <v>5.6858490000000002</v>
      </c>
    </row>
    <row r="2740" spans="1:10" ht="27" thickBot="1">
      <c r="A2740" s="104" t="s">
        <v>48</v>
      </c>
      <c r="B2740" s="105" t="s">
        <v>75</v>
      </c>
      <c r="C2740" s="104" t="s">
        <v>13</v>
      </c>
      <c r="D2740" s="104" t="s">
        <v>76</v>
      </c>
      <c r="E2740" s="716" t="s">
        <v>53</v>
      </c>
      <c r="F2740" s="716"/>
      <c r="G2740" s="106" t="s">
        <v>77</v>
      </c>
      <c r="H2740" s="107">
        <v>5.67E-2</v>
      </c>
      <c r="I2740" s="108">
        <v>8.06</v>
      </c>
      <c r="J2740" s="108">
        <v>0.45700200000000002</v>
      </c>
    </row>
    <row r="2741" spans="1:10" ht="13.8" thickTop="1">
      <c r="A2741" s="111"/>
      <c r="B2741" s="111"/>
      <c r="C2741" s="111"/>
      <c r="D2741" s="111"/>
      <c r="E2741" s="111"/>
      <c r="F2741" s="111"/>
      <c r="G2741" s="111"/>
      <c r="H2741" s="111"/>
      <c r="I2741" s="111"/>
      <c r="J2741" s="111"/>
    </row>
    <row r="2742" spans="1:10" ht="13.8">
      <c r="A2742" s="95"/>
      <c r="B2742" s="96" t="s">
        <v>2</v>
      </c>
      <c r="C2742" s="95" t="s">
        <v>3</v>
      </c>
      <c r="D2742" s="95" t="s">
        <v>4</v>
      </c>
      <c r="E2742" s="703" t="s">
        <v>47</v>
      </c>
      <c r="F2742" s="703"/>
      <c r="G2742" s="97" t="s">
        <v>5</v>
      </c>
      <c r="H2742" s="96" t="s">
        <v>6</v>
      </c>
      <c r="I2742" s="96" t="s">
        <v>7</v>
      </c>
      <c r="J2742" s="96" t="s">
        <v>8</v>
      </c>
    </row>
    <row r="2743" spans="1:10">
      <c r="A2743" s="88" t="s">
        <v>49</v>
      </c>
      <c r="B2743" s="90" t="s">
        <v>447</v>
      </c>
      <c r="C2743" s="88" t="s">
        <v>13</v>
      </c>
      <c r="D2743" s="88" t="s">
        <v>131</v>
      </c>
      <c r="E2743" s="726" t="s">
        <v>585</v>
      </c>
      <c r="F2743" s="726"/>
      <c r="G2743" s="89" t="s">
        <v>52</v>
      </c>
      <c r="H2743" s="98">
        <v>1</v>
      </c>
      <c r="I2743" s="91">
        <v>32.229999999999997</v>
      </c>
      <c r="J2743" s="91">
        <v>32.229999999999997</v>
      </c>
    </row>
    <row r="2744" spans="1:10" ht="26.4">
      <c r="A2744" s="99" t="s">
        <v>50</v>
      </c>
      <c r="B2744" s="100" t="s">
        <v>550</v>
      </c>
      <c r="C2744" s="99" t="s">
        <v>13</v>
      </c>
      <c r="D2744" s="99" t="s">
        <v>551</v>
      </c>
      <c r="E2744" s="717" t="s">
        <v>585</v>
      </c>
      <c r="F2744" s="717"/>
      <c r="G2744" s="101" t="s">
        <v>52</v>
      </c>
      <c r="H2744" s="102">
        <v>1</v>
      </c>
      <c r="I2744" s="103">
        <v>0.32</v>
      </c>
      <c r="J2744" s="103">
        <v>0.32</v>
      </c>
    </row>
    <row r="2745" spans="1:10">
      <c r="A2745" s="104" t="s">
        <v>48</v>
      </c>
      <c r="B2745" s="105" t="s">
        <v>150</v>
      </c>
      <c r="C2745" s="104" t="s">
        <v>13</v>
      </c>
      <c r="D2745" s="104" t="s">
        <v>151</v>
      </c>
      <c r="E2745" s="716">
        <v>0</v>
      </c>
      <c r="F2745" s="716"/>
      <c r="G2745" s="106" t="s">
        <v>52</v>
      </c>
      <c r="H2745" s="107">
        <v>1</v>
      </c>
      <c r="I2745" s="108">
        <v>0.7</v>
      </c>
      <c r="J2745" s="108">
        <v>0.7</v>
      </c>
    </row>
    <row r="2746" spans="1:10" ht="26.4">
      <c r="A2746" s="104" t="s">
        <v>48</v>
      </c>
      <c r="B2746" s="105" t="s">
        <v>174</v>
      </c>
      <c r="C2746" s="104" t="s">
        <v>13</v>
      </c>
      <c r="D2746" s="104" t="s">
        <v>175</v>
      </c>
      <c r="E2746" s="716">
        <v>0</v>
      </c>
      <c r="F2746" s="716"/>
      <c r="G2746" s="106" t="s">
        <v>52</v>
      </c>
      <c r="H2746" s="107">
        <v>1</v>
      </c>
      <c r="I2746" s="108">
        <v>2.11</v>
      </c>
      <c r="J2746" s="108">
        <v>2.11</v>
      </c>
    </row>
    <row r="2747" spans="1:10">
      <c r="A2747" s="104" t="s">
        <v>48</v>
      </c>
      <c r="B2747" s="105" t="s">
        <v>156</v>
      </c>
      <c r="C2747" s="104" t="s">
        <v>13</v>
      </c>
      <c r="D2747" s="104" t="s">
        <v>157</v>
      </c>
      <c r="E2747" s="716">
        <v>0</v>
      </c>
      <c r="F2747" s="716"/>
      <c r="G2747" s="106" t="s">
        <v>52</v>
      </c>
      <c r="H2747" s="107">
        <v>1</v>
      </c>
      <c r="I2747" s="108">
        <v>2.9</v>
      </c>
      <c r="J2747" s="108">
        <v>2.9</v>
      </c>
    </row>
    <row r="2748" spans="1:10">
      <c r="A2748" s="104" t="s">
        <v>48</v>
      </c>
      <c r="B2748" s="105" t="s">
        <v>158</v>
      </c>
      <c r="C2748" s="104" t="s">
        <v>13</v>
      </c>
      <c r="D2748" s="104" t="s">
        <v>159</v>
      </c>
      <c r="E2748" s="716">
        <v>0</v>
      </c>
      <c r="F2748" s="716"/>
      <c r="G2748" s="106" t="s">
        <v>52</v>
      </c>
      <c r="H2748" s="107">
        <v>1</v>
      </c>
      <c r="I2748" s="108">
        <v>1.62</v>
      </c>
      <c r="J2748" s="108">
        <v>1.62</v>
      </c>
    </row>
    <row r="2749" spans="1:10">
      <c r="A2749" s="104" t="s">
        <v>48</v>
      </c>
      <c r="B2749" s="105" t="s">
        <v>152</v>
      </c>
      <c r="C2749" s="104" t="s">
        <v>13</v>
      </c>
      <c r="D2749" s="104" t="s">
        <v>153</v>
      </c>
      <c r="E2749" s="716">
        <v>0</v>
      </c>
      <c r="F2749" s="716"/>
      <c r="G2749" s="106" t="s">
        <v>52</v>
      </c>
      <c r="H2749" s="107">
        <v>1</v>
      </c>
      <c r="I2749" s="108">
        <v>0.1</v>
      </c>
      <c r="J2749" s="108">
        <v>0.1</v>
      </c>
    </row>
    <row r="2750" spans="1:10">
      <c r="A2750" s="104" t="s">
        <v>48</v>
      </c>
      <c r="B2750" s="105" t="s">
        <v>172</v>
      </c>
      <c r="C2750" s="104" t="s">
        <v>13</v>
      </c>
      <c r="D2750" s="104" t="s">
        <v>173</v>
      </c>
      <c r="E2750" s="716">
        <v>0</v>
      </c>
      <c r="F2750" s="716"/>
      <c r="G2750" s="106" t="s">
        <v>52</v>
      </c>
      <c r="H2750" s="107">
        <v>1</v>
      </c>
      <c r="I2750" s="108">
        <v>2.19</v>
      </c>
      <c r="J2750" s="108">
        <v>2.19</v>
      </c>
    </row>
    <row r="2751" spans="1:10" ht="13.8" thickBot="1">
      <c r="A2751" s="104" t="s">
        <v>48</v>
      </c>
      <c r="B2751" s="105" t="s">
        <v>231</v>
      </c>
      <c r="C2751" s="104" t="s">
        <v>13</v>
      </c>
      <c r="D2751" s="104" t="s">
        <v>232</v>
      </c>
      <c r="E2751" s="716" t="s">
        <v>98</v>
      </c>
      <c r="F2751" s="716"/>
      <c r="G2751" s="106" t="s">
        <v>52</v>
      </c>
      <c r="H2751" s="107">
        <v>1</v>
      </c>
      <c r="I2751" s="108">
        <v>22.29</v>
      </c>
      <c r="J2751" s="108">
        <v>22.29</v>
      </c>
    </row>
    <row r="2752" spans="1:10" ht="13.8" thickTop="1">
      <c r="A2752" s="111"/>
      <c r="B2752" s="111"/>
      <c r="C2752" s="111"/>
      <c r="D2752" s="111"/>
      <c r="E2752" s="111"/>
      <c r="F2752" s="111"/>
      <c r="G2752" s="111"/>
      <c r="H2752" s="111"/>
      <c r="I2752" s="111"/>
      <c r="J2752" s="111"/>
    </row>
    <row r="2753" spans="1:10" ht="13.8">
      <c r="A2753" s="95"/>
      <c r="B2753" s="96" t="s">
        <v>2</v>
      </c>
      <c r="C2753" s="95" t="s">
        <v>3</v>
      </c>
      <c r="D2753" s="95" t="s">
        <v>4</v>
      </c>
      <c r="E2753" s="703" t="s">
        <v>47</v>
      </c>
      <c r="F2753" s="703"/>
      <c r="G2753" s="97" t="s">
        <v>5</v>
      </c>
      <c r="H2753" s="96" t="s">
        <v>6</v>
      </c>
      <c r="I2753" s="96" t="s">
        <v>7</v>
      </c>
      <c r="J2753" s="96" t="s">
        <v>8</v>
      </c>
    </row>
    <row r="2754" spans="1:10">
      <c r="A2754" s="88" t="s">
        <v>49</v>
      </c>
      <c r="B2754" s="90" t="s">
        <v>1102</v>
      </c>
      <c r="C2754" s="88" t="s">
        <v>13</v>
      </c>
      <c r="D2754" s="88" t="s">
        <v>879</v>
      </c>
      <c r="E2754" s="726" t="s">
        <v>880</v>
      </c>
      <c r="F2754" s="726"/>
      <c r="G2754" s="89" t="s">
        <v>18</v>
      </c>
      <c r="H2754" s="98">
        <v>1</v>
      </c>
      <c r="I2754" s="91">
        <v>23.33</v>
      </c>
      <c r="J2754" s="91">
        <v>23.33</v>
      </c>
    </row>
    <row r="2755" spans="1:10" ht="26.4">
      <c r="A2755" s="99" t="s">
        <v>50</v>
      </c>
      <c r="B2755" s="100" t="s">
        <v>447</v>
      </c>
      <c r="C2755" s="99" t="s">
        <v>13</v>
      </c>
      <c r="D2755" s="99" t="s">
        <v>131</v>
      </c>
      <c r="E2755" s="717" t="s">
        <v>585</v>
      </c>
      <c r="F2755" s="717"/>
      <c r="G2755" s="101" t="s">
        <v>52</v>
      </c>
      <c r="H2755" s="102">
        <v>0.45290000000000002</v>
      </c>
      <c r="I2755" s="103">
        <v>32.229999999999997</v>
      </c>
      <c r="J2755" s="103">
        <v>14.59</v>
      </c>
    </row>
    <row r="2756" spans="1:10" ht="13.8" thickBot="1">
      <c r="A2756" s="104" t="s">
        <v>48</v>
      </c>
      <c r="B2756" s="105" t="s">
        <v>1480</v>
      </c>
      <c r="C2756" s="104" t="s">
        <v>13</v>
      </c>
      <c r="D2756" s="104" t="s">
        <v>1481</v>
      </c>
      <c r="E2756" s="716" t="s">
        <v>53</v>
      </c>
      <c r="F2756" s="716"/>
      <c r="G2756" s="106" t="s">
        <v>77</v>
      </c>
      <c r="H2756" s="107">
        <v>0.32569999999999999</v>
      </c>
      <c r="I2756" s="108">
        <v>26.86</v>
      </c>
      <c r="J2756" s="108">
        <v>8.7483020000000007</v>
      </c>
    </row>
    <row r="2757" spans="1:10" ht="13.8" thickTop="1">
      <c r="A2757" s="111"/>
      <c r="B2757" s="111"/>
      <c r="C2757" s="111"/>
      <c r="D2757" s="111"/>
      <c r="E2757" s="111"/>
      <c r="F2757" s="111"/>
      <c r="G2757" s="111"/>
      <c r="H2757" s="111"/>
      <c r="I2757" s="111"/>
      <c r="J2757" s="111"/>
    </row>
    <row r="2758" spans="1:10" ht="13.8">
      <c r="A2758" s="95"/>
      <c r="B2758" s="96" t="s">
        <v>2</v>
      </c>
      <c r="C2758" s="95" t="s">
        <v>3</v>
      </c>
      <c r="D2758" s="95" t="s">
        <v>4</v>
      </c>
      <c r="E2758" s="703" t="s">
        <v>47</v>
      </c>
      <c r="F2758" s="703"/>
      <c r="G2758" s="97" t="s">
        <v>5</v>
      </c>
      <c r="H2758" s="96" t="s">
        <v>6</v>
      </c>
      <c r="I2758" s="96" t="s">
        <v>7</v>
      </c>
      <c r="J2758" s="96" t="s">
        <v>8</v>
      </c>
    </row>
    <row r="2759" spans="1:10" ht="26.4">
      <c r="A2759" s="88" t="s">
        <v>49</v>
      </c>
      <c r="B2759" s="90" t="s">
        <v>1176</v>
      </c>
      <c r="C2759" s="88" t="s">
        <v>13</v>
      </c>
      <c r="D2759" s="88" t="s">
        <v>1700</v>
      </c>
      <c r="E2759" s="726" t="s">
        <v>610</v>
      </c>
      <c r="F2759" s="726"/>
      <c r="G2759" s="89" t="s">
        <v>14</v>
      </c>
      <c r="H2759" s="98">
        <v>1</v>
      </c>
      <c r="I2759" s="91">
        <v>488.98</v>
      </c>
      <c r="J2759" s="91">
        <v>488.98</v>
      </c>
    </row>
    <row r="2760" spans="1:10" ht="26.4">
      <c r="A2760" s="99" t="s">
        <v>50</v>
      </c>
      <c r="B2760" s="100" t="s">
        <v>61</v>
      </c>
      <c r="C2760" s="99" t="s">
        <v>13</v>
      </c>
      <c r="D2760" s="99" t="s">
        <v>62</v>
      </c>
      <c r="E2760" s="717" t="s">
        <v>585</v>
      </c>
      <c r="F2760" s="717"/>
      <c r="G2760" s="101" t="s">
        <v>52</v>
      </c>
      <c r="H2760" s="102">
        <v>0.68772180000000005</v>
      </c>
      <c r="I2760" s="103">
        <v>24.68</v>
      </c>
      <c r="J2760" s="103">
        <v>16.97</v>
      </c>
    </row>
    <row r="2761" spans="1:10" ht="26.4">
      <c r="A2761" s="99" t="s">
        <v>50</v>
      </c>
      <c r="B2761" s="100" t="s">
        <v>446</v>
      </c>
      <c r="C2761" s="99" t="s">
        <v>13</v>
      </c>
      <c r="D2761" s="99" t="s">
        <v>1389</v>
      </c>
      <c r="E2761" s="717" t="s">
        <v>585</v>
      </c>
      <c r="F2761" s="717"/>
      <c r="G2761" s="101" t="s">
        <v>52</v>
      </c>
      <c r="H2761" s="102">
        <v>2.4334772</v>
      </c>
      <c r="I2761" s="103">
        <v>28.59</v>
      </c>
      <c r="J2761" s="103">
        <v>69.569999999999993</v>
      </c>
    </row>
    <row r="2762" spans="1:10" ht="26.4">
      <c r="A2762" s="104" t="s">
        <v>48</v>
      </c>
      <c r="B2762" s="105" t="s">
        <v>1482</v>
      </c>
      <c r="C2762" s="104" t="s">
        <v>13</v>
      </c>
      <c r="D2762" s="104" t="s">
        <v>1483</v>
      </c>
      <c r="E2762" s="716" t="s">
        <v>53</v>
      </c>
      <c r="F2762" s="716"/>
      <c r="G2762" s="106" t="s">
        <v>14</v>
      </c>
      <c r="H2762" s="107">
        <v>3</v>
      </c>
      <c r="I2762" s="108">
        <v>19.940000000000001</v>
      </c>
      <c r="J2762" s="108">
        <v>59.82</v>
      </c>
    </row>
    <row r="2763" spans="1:10">
      <c r="A2763" s="104" t="s">
        <v>48</v>
      </c>
      <c r="B2763" s="105" t="s">
        <v>395</v>
      </c>
      <c r="C2763" s="104" t="s">
        <v>13</v>
      </c>
      <c r="D2763" s="104" t="s">
        <v>612</v>
      </c>
      <c r="E2763" s="716" t="s">
        <v>53</v>
      </c>
      <c r="F2763" s="716"/>
      <c r="G2763" s="106" t="s">
        <v>14</v>
      </c>
      <c r="H2763" s="107">
        <v>19.8</v>
      </c>
      <c r="I2763" s="108">
        <v>0.06</v>
      </c>
      <c r="J2763" s="108">
        <v>1.1879999999999999</v>
      </c>
    </row>
    <row r="2764" spans="1:10" ht="39.6">
      <c r="A2764" s="104" t="s">
        <v>48</v>
      </c>
      <c r="B2764" s="105" t="s">
        <v>1484</v>
      </c>
      <c r="C2764" s="104" t="s">
        <v>13</v>
      </c>
      <c r="D2764" s="104" t="s">
        <v>1485</v>
      </c>
      <c r="E2764" s="716" t="s">
        <v>53</v>
      </c>
      <c r="F2764" s="716"/>
      <c r="G2764" s="106" t="s">
        <v>14</v>
      </c>
      <c r="H2764" s="107">
        <v>1</v>
      </c>
      <c r="I2764" s="108">
        <v>340.26</v>
      </c>
      <c r="J2764" s="108">
        <v>340.26</v>
      </c>
    </row>
    <row r="2765" spans="1:10" ht="13.8" thickBot="1">
      <c r="A2765" s="104" t="s">
        <v>48</v>
      </c>
      <c r="B2765" s="105" t="s">
        <v>1908</v>
      </c>
      <c r="C2765" s="104" t="s">
        <v>13</v>
      </c>
      <c r="D2765" s="104" t="s">
        <v>1909</v>
      </c>
      <c r="E2765" s="716" t="s">
        <v>53</v>
      </c>
      <c r="F2765" s="716"/>
      <c r="G2765" s="106" t="s">
        <v>14</v>
      </c>
      <c r="H2765" s="107">
        <v>19.8</v>
      </c>
      <c r="I2765" s="108">
        <v>0.06</v>
      </c>
      <c r="J2765" s="108">
        <v>1.1879999999999999</v>
      </c>
    </row>
    <row r="2766" spans="1:10" ht="13.8" thickTop="1">
      <c r="A2766" s="111"/>
      <c r="B2766" s="111"/>
      <c r="C2766" s="111"/>
      <c r="D2766" s="111"/>
      <c r="E2766" s="111"/>
      <c r="F2766" s="111"/>
      <c r="G2766" s="111"/>
      <c r="H2766" s="111"/>
      <c r="I2766" s="111"/>
      <c r="J2766" s="111"/>
    </row>
    <row r="2767" spans="1:10" ht="13.8">
      <c r="A2767" s="95"/>
      <c r="B2767" s="96" t="s">
        <v>2</v>
      </c>
      <c r="C2767" s="95" t="s">
        <v>3</v>
      </c>
      <c r="D2767" s="95" t="s">
        <v>4</v>
      </c>
      <c r="E2767" s="703" t="s">
        <v>47</v>
      </c>
      <c r="F2767" s="703"/>
      <c r="G2767" s="97" t="s">
        <v>5</v>
      </c>
      <c r="H2767" s="96" t="s">
        <v>6</v>
      </c>
      <c r="I2767" s="96" t="s">
        <v>7</v>
      </c>
      <c r="J2767" s="96" t="s">
        <v>8</v>
      </c>
    </row>
    <row r="2768" spans="1:10" ht="26.4">
      <c r="A2768" s="88" t="s">
        <v>49</v>
      </c>
      <c r="B2768" s="90" t="s">
        <v>1253</v>
      </c>
      <c r="C2768" s="88" t="s">
        <v>13</v>
      </c>
      <c r="D2768" s="88" t="s">
        <v>1753</v>
      </c>
      <c r="E2768" s="726" t="s">
        <v>588</v>
      </c>
      <c r="F2768" s="726"/>
      <c r="G2768" s="89" t="s">
        <v>17</v>
      </c>
      <c r="H2768" s="98">
        <v>1</v>
      </c>
      <c r="I2768" s="91">
        <v>278.26</v>
      </c>
      <c r="J2768" s="91">
        <v>278.26</v>
      </c>
    </row>
    <row r="2769" spans="1:10" ht="26.4">
      <c r="A2769" s="99" t="s">
        <v>50</v>
      </c>
      <c r="B2769" s="100" t="s">
        <v>61</v>
      </c>
      <c r="C2769" s="99" t="s">
        <v>13</v>
      </c>
      <c r="D2769" s="99" t="s">
        <v>62</v>
      </c>
      <c r="E2769" s="717" t="s">
        <v>585</v>
      </c>
      <c r="F2769" s="717"/>
      <c r="G2769" s="101" t="s">
        <v>52</v>
      </c>
      <c r="H2769" s="102">
        <v>3.0821290000000001</v>
      </c>
      <c r="I2769" s="103">
        <v>24.68</v>
      </c>
      <c r="J2769" s="103">
        <v>76.06</v>
      </c>
    </row>
    <row r="2770" spans="1:10" ht="26.4">
      <c r="A2770" s="99" t="s">
        <v>50</v>
      </c>
      <c r="B2770" s="100" t="s">
        <v>435</v>
      </c>
      <c r="C2770" s="99" t="s">
        <v>13</v>
      </c>
      <c r="D2770" s="99" t="s">
        <v>66</v>
      </c>
      <c r="E2770" s="717" t="s">
        <v>288</v>
      </c>
      <c r="F2770" s="717"/>
      <c r="G2770" s="101" t="s">
        <v>64</v>
      </c>
      <c r="H2770" s="102">
        <v>0.13505</v>
      </c>
      <c r="I2770" s="103">
        <v>34.909999999999997</v>
      </c>
      <c r="J2770" s="103">
        <v>4.71</v>
      </c>
    </row>
    <row r="2771" spans="1:10" ht="26.4">
      <c r="A2771" s="99" t="s">
        <v>50</v>
      </c>
      <c r="B2771" s="100" t="s">
        <v>434</v>
      </c>
      <c r="C2771" s="99" t="s">
        <v>13</v>
      </c>
      <c r="D2771" s="99" t="s">
        <v>65</v>
      </c>
      <c r="E2771" s="717" t="s">
        <v>585</v>
      </c>
      <c r="F2771" s="717"/>
      <c r="G2771" s="101" t="s">
        <v>52</v>
      </c>
      <c r="H2771" s="102">
        <v>1.7843899999999999</v>
      </c>
      <c r="I2771" s="103">
        <v>30.54</v>
      </c>
      <c r="J2771" s="103">
        <v>54.49</v>
      </c>
    </row>
    <row r="2772" spans="1:10" ht="13.8" thickBot="1">
      <c r="A2772" s="104" t="s">
        <v>48</v>
      </c>
      <c r="B2772" s="105" t="s">
        <v>184</v>
      </c>
      <c r="C2772" s="104" t="s">
        <v>13</v>
      </c>
      <c r="D2772" s="104" t="s">
        <v>185</v>
      </c>
      <c r="E2772" s="716" t="s">
        <v>53</v>
      </c>
      <c r="F2772" s="716"/>
      <c r="G2772" s="106" t="s">
        <v>17</v>
      </c>
      <c r="H2772" s="107">
        <v>1.1000000000000001</v>
      </c>
      <c r="I2772" s="108">
        <v>130</v>
      </c>
      <c r="J2772" s="108">
        <v>143</v>
      </c>
    </row>
    <row r="2773" spans="1:10" ht="13.8" thickTop="1">
      <c r="A2773" s="111"/>
      <c r="B2773" s="111"/>
      <c r="C2773" s="111"/>
      <c r="D2773" s="111"/>
      <c r="E2773" s="111"/>
      <c r="F2773" s="111"/>
      <c r="G2773" s="111"/>
      <c r="H2773" s="111"/>
      <c r="I2773" s="111"/>
      <c r="J2773" s="111"/>
    </row>
    <row r="2774" spans="1:10" ht="13.8">
      <c r="A2774" s="95"/>
      <c r="B2774" s="96" t="s">
        <v>2</v>
      </c>
      <c r="C2774" s="95" t="s">
        <v>3</v>
      </c>
      <c r="D2774" s="95" t="s">
        <v>4</v>
      </c>
      <c r="E2774" s="703" t="s">
        <v>47</v>
      </c>
      <c r="F2774" s="703"/>
      <c r="G2774" s="97" t="s">
        <v>5</v>
      </c>
      <c r="H2774" s="96" t="s">
        <v>6</v>
      </c>
      <c r="I2774" s="96" t="s">
        <v>7</v>
      </c>
      <c r="J2774" s="96" t="s">
        <v>8</v>
      </c>
    </row>
    <row r="2775" spans="1:10" ht="26.4">
      <c r="A2775" s="88" t="s">
        <v>49</v>
      </c>
      <c r="B2775" s="90" t="s">
        <v>1356</v>
      </c>
      <c r="C2775" s="88" t="s">
        <v>13</v>
      </c>
      <c r="D2775" s="88" t="s">
        <v>1071</v>
      </c>
      <c r="E2775" s="726" t="s">
        <v>1053</v>
      </c>
      <c r="F2775" s="726"/>
      <c r="G2775" s="89" t="s">
        <v>14</v>
      </c>
      <c r="H2775" s="98">
        <v>1</v>
      </c>
      <c r="I2775" s="91">
        <v>52.37</v>
      </c>
      <c r="J2775" s="91">
        <v>52.37</v>
      </c>
    </row>
    <row r="2776" spans="1:10" ht="26.4">
      <c r="A2776" s="99" t="s">
        <v>50</v>
      </c>
      <c r="B2776" s="100" t="s">
        <v>136</v>
      </c>
      <c r="C2776" s="99" t="s">
        <v>13</v>
      </c>
      <c r="D2776" s="99" t="s">
        <v>137</v>
      </c>
      <c r="E2776" s="717" t="s">
        <v>585</v>
      </c>
      <c r="F2776" s="717"/>
      <c r="G2776" s="101" t="s">
        <v>52</v>
      </c>
      <c r="H2776" s="102">
        <v>0.1133</v>
      </c>
      <c r="I2776" s="103">
        <v>30.65</v>
      </c>
      <c r="J2776" s="103">
        <v>3.47</v>
      </c>
    </row>
    <row r="2777" spans="1:10" ht="26.4">
      <c r="A2777" s="99" t="s">
        <v>50</v>
      </c>
      <c r="B2777" s="100" t="s">
        <v>456</v>
      </c>
      <c r="C2777" s="99" t="s">
        <v>13</v>
      </c>
      <c r="D2777" s="99" t="s">
        <v>139</v>
      </c>
      <c r="E2777" s="717" t="s">
        <v>585</v>
      </c>
      <c r="F2777" s="717"/>
      <c r="G2777" s="101" t="s">
        <v>52</v>
      </c>
      <c r="H2777" s="102">
        <v>0.1133</v>
      </c>
      <c r="I2777" s="103">
        <v>25.49</v>
      </c>
      <c r="J2777" s="103">
        <v>2.88</v>
      </c>
    </row>
    <row r="2778" spans="1:10">
      <c r="A2778" s="104" t="s">
        <v>48</v>
      </c>
      <c r="B2778" s="105" t="s">
        <v>1492</v>
      </c>
      <c r="C2778" s="104" t="s">
        <v>13</v>
      </c>
      <c r="D2778" s="104" t="s">
        <v>1493</v>
      </c>
      <c r="E2778" s="716" t="s">
        <v>53</v>
      </c>
      <c r="F2778" s="716"/>
      <c r="G2778" s="106" t="s">
        <v>14</v>
      </c>
      <c r="H2778" s="107">
        <v>1</v>
      </c>
      <c r="I2778" s="108">
        <v>41.97</v>
      </c>
      <c r="J2778" s="108">
        <v>41.97</v>
      </c>
    </row>
    <row r="2779" spans="1:10">
      <c r="A2779" s="104" t="s">
        <v>48</v>
      </c>
      <c r="B2779" s="105" t="s">
        <v>1488</v>
      </c>
      <c r="C2779" s="104" t="s">
        <v>13</v>
      </c>
      <c r="D2779" s="104" t="s">
        <v>1489</v>
      </c>
      <c r="E2779" s="716" t="s">
        <v>53</v>
      </c>
      <c r="F2779" s="716"/>
      <c r="G2779" s="106" t="s">
        <v>14</v>
      </c>
      <c r="H2779" s="107">
        <v>7.1400000000000005E-2</v>
      </c>
      <c r="I2779" s="108">
        <v>30.13</v>
      </c>
      <c r="J2779" s="108">
        <v>2.1512820000000001</v>
      </c>
    </row>
    <row r="2780" spans="1:10">
      <c r="A2780" s="104" t="s">
        <v>48</v>
      </c>
      <c r="B2780" s="105" t="s">
        <v>1276</v>
      </c>
      <c r="C2780" s="104" t="s">
        <v>13</v>
      </c>
      <c r="D2780" s="104" t="s">
        <v>1016</v>
      </c>
      <c r="E2780" s="716" t="s">
        <v>53</v>
      </c>
      <c r="F2780" s="716"/>
      <c r="G2780" s="106" t="s">
        <v>14</v>
      </c>
      <c r="H2780" s="107">
        <v>1.7999999999999999E-2</v>
      </c>
      <c r="I2780" s="108">
        <v>104.61</v>
      </c>
      <c r="J2780" s="108">
        <v>1.8829800000000001</v>
      </c>
    </row>
    <row r="2781" spans="1:10" ht="13.8" thickBot="1">
      <c r="A2781" s="104" t="s">
        <v>48</v>
      </c>
      <c r="B2781" s="105" t="s">
        <v>1279</v>
      </c>
      <c r="C2781" s="104" t="s">
        <v>13</v>
      </c>
      <c r="D2781" s="104" t="s">
        <v>1019</v>
      </c>
      <c r="E2781" s="716" t="s">
        <v>53</v>
      </c>
      <c r="F2781" s="716"/>
      <c r="G2781" s="106" t="s">
        <v>14</v>
      </c>
      <c r="H2781" s="107">
        <v>1.14E-2</v>
      </c>
      <c r="I2781" s="108">
        <v>2.59</v>
      </c>
      <c r="J2781" s="108">
        <v>2.9526E-2</v>
      </c>
    </row>
    <row r="2782" spans="1:10" ht="13.8" thickTop="1">
      <c r="A2782" s="111"/>
      <c r="B2782" s="111"/>
      <c r="C2782" s="111"/>
      <c r="D2782" s="111"/>
      <c r="E2782" s="111"/>
      <c r="F2782" s="111"/>
      <c r="G2782" s="111"/>
      <c r="H2782" s="111"/>
      <c r="I2782" s="111"/>
      <c r="J2782" s="111"/>
    </row>
    <row r="2783" spans="1:10" ht="13.8">
      <c r="A2783" s="95"/>
      <c r="B2783" s="96" t="s">
        <v>2</v>
      </c>
      <c r="C2783" s="95" t="s">
        <v>3</v>
      </c>
      <c r="D2783" s="95" t="s">
        <v>4</v>
      </c>
      <c r="E2783" s="703" t="s">
        <v>47</v>
      </c>
      <c r="F2783" s="703"/>
      <c r="G2783" s="97" t="s">
        <v>5</v>
      </c>
      <c r="H2783" s="96" t="s">
        <v>6</v>
      </c>
      <c r="I2783" s="96" t="s">
        <v>7</v>
      </c>
      <c r="J2783" s="96" t="s">
        <v>8</v>
      </c>
    </row>
    <row r="2784" spans="1:10" ht="39.6">
      <c r="A2784" s="88" t="s">
        <v>49</v>
      </c>
      <c r="B2784" s="90" t="s">
        <v>1346</v>
      </c>
      <c r="C2784" s="88" t="s">
        <v>13</v>
      </c>
      <c r="D2784" s="88" t="s">
        <v>1061</v>
      </c>
      <c r="E2784" s="726" t="s">
        <v>288</v>
      </c>
      <c r="F2784" s="726"/>
      <c r="G2784" s="89" t="s">
        <v>63</v>
      </c>
      <c r="H2784" s="98">
        <v>1</v>
      </c>
      <c r="I2784" s="91">
        <v>61.99</v>
      </c>
      <c r="J2784" s="91">
        <v>61.99</v>
      </c>
    </row>
    <row r="2785" spans="1:10" ht="26.4">
      <c r="A2785" s="99" t="s">
        <v>50</v>
      </c>
      <c r="B2785" s="100" t="s">
        <v>1448</v>
      </c>
      <c r="C2785" s="99" t="s">
        <v>13</v>
      </c>
      <c r="D2785" s="99" t="s">
        <v>1449</v>
      </c>
      <c r="E2785" s="717" t="s">
        <v>585</v>
      </c>
      <c r="F2785" s="717"/>
      <c r="G2785" s="101" t="s">
        <v>52</v>
      </c>
      <c r="H2785" s="102">
        <v>1</v>
      </c>
      <c r="I2785" s="103">
        <v>28.97</v>
      </c>
      <c r="J2785" s="103">
        <v>28.97</v>
      </c>
    </row>
    <row r="2786" spans="1:10" ht="39.6">
      <c r="A2786" s="99" t="s">
        <v>50</v>
      </c>
      <c r="B2786" s="100" t="s">
        <v>1494</v>
      </c>
      <c r="C2786" s="99" t="s">
        <v>13</v>
      </c>
      <c r="D2786" s="99" t="s">
        <v>1495</v>
      </c>
      <c r="E2786" s="717" t="s">
        <v>497</v>
      </c>
      <c r="F2786" s="717"/>
      <c r="G2786" s="101" t="s">
        <v>52</v>
      </c>
      <c r="H2786" s="102">
        <v>1</v>
      </c>
      <c r="I2786" s="103">
        <v>26.12</v>
      </c>
      <c r="J2786" s="103">
        <v>26.12</v>
      </c>
    </row>
    <row r="2787" spans="1:10" ht="40.200000000000003" thickBot="1">
      <c r="A2787" s="99" t="s">
        <v>50</v>
      </c>
      <c r="B2787" s="100" t="s">
        <v>1496</v>
      </c>
      <c r="C2787" s="99" t="s">
        <v>13</v>
      </c>
      <c r="D2787" s="99" t="s">
        <v>1497</v>
      </c>
      <c r="E2787" s="717" t="s">
        <v>497</v>
      </c>
      <c r="F2787" s="717"/>
      <c r="G2787" s="101" t="s">
        <v>52</v>
      </c>
      <c r="H2787" s="102">
        <v>1</v>
      </c>
      <c r="I2787" s="103">
        <v>6.9</v>
      </c>
      <c r="J2787" s="103">
        <v>6.9</v>
      </c>
    </row>
    <row r="2788" spans="1:10" ht="13.8" thickTop="1">
      <c r="A2788" s="111"/>
      <c r="B2788" s="111"/>
      <c r="C2788" s="111"/>
      <c r="D2788" s="111"/>
      <c r="E2788" s="111"/>
      <c r="F2788" s="111"/>
      <c r="G2788" s="111"/>
      <c r="H2788" s="111"/>
      <c r="I2788" s="111"/>
      <c r="J2788" s="111"/>
    </row>
    <row r="2789" spans="1:10" ht="13.8">
      <c r="A2789" s="95"/>
      <c r="B2789" s="96" t="s">
        <v>2</v>
      </c>
      <c r="C2789" s="95" t="s">
        <v>3</v>
      </c>
      <c r="D2789" s="95" t="s">
        <v>4</v>
      </c>
      <c r="E2789" s="703" t="s">
        <v>47</v>
      </c>
      <c r="F2789" s="703"/>
      <c r="G2789" s="97" t="s">
        <v>5</v>
      </c>
      <c r="H2789" s="96" t="s">
        <v>6</v>
      </c>
      <c r="I2789" s="96" t="s">
        <v>7</v>
      </c>
      <c r="J2789" s="96" t="s">
        <v>8</v>
      </c>
    </row>
    <row r="2790" spans="1:10" ht="39.6">
      <c r="A2790" s="88" t="s">
        <v>49</v>
      </c>
      <c r="B2790" s="90" t="s">
        <v>1343</v>
      </c>
      <c r="C2790" s="88" t="s">
        <v>13</v>
      </c>
      <c r="D2790" s="88" t="s">
        <v>1058</v>
      </c>
      <c r="E2790" s="726" t="s">
        <v>288</v>
      </c>
      <c r="F2790" s="726"/>
      <c r="G2790" s="89" t="s">
        <v>64</v>
      </c>
      <c r="H2790" s="98">
        <v>1</v>
      </c>
      <c r="I2790" s="91">
        <v>148.37</v>
      </c>
      <c r="J2790" s="91">
        <v>148.37</v>
      </c>
    </row>
    <row r="2791" spans="1:10" ht="39.6">
      <c r="A2791" s="99" t="s">
        <v>50</v>
      </c>
      <c r="B2791" s="100" t="s">
        <v>1494</v>
      </c>
      <c r="C2791" s="99" t="s">
        <v>13</v>
      </c>
      <c r="D2791" s="99" t="s">
        <v>1495</v>
      </c>
      <c r="E2791" s="717" t="s">
        <v>497</v>
      </c>
      <c r="F2791" s="717"/>
      <c r="G2791" s="101" t="s">
        <v>52</v>
      </c>
      <c r="H2791" s="102">
        <v>1</v>
      </c>
      <c r="I2791" s="103">
        <v>26.12</v>
      </c>
      <c r="J2791" s="103">
        <v>26.12</v>
      </c>
    </row>
    <row r="2792" spans="1:10" ht="39.6">
      <c r="A2792" s="99" t="s">
        <v>50</v>
      </c>
      <c r="B2792" s="100" t="s">
        <v>1496</v>
      </c>
      <c r="C2792" s="99" t="s">
        <v>13</v>
      </c>
      <c r="D2792" s="99" t="s">
        <v>1497</v>
      </c>
      <c r="E2792" s="717" t="s">
        <v>497</v>
      </c>
      <c r="F2792" s="717"/>
      <c r="G2792" s="101" t="s">
        <v>52</v>
      </c>
      <c r="H2792" s="102">
        <v>1</v>
      </c>
      <c r="I2792" s="103">
        <v>6.9</v>
      </c>
      <c r="J2792" s="103">
        <v>6.9</v>
      </c>
    </row>
    <row r="2793" spans="1:10" ht="39.6">
      <c r="A2793" s="99" t="s">
        <v>50</v>
      </c>
      <c r="B2793" s="100" t="s">
        <v>1500</v>
      </c>
      <c r="C2793" s="99" t="s">
        <v>13</v>
      </c>
      <c r="D2793" s="99" t="s">
        <v>1501</v>
      </c>
      <c r="E2793" s="717" t="s">
        <v>497</v>
      </c>
      <c r="F2793" s="717"/>
      <c r="G2793" s="101" t="s">
        <v>52</v>
      </c>
      <c r="H2793" s="102">
        <v>1</v>
      </c>
      <c r="I2793" s="103">
        <v>53.73</v>
      </c>
      <c r="J2793" s="103">
        <v>53.73</v>
      </c>
    </row>
    <row r="2794" spans="1:10" ht="39.6">
      <c r="A2794" s="99" t="s">
        <v>50</v>
      </c>
      <c r="B2794" s="100" t="s">
        <v>1498</v>
      </c>
      <c r="C2794" s="99" t="s">
        <v>13</v>
      </c>
      <c r="D2794" s="99" t="s">
        <v>1499</v>
      </c>
      <c r="E2794" s="717" t="s">
        <v>497</v>
      </c>
      <c r="F2794" s="717"/>
      <c r="G2794" s="101" t="s">
        <v>52</v>
      </c>
      <c r="H2794" s="102">
        <v>1</v>
      </c>
      <c r="I2794" s="103">
        <v>32.65</v>
      </c>
      <c r="J2794" s="103">
        <v>32.65</v>
      </c>
    </row>
    <row r="2795" spans="1:10" ht="27" thickBot="1">
      <c r="A2795" s="99" t="s">
        <v>50</v>
      </c>
      <c r="B2795" s="100" t="s">
        <v>1448</v>
      </c>
      <c r="C2795" s="99" t="s">
        <v>13</v>
      </c>
      <c r="D2795" s="99" t="s">
        <v>1449</v>
      </c>
      <c r="E2795" s="717" t="s">
        <v>585</v>
      </c>
      <c r="F2795" s="717"/>
      <c r="G2795" s="101" t="s">
        <v>52</v>
      </c>
      <c r="H2795" s="102">
        <v>1</v>
      </c>
      <c r="I2795" s="103">
        <v>28.97</v>
      </c>
      <c r="J2795" s="103">
        <v>28.97</v>
      </c>
    </row>
    <row r="2796" spans="1:10" ht="13.8" thickTop="1">
      <c r="A2796" s="111"/>
      <c r="B2796" s="111"/>
      <c r="C2796" s="111"/>
      <c r="D2796" s="111"/>
      <c r="E2796" s="111"/>
      <c r="F2796" s="111"/>
      <c r="G2796" s="111"/>
      <c r="H2796" s="111"/>
      <c r="I2796" s="111"/>
      <c r="J2796" s="111"/>
    </row>
    <row r="2797" spans="1:10" ht="13.8">
      <c r="A2797" s="95"/>
      <c r="B2797" s="96" t="s">
        <v>2</v>
      </c>
      <c r="C2797" s="95" t="s">
        <v>3</v>
      </c>
      <c r="D2797" s="95" t="s">
        <v>4</v>
      </c>
      <c r="E2797" s="703" t="s">
        <v>47</v>
      </c>
      <c r="F2797" s="703"/>
      <c r="G2797" s="97" t="s">
        <v>5</v>
      </c>
      <c r="H2797" s="96" t="s">
        <v>6</v>
      </c>
      <c r="I2797" s="96" t="s">
        <v>7</v>
      </c>
      <c r="J2797" s="96" t="s">
        <v>8</v>
      </c>
    </row>
    <row r="2798" spans="1:10" ht="39.6">
      <c r="A2798" s="88" t="s">
        <v>49</v>
      </c>
      <c r="B2798" s="90" t="s">
        <v>1494</v>
      </c>
      <c r="C2798" s="88" t="s">
        <v>13</v>
      </c>
      <c r="D2798" s="88" t="s">
        <v>1495</v>
      </c>
      <c r="E2798" s="726" t="s">
        <v>497</v>
      </c>
      <c r="F2798" s="726"/>
      <c r="G2798" s="89" t="s">
        <v>52</v>
      </c>
      <c r="H2798" s="98">
        <v>1</v>
      </c>
      <c r="I2798" s="91">
        <v>26.12</v>
      </c>
      <c r="J2798" s="91">
        <v>26.12</v>
      </c>
    </row>
    <row r="2799" spans="1:10" ht="53.4" thickBot="1">
      <c r="A2799" s="104" t="s">
        <v>48</v>
      </c>
      <c r="B2799" s="105" t="s">
        <v>1502</v>
      </c>
      <c r="C2799" s="104" t="s">
        <v>13</v>
      </c>
      <c r="D2799" s="104" t="s">
        <v>1503</v>
      </c>
      <c r="E2799" s="716" t="s">
        <v>660</v>
      </c>
      <c r="F2799" s="716"/>
      <c r="G2799" s="106" t="s">
        <v>14</v>
      </c>
      <c r="H2799" s="107">
        <v>5.5999999999999999E-5</v>
      </c>
      <c r="I2799" s="108">
        <v>466463.38</v>
      </c>
      <c r="J2799" s="108">
        <v>26.121949300000001</v>
      </c>
    </row>
    <row r="2800" spans="1:10" ht="13.8" thickTop="1">
      <c r="A2800" s="111"/>
      <c r="B2800" s="111"/>
      <c r="C2800" s="111"/>
      <c r="D2800" s="111"/>
      <c r="E2800" s="111"/>
      <c r="F2800" s="111"/>
      <c r="G2800" s="111"/>
      <c r="H2800" s="111"/>
      <c r="I2800" s="111"/>
      <c r="J2800" s="111"/>
    </row>
    <row r="2801" spans="1:10" ht="13.8">
      <c r="A2801" s="95"/>
      <c r="B2801" s="96" t="s">
        <v>2</v>
      </c>
      <c r="C2801" s="95" t="s">
        <v>3</v>
      </c>
      <c r="D2801" s="95" t="s">
        <v>4</v>
      </c>
      <c r="E2801" s="703" t="s">
        <v>47</v>
      </c>
      <c r="F2801" s="703"/>
      <c r="G2801" s="97" t="s">
        <v>5</v>
      </c>
      <c r="H2801" s="96" t="s">
        <v>6</v>
      </c>
      <c r="I2801" s="96" t="s">
        <v>7</v>
      </c>
      <c r="J2801" s="96" t="s">
        <v>8</v>
      </c>
    </row>
    <row r="2802" spans="1:10" ht="39.6">
      <c r="A2802" s="88" t="s">
        <v>49</v>
      </c>
      <c r="B2802" s="90" t="s">
        <v>1496</v>
      </c>
      <c r="C2802" s="88" t="s">
        <v>13</v>
      </c>
      <c r="D2802" s="88" t="s">
        <v>1497</v>
      </c>
      <c r="E2802" s="726" t="s">
        <v>497</v>
      </c>
      <c r="F2802" s="726"/>
      <c r="G2802" s="89" t="s">
        <v>52</v>
      </c>
      <c r="H2802" s="98">
        <v>1</v>
      </c>
      <c r="I2802" s="91">
        <v>6.9</v>
      </c>
      <c r="J2802" s="91">
        <v>6.9</v>
      </c>
    </row>
    <row r="2803" spans="1:10" ht="53.4" thickBot="1">
      <c r="A2803" s="104" t="s">
        <v>48</v>
      </c>
      <c r="B2803" s="105" t="s">
        <v>1502</v>
      </c>
      <c r="C2803" s="104" t="s">
        <v>13</v>
      </c>
      <c r="D2803" s="104" t="s">
        <v>1503</v>
      </c>
      <c r="E2803" s="716" t="s">
        <v>660</v>
      </c>
      <c r="F2803" s="716"/>
      <c r="G2803" s="106" t="s">
        <v>14</v>
      </c>
      <c r="H2803" s="107">
        <v>1.4800000000000001E-5</v>
      </c>
      <c r="I2803" s="108">
        <v>466463.38</v>
      </c>
      <c r="J2803" s="108">
        <v>6.9036580000000001</v>
      </c>
    </row>
    <row r="2804" spans="1:10" ht="13.8" thickTop="1">
      <c r="A2804" s="111"/>
      <c r="B2804" s="111"/>
      <c r="C2804" s="111"/>
      <c r="D2804" s="111"/>
      <c r="E2804" s="111"/>
      <c r="F2804" s="111"/>
      <c r="G2804" s="111"/>
      <c r="H2804" s="111"/>
      <c r="I2804" s="111"/>
      <c r="J2804" s="111"/>
    </row>
    <row r="2805" spans="1:10" ht="13.8">
      <c r="A2805" s="95"/>
      <c r="B2805" s="96" t="s">
        <v>2</v>
      </c>
      <c r="C2805" s="95" t="s">
        <v>3</v>
      </c>
      <c r="D2805" s="95" t="s">
        <v>4</v>
      </c>
      <c r="E2805" s="703" t="s">
        <v>47</v>
      </c>
      <c r="F2805" s="703"/>
      <c r="G2805" s="97" t="s">
        <v>5</v>
      </c>
      <c r="H2805" s="96" t="s">
        <v>6</v>
      </c>
      <c r="I2805" s="96" t="s">
        <v>7</v>
      </c>
      <c r="J2805" s="96" t="s">
        <v>8</v>
      </c>
    </row>
    <row r="2806" spans="1:10" ht="39.6">
      <c r="A2806" s="88" t="s">
        <v>49</v>
      </c>
      <c r="B2806" s="90" t="s">
        <v>1498</v>
      </c>
      <c r="C2806" s="88" t="s">
        <v>13</v>
      </c>
      <c r="D2806" s="88" t="s">
        <v>1499</v>
      </c>
      <c r="E2806" s="726" t="s">
        <v>497</v>
      </c>
      <c r="F2806" s="726"/>
      <c r="G2806" s="89" t="s">
        <v>52</v>
      </c>
      <c r="H2806" s="98">
        <v>1</v>
      </c>
      <c r="I2806" s="91">
        <v>32.65</v>
      </c>
      <c r="J2806" s="91">
        <v>32.65</v>
      </c>
    </row>
    <row r="2807" spans="1:10" ht="53.4" thickBot="1">
      <c r="A2807" s="104" t="s">
        <v>48</v>
      </c>
      <c r="B2807" s="105" t="s">
        <v>1502</v>
      </c>
      <c r="C2807" s="104" t="s">
        <v>13</v>
      </c>
      <c r="D2807" s="104" t="s">
        <v>1503</v>
      </c>
      <c r="E2807" s="716" t="s">
        <v>660</v>
      </c>
      <c r="F2807" s="716"/>
      <c r="G2807" s="106" t="s">
        <v>14</v>
      </c>
      <c r="H2807" s="107">
        <v>6.9999999999999994E-5</v>
      </c>
      <c r="I2807" s="108">
        <v>466463.38</v>
      </c>
      <c r="J2807" s="108">
        <v>32.652436600000001</v>
      </c>
    </row>
    <row r="2808" spans="1:10" ht="13.8" thickTop="1">
      <c r="A2808" s="111"/>
      <c r="B2808" s="111"/>
      <c r="C2808" s="111"/>
      <c r="D2808" s="111"/>
      <c r="E2808" s="111"/>
      <c r="F2808" s="111"/>
      <c r="G2808" s="111"/>
      <c r="H2808" s="111"/>
      <c r="I2808" s="111"/>
      <c r="J2808" s="111"/>
    </row>
    <row r="2809" spans="1:10" ht="13.8">
      <c r="A2809" s="95"/>
      <c r="B2809" s="96" t="s">
        <v>2</v>
      </c>
      <c r="C2809" s="95" t="s">
        <v>3</v>
      </c>
      <c r="D2809" s="95" t="s">
        <v>4</v>
      </c>
      <c r="E2809" s="703" t="s">
        <v>47</v>
      </c>
      <c r="F2809" s="703"/>
      <c r="G2809" s="97" t="s">
        <v>5</v>
      </c>
      <c r="H2809" s="96" t="s">
        <v>6</v>
      </c>
      <c r="I2809" s="96" t="s">
        <v>7</v>
      </c>
      <c r="J2809" s="96" t="s">
        <v>8</v>
      </c>
    </row>
    <row r="2810" spans="1:10" ht="39.6">
      <c r="A2810" s="88" t="s">
        <v>49</v>
      </c>
      <c r="B2810" s="90" t="s">
        <v>1500</v>
      </c>
      <c r="C2810" s="88" t="s">
        <v>13</v>
      </c>
      <c r="D2810" s="88" t="s">
        <v>1501</v>
      </c>
      <c r="E2810" s="726" t="s">
        <v>497</v>
      </c>
      <c r="F2810" s="726"/>
      <c r="G2810" s="89" t="s">
        <v>52</v>
      </c>
      <c r="H2810" s="98">
        <v>1</v>
      </c>
      <c r="I2810" s="91">
        <v>53.73</v>
      </c>
      <c r="J2810" s="91">
        <v>53.73</v>
      </c>
    </row>
    <row r="2811" spans="1:10" ht="13.8" thickBot="1">
      <c r="A2811" s="104" t="s">
        <v>48</v>
      </c>
      <c r="B2811" s="105" t="s">
        <v>199</v>
      </c>
      <c r="C2811" s="104" t="s">
        <v>13</v>
      </c>
      <c r="D2811" s="104" t="s">
        <v>293</v>
      </c>
      <c r="E2811" s="716" t="s">
        <v>53</v>
      </c>
      <c r="F2811" s="716"/>
      <c r="G2811" s="106" t="s">
        <v>77</v>
      </c>
      <c r="H2811" s="107">
        <v>8.5299999999999994</v>
      </c>
      <c r="I2811" s="108">
        <v>6.3</v>
      </c>
      <c r="J2811" s="108">
        <v>53.738999999999997</v>
      </c>
    </row>
    <row r="2812" spans="1:10" ht="13.8" thickTop="1">
      <c r="A2812" s="111"/>
      <c r="B2812" s="111"/>
      <c r="C2812" s="111"/>
      <c r="D2812" s="111"/>
      <c r="E2812" s="111"/>
      <c r="F2812" s="111"/>
      <c r="G2812" s="111"/>
      <c r="H2812" s="111"/>
      <c r="I2812" s="111"/>
      <c r="J2812" s="111"/>
    </row>
    <row r="2813" spans="1:10" ht="13.8">
      <c r="A2813" s="95"/>
      <c r="B2813" s="96" t="s">
        <v>2</v>
      </c>
      <c r="C2813" s="95" t="s">
        <v>3</v>
      </c>
      <c r="D2813" s="95" t="s">
        <v>4</v>
      </c>
      <c r="E2813" s="703" t="s">
        <v>47</v>
      </c>
      <c r="F2813" s="703"/>
      <c r="G2813" s="97" t="s">
        <v>5</v>
      </c>
      <c r="H2813" s="96" t="s">
        <v>6</v>
      </c>
      <c r="I2813" s="96" t="s">
        <v>7</v>
      </c>
      <c r="J2813" s="96" t="s">
        <v>8</v>
      </c>
    </row>
    <row r="2814" spans="1:10" ht="26.4">
      <c r="A2814" s="88" t="s">
        <v>49</v>
      </c>
      <c r="B2814" s="90" t="s">
        <v>67</v>
      </c>
      <c r="C2814" s="88" t="s">
        <v>13</v>
      </c>
      <c r="D2814" s="88" t="s">
        <v>68</v>
      </c>
      <c r="E2814" s="726" t="s">
        <v>288</v>
      </c>
      <c r="F2814" s="726"/>
      <c r="G2814" s="89" t="s">
        <v>63</v>
      </c>
      <c r="H2814" s="98">
        <v>1</v>
      </c>
      <c r="I2814" s="91">
        <v>26.29</v>
      </c>
      <c r="J2814" s="91">
        <v>26.29</v>
      </c>
    </row>
    <row r="2815" spans="1:10" ht="26.4">
      <c r="A2815" s="99" t="s">
        <v>50</v>
      </c>
      <c r="B2815" s="100" t="s">
        <v>243</v>
      </c>
      <c r="C2815" s="99" t="s">
        <v>13</v>
      </c>
      <c r="D2815" s="99" t="s">
        <v>244</v>
      </c>
      <c r="E2815" s="717" t="s">
        <v>497</v>
      </c>
      <c r="F2815" s="717"/>
      <c r="G2815" s="101" t="s">
        <v>52</v>
      </c>
      <c r="H2815" s="102">
        <v>1</v>
      </c>
      <c r="I2815" s="103">
        <v>0.1</v>
      </c>
      <c r="J2815" s="103">
        <v>0.1</v>
      </c>
    </row>
    <row r="2816" spans="1:10" ht="26.4">
      <c r="A2816" s="99" t="s">
        <v>50</v>
      </c>
      <c r="B2816" s="100" t="s">
        <v>207</v>
      </c>
      <c r="C2816" s="99" t="s">
        <v>13</v>
      </c>
      <c r="D2816" s="99" t="s">
        <v>208</v>
      </c>
      <c r="E2816" s="717" t="s">
        <v>585</v>
      </c>
      <c r="F2816" s="717"/>
      <c r="G2816" s="101" t="s">
        <v>52</v>
      </c>
      <c r="H2816" s="102">
        <v>1</v>
      </c>
      <c r="I2816" s="103">
        <v>26.17</v>
      </c>
      <c r="J2816" s="103">
        <v>26.17</v>
      </c>
    </row>
    <row r="2817" spans="1:10" ht="27" thickBot="1">
      <c r="A2817" s="99" t="s">
        <v>50</v>
      </c>
      <c r="B2817" s="100" t="s">
        <v>245</v>
      </c>
      <c r="C2817" s="99" t="s">
        <v>13</v>
      </c>
      <c r="D2817" s="99" t="s">
        <v>246</v>
      </c>
      <c r="E2817" s="717" t="s">
        <v>497</v>
      </c>
      <c r="F2817" s="717"/>
      <c r="G2817" s="101" t="s">
        <v>52</v>
      </c>
      <c r="H2817" s="102">
        <v>1</v>
      </c>
      <c r="I2817" s="103">
        <v>0.02</v>
      </c>
      <c r="J2817" s="103">
        <v>0.02</v>
      </c>
    </row>
    <row r="2818" spans="1:10" ht="13.8" thickTop="1">
      <c r="A2818" s="111"/>
      <c r="B2818" s="111"/>
      <c r="C2818" s="111"/>
      <c r="D2818" s="111"/>
      <c r="E2818" s="111"/>
      <c r="F2818" s="111"/>
      <c r="G2818" s="111"/>
      <c r="H2818" s="111"/>
      <c r="I2818" s="111"/>
      <c r="J2818" s="111"/>
    </row>
    <row r="2819" spans="1:10" ht="13.8">
      <c r="A2819" s="95"/>
      <c r="B2819" s="96" t="s">
        <v>2</v>
      </c>
      <c r="C2819" s="95" t="s">
        <v>3</v>
      </c>
      <c r="D2819" s="95" t="s">
        <v>4</v>
      </c>
      <c r="E2819" s="703" t="s">
        <v>47</v>
      </c>
      <c r="F2819" s="703"/>
      <c r="G2819" s="97" t="s">
        <v>5</v>
      </c>
      <c r="H2819" s="96" t="s">
        <v>6</v>
      </c>
      <c r="I2819" s="96" t="s">
        <v>7</v>
      </c>
      <c r="J2819" s="96" t="s">
        <v>8</v>
      </c>
    </row>
    <row r="2820" spans="1:10" ht="26.4">
      <c r="A2820" s="88" t="s">
        <v>49</v>
      </c>
      <c r="B2820" s="90" t="s">
        <v>69</v>
      </c>
      <c r="C2820" s="88" t="s">
        <v>13</v>
      </c>
      <c r="D2820" s="88" t="s">
        <v>70</v>
      </c>
      <c r="E2820" s="726" t="s">
        <v>288</v>
      </c>
      <c r="F2820" s="726"/>
      <c r="G2820" s="89" t="s">
        <v>64</v>
      </c>
      <c r="H2820" s="98">
        <v>1</v>
      </c>
      <c r="I2820" s="91">
        <v>27.85</v>
      </c>
      <c r="J2820" s="91">
        <v>27.85</v>
      </c>
    </row>
    <row r="2821" spans="1:10" ht="26.4">
      <c r="A2821" s="99" t="s">
        <v>50</v>
      </c>
      <c r="B2821" s="100" t="s">
        <v>243</v>
      </c>
      <c r="C2821" s="99" t="s">
        <v>13</v>
      </c>
      <c r="D2821" s="99" t="s">
        <v>244</v>
      </c>
      <c r="E2821" s="717" t="s">
        <v>497</v>
      </c>
      <c r="F2821" s="717"/>
      <c r="G2821" s="101" t="s">
        <v>52</v>
      </c>
      <c r="H2821" s="102">
        <v>1</v>
      </c>
      <c r="I2821" s="103">
        <v>0.1</v>
      </c>
      <c r="J2821" s="103">
        <v>0.1</v>
      </c>
    </row>
    <row r="2822" spans="1:10" ht="26.4">
      <c r="A2822" s="99" t="s">
        <v>50</v>
      </c>
      <c r="B2822" s="100" t="s">
        <v>207</v>
      </c>
      <c r="C2822" s="99" t="s">
        <v>13</v>
      </c>
      <c r="D2822" s="99" t="s">
        <v>208</v>
      </c>
      <c r="E2822" s="717" t="s">
        <v>585</v>
      </c>
      <c r="F2822" s="717"/>
      <c r="G2822" s="101" t="s">
        <v>52</v>
      </c>
      <c r="H2822" s="102">
        <v>1</v>
      </c>
      <c r="I2822" s="103">
        <v>26.17</v>
      </c>
      <c r="J2822" s="103">
        <v>26.17</v>
      </c>
    </row>
    <row r="2823" spans="1:10" ht="26.4">
      <c r="A2823" s="99" t="s">
        <v>50</v>
      </c>
      <c r="B2823" s="100" t="s">
        <v>249</v>
      </c>
      <c r="C2823" s="99" t="s">
        <v>13</v>
      </c>
      <c r="D2823" s="99" t="s">
        <v>250</v>
      </c>
      <c r="E2823" s="717" t="s">
        <v>497</v>
      </c>
      <c r="F2823" s="717"/>
      <c r="G2823" s="101" t="s">
        <v>52</v>
      </c>
      <c r="H2823" s="102">
        <v>1</v>
      </c>
      <c r="I2823" s="103">
        <v>1.49</v>
      </c>
      <c r="J2823" s="103">
        <v>1.49</v>
      </c>
    </row>
    <row r="2824" spans="1:10" ht="26.4">
      <c r="A2824" s="99" t="s">
        <v>50</v>
      </c>
      <c r="B2824" s="100" t="s">
        <v>245</v>
      </c>
      <c r="C2824" s="99" t="s">
        <v>13</v>
      </c>
      <c r="D2824" s="99" t="s">
        <v>246</v>
      </c>
      <c r="E2824" s="717" t="s">
        <v>497</v>
      </c>
      <c r="F2824" s="717"/>
      <c r="G2824" s="101" t="s">
        <v>52</v>
      </c>
      <c r="H2824" s="102">
        <v>1</v>
      </c>
      <c r="I2824" s="103">
        <v>0.02</v>
      </c>
      <c r="J2824" s="103">
        <v>0.02</v>
      </c>
    </row>
    <row r="2825" spans="1:10" ht="27" thickBot="1">
      <c r="A2825" s="99" t="s">
        <v>50</v>
      </c>
      <c r="B2825" s="100" t="s">
        <v>247</v>
      </c>
      <c r="C2825" s="99" t="s">
        <v>13</v>
      </c>
      <c r="D2825" s="99" t="s">
        <v>248</v>
      </c>
      <c r="E2825" s="717" t="s">
        <v>497</v>
      </c>
      <c r="F2825" s="717"/>
      <c r="G2825" s="101" t="s">
        <v>52</v>
      </c>
      <c r="H2825" s="102">
        <v>1</v>
      </c>
      <c r="I2825" s="103">
        <v>7.0000000000000007E-2</v>
      </c>
      <c r="J2825" s="103">
        <v>7.0000000000000007E-2</v>
      </c>
    </row>
    <row r="2826" spans="1:10" ht="13.8" thickTop="1">
      <c r="A2826" s="111"/>
      <c r="B2826" s="111"/>
      <c r="C2826" s="111"/>
      <c r="D2826" s="111"/>
      <c r="E2826" s="111"/>
      <c r="F2826" s="111"/>
      <c r="G2826" s="111"/>
      <c r="H2826" s="111"/>
      <c r="I2826" s="111"/>
      <c r="J2826" s="111"/>
    </row>
    <row r="2827" spans="1:10" ht="13.8">
      <c r="A2827" s="95"/>
      <c r="B2827" s="96" t="s">
        <v>2</v>
      </c>
      <c r="C2827" s="95" t="s">
        <v>3</v>
      </c>
      <c r="D2827" s="95" t="s">
        <v>4</v>
      </c>
      <c r="E2827" s="703" t="s">
        <v>47</v>
      </c>
      <c r="F2827" s="703"/>
      <c r="G2827" s="97" t="s">
        <v>5</v>
      </c>
      <c r="H2827" s="96" t="s">
        <v>6</v>
      </c>
      <c r="I2827" s="96" t="s">
        <v>7</v>
      </c>
      <c r="J2827" s="96" t="s">
        <v>8</v>
      </c>
    </row>
    <row r="2828" spans="1:10" ht="26.4">
      <c r="A2828" s="88" t="s">
        <v>49</v>
      </c>
      <c r="B2828" s="90" t="s">
        <v>243</v>
      </c>
      <c r="C2828" s="88" t="s">
        <v>13</v>
      </c>
      <c r="D2828" s="88" t="s">
        <v>244</v>
      </c>
      <c r="E2828" s="726" t="s">
        <v>497</v>
      </c>
      <c r="F2828" s="726"/>
      <c r="G2828" s="89" t="s">
        <v>52</v>
      </c>
      <c r="H2828" s="98">
        <v>1</v>
      </c>
      <c r="I2828" s="91">
        <v>0.1</v>
      </c>
      <c r="J2828" s="91">
        <v>0.1</v>
      </c>
    </row>
    <row r="2829" spans="1:10" ht="27" thickBot="1">
      <c r="A2829" s="104" t="s">
        <v>48</v>
      </c>
      <c r="B2829" s="105" t="s">
        <v>251</v>
      </c>
      <c r="C2829" s="104" t="s">
        <v>13</v>
      </c>
      <c r="D2829" s="104" t="s">
        <v>252</v>
      </c>
      <c r="E2829" s="716" t="s">
        <v>660</v>
      </c>
      <c r="F2829" s="716"/>
      <c r="G2829" s="106" t="s">
        <v>14</v>
      </c>
      <c r="H2829" s="107">
        <v>7.2000000000000002E-5</v>
      </c>
      <c r="I2829" s="108">
        <v>1492.23</v>
      </c>
      <c r="J2829" s="108">
        <v>0.1074406</v>
      </c>
    </row>
    <row r="2830" spans="1:10" ht="13.8" thickTop="1">
      <c r="A2830" s="111"/>
      <c r="B2830" s="111"/>
      <c r="C2830" s="111"/>
      <c r="D2830" s="111"/>
      <c r="E2830" s="111"/>
      <c r="F2830" s="111"/>
      <c r="G2830" s="111"/>
      <c r="H2830" s="111"/>
      <c r="I2830" s="111"/>
      <c r="J2830" s="111"/>
    </row>
    <row r="2831" spans="1:10" ht="13.8">
      <c r="A2831" s="95"/>
      <c r="B2831" s="96" t="s">
        <v>2</v>
      </c>
      <c r="C2831" s="95" t="s">
        <v>3</v>
      </c>
      <c r="D2831" s="95" t="s">
        <v>4</v>
      </c>
      <c r="E2831" s="703" t="s">
        <v>47</v>
      </c>
      <c r="F2831" s="703"/>
      <c r="G2831" s="97" t="s">
        <v>5</v>
      </c>
      <c r="H2831" s="96" t="s">
        <v>6</v>
      </c>
      <c r="I2831" s="96" t="s">
        <v>7</v>
      </c>
      <c r="J2831" s="96" t="s">
        <v>8</v>
      </c>
    </row>
    <row r="2832" spans="1:10" ht="26.4">
      <c r="A2832" s="88" t="s">
        <v>49</v>
      </c>
      <c r="B2832" s="90" t="s">
        <v>245</v>
      </c>
      <c r="C2832" s="88" t="s">
        <v>13</v>
      </c>
      <c r="D2832" s="88" t="s">
        <v>246</v>
      </c>
      <c r="E2832" s="726" t="s">
        <v>497</v>
      </c>
      <c r="F2832" s="726"/>
      <c r="G2832" s="89" t="s">
        <v>52</v>
      </c>
      <c r="H2832" s="98">
        <v>1</v>
      </c>
      <c r="I2832" s="91">
        <v>0.02</v>
      </c>
      <c r="J2832" s="91">
        <v>0.02</v>
      </c>
    </row>
    <row r="2833" spans="1:10" ht="27" thickBot="1">
      <c r="A2833" s="104" t="s">
        <v>48</v>
      </c>
      <c r="B2833" s="105" t="s">
        <v>251</v>
      </c>
      <c r="C2833" s="104" t="s">
        <v>13</v>
      </c>
      <c r="D2833" s="104" t="s">
        <v>252</v>
      </c>
      <c r="E2833" s="716" t="s">
        <v>660</v>
      </c>
      <c r="F2833" s="716"/>
      <c r="G2833" s="106" t="s">
        <v>14</v>
      </c>
      <c r="H2833" s="107">
        <v>1.4800000000000001E-5</v>
      </c>
      <c r="I2833" s="108">
        <v>1492.23</v>
      </c>
      <c r="J2833" s="108">
        <v>2.2085E-2</v>
      </c>
    </row>
    <row r="2834" spans="1:10" ht="13.8" thickTop="1">
      <c r="A2834" s="111"/>
      <c r="B2834" s="111"/>
      <c r="C2834" s="111"/>
      <c r="D2834" s="111"/>
      <c r="E2834" s="111"/>
      <c r="F2834" s="111"/>
      <c r="G2834" s="111"/>
      <c r="H2834" s="111"/>
      <c r="I2834" s="111"/>
      <c r="J2834" s="111"/>
    </row>
    <row r="2835" spans="1:10" ht="13.8">
      <c r="A2835" s="95"/>
      <c r="B2835" s="96" t="s">
        <v>2</v>
      </c>
      <c r="C2835" s="95" t="s">
        <v>3</v>
      </c>
      <c r="D2835" s="95" t="s">
        <v>4</v>
      </c>
      <c r="E2835" s="703" t="s">
        <v>47</v>
      </c>
      <c r="F2835" s="703"/>
      <c r="G2835" s="97" t="s">
        <v>5</v>
      </c>
      <c r="H2835" s="96" t="s">
        <v>6</v>
      </c>
      <c r="I2835" s="96" t="s">
        <v>7</v>
      </c>
      <c r="J2835" s="96" t="s">
        <v>8</v>
      </c>
    </row>
    <row r="2836" spans="1:10" ht="26.4">
      <c r="A2836" s="88" t="s">
        <v>49</v>
      </c>
      <c r="B2836" s="90" t="s">
        <v>247</v>
      </c>
      <c r="C2836" s="88" t="s">
        <v>13</v>
      </c>
      <c r="D2836" s="88" t="s">
        <v>248</v>
      </c>
      <c r="E2836" s="726" t="s">
        <v>497</v>
      </c>
      <c r="F2836" s="726"/>
      <c r="G2836" s="89" t="s">
        <v>52</v>
      </c>
      <c r="H2836" s="98">
        <v>1</v>
      </c>
      <c r="I2836" s="91">
        <v>7.0000000000000007E-2</v>
      </c>
      <c r="J2836" s="91">
        <v>7.0000000000000007E-2</v>
      </c>
    </row>
    <row r="2837" spans="1:10" ht="27" thickBot="1">
      <c r="A2837" s="104" t="s">
        <v>48</v>
      </c>
      <c r="B2837" s="105" t="s">
        <v>251</v>
      </c>
      <c r="C2837" s="104" t="s">
        <v>13</v>
      </c>
      <c r="D2837" s="104" t="s">
        <v>252</v>
      </c>
      <c r="E2837" s="716" t="s">
        <v>660</v>
      </c>
      <c r="F2837" s="716"/>
      <c r="G2837" s="106" t="s">
        <v>14</v>
      </c>
      <c r="H2837" s="107">
        <v>5.0000000000000002E-5</v>
      </c>
      <c r="I2837" s="108">
        <v>1492.23</v>
      </c>
      <c r="J2837" s="108">
        <v>7.4611499999999997E-2</v>
      </c>
    </row>
    <row r="2838" spans="1:10" ht="13.8" thickTop="1">
      <c r="A2838" s="111"/>
      <c r="B2838" s="111"/>
      <c r="C2838" s="111"/>
      <c r="D2838" s="111"/>
      <c r="E2838" s="111"/>
      <c r="F2838" s="111"/>
      <c r="G2838" s="111"/>
      <c r="H2838" s="111"/>
      <c r="I2838" s="111"/>
      <c r="J2838" s="111"/>
    </row>
    <row r="2839" spans="1:10" ht="13.8">
      <c r="A2839" s="95"/>
      <c r="B2839" s="96" t="s">
        <v>2</v>
      </c>
      <c r="C2839" s="95" t="s">
        <v>3</v>
      </c>
      <c r="D2839" s="95" t="s">
        <v>4</v>
      </c>
      <c r="E2839" s="703" t="s">
        <v>47</v>
      </c>
      <c r="F2839" s="703"/>
      <c r="G2839" s="97" t="s">
        <v>5</v>
      </c>
      <c r="H2839" s="96" t="s">
        <v>6</v>
      </c>
      <c r="I2839" s="96" t="s">
        <v>7</v>
      </c>
      <c r="J2839" s="96" t="s">
        <v>8</v>
      </c>
    </row>
    <row r="2840" spans="1:10" ht="26.4">
      <c r="A2840" s="88" t="s">
        <v>49</v>
      </c>
      <c r="B2840" s="90" t="s">
        <v>249</v>
      </c>
      <c r="C2840" s="88" t="s">
        <v>13</v>
      </c>
      <c r="D2840" s="88" t="s">
        <v>250</v>
      </c>
      <c r="E2840" s="726" t="s">
        <v>497</v>
      </c>
      <c r="F2840" s="726"/>
      <c r="G2840" s="89" t="s">
        <v>52</v>
      </c>
      <c r="H2840" s="98">
        <v>1</v>
      </c>
      <c r="I2840" s="91">
        <v>1.49</v>
      </c>
      <c r="J2840" s="91">
        <v>1.49</v>
      </c>
    </row>
    <row r="2841" spans="1:10" ht="13.8" thickBot="1">
      <c r="A2841" s="104" t="s">
        <v>48</v>
      </c>
      <c r="B2841" s="105" t="s">
        <v>197</v>
      </c>
      <c r="C2841" s="104" t="s">
        <v>13</v>
      </c>
      <c r="D2841" s="104" t="s">
        <v>198</v>
      </c>
      <c r="E2841" s="716" t="s">
        <v>661</v>
      </c>
      <c r="F2841" s="716"/>
      <c r="G2841" s="106" t="s">
        <v>662</v>
      </c>
      <c r="H2841" s="107">
        <v>1.36</v>
      </c>
      <c r="I2841" s="108">
        <v>1.1000000000000001</v>
      </c>
      <c r="J2841" s="108">
        <v>1.496</v>
      </c>
    </row>
    <row r="2842" spans="1:10" ht="13.8" thickTop="1">
      <c r="A2842" s="111"/>
      <c r="B2842" s="111"/>
      <c r="C2842" s="111"/>
      <c r="D2842" s="111"/>
      <c r="E2842" s="111"/>
      <c r="F2842" s="111"/>
      <c r="G2842" s="111"/>
      <c r="H2842" s="111"/>
      <c r="I2842" s="111"/>
      <c r="J2842" s="111"/>
    </row>
    <row r="2843" spans="1:10" ht="13.8">
      <c r="A2843" s="95"/>
      <c r="B2843" s="96" t="s">
        <v>2</v>
      </c>
      <c r="C2843" s="95" t="s">
        <v>3</v>
      </c>
      <c r="D2843" s="95" t="s">
        <v>4</v>
      </c>
      <c r="E2843" s="703" t="s">
        <v>47</v>
      </c>
      <c r="F2843" s="703"/>
      <c r="G2843" s="97" t="s">
        <v>5</v>
      </c>
      <c r="H2843" s="96" t="s">
        <v>6</v>
      </c>
      <c r="I2843" s="96" t="s">
        <v>7</v>
      </c>
      <c r="J2843" s="96" t="s">
        <v>8</v>
      </c>
    </row>
    <row r="2844" spans="1:10">
      <c r="A2844" s="88" t="s">
        <v>49</v>
      </c>
      <c r="B2844" s="90" t="s">
        <v>608</v>
      </c>
      <c r="C2844" s="88" t="s">
        <v>13</v>
      </c>
      <c r="D2844" s="88" t="s">
        <v>609</v>
      </c>
      <c r="E2844" s="726" t="s">
        <v>585</v>
      </c>
      <c r="F2844" s="726"/>
      <c r="G2844" s="89" t="s">
        <v>52</v>
      </c>
      <c r="H2844" s="98">
        <v>1</v>
      </c>
      <c r="I2844" s="91">
        <v>30.32</v>
      </c>
      <c r="J2844" s="91">
        <v>30.32</v>
      </c>
    </row>
    <row r="2845" spans="1:10" ht="26.4">
      <c r="A2845" s="99" t="s">
        <v>50</v>
      </c>
      <c r="B2845" s="100" t="s">
        <v>669</v>
      </c>
      <c r="C2845" s="99" t="s">
        <v>13</v>
      </c>
      <c r="D2845" s="99" t="s">
        <v>670</v>
      </c>
      <c r="E2845" s="717" t="s">
        <v>585</v>
      </c>
      <c r="F2845" s="717"/>
      <c r="G2845" s="101" t="s">
        <v>52</v>
      </c>
      <c r="H2845" s="102">
        <v>1</v>
      </c>
      <c r="I2845" s="103">
        <v>0.25</v>
      </c>
      <c r="J2845" s="103">
        <v>0.25</v>
      </c>
    </row>
    <row r="2846" spans="1:10">
      <c r="A2846" s="104" t="s">
        <v>48</v>
      </c>
      <c r="B2846" s="105" t="s">
        <v>154</v>
      </c>
      <c r="C2846" s="104" t="s">
        <v>13</v>
      </c>
      <c r="D2846" s="104" t="s">
        <v>155</v>
      </c>
      <c r="E2846" s="716">
        <v>0</v>
      </c>
      <c r="F2846" s="716"/>
      <c r="G2846" s="106" t="s">
        <v>52</v>
      </c>
      <c r="H2846" s="107">
        <v>1</v>
      </c>
      <c r="I2846" s="108">
        <v>1.72</v>
      </c>
      <c r="J2846" s="108">
        <v>1.72</v>
      </c>
    </row>
    <row r="2847" spans="1:10">
      <c r="A2847" s="104" t="s">
        <v>48</v>
      </c>
      <c r="B2847" s="105" t="s">
        <v>152</v>
      </c>
      <c r="C2847" s="104" t="s">
        <v>13</v>
      </c>
      <c r="D2847" s="104" t="s">
        <v>153</v>
      </c>
      <c r="E2847" s="716">
        <v>0</v>
      </c>
      <c r="F2847" s="716"/>
      <c r="G2847" s="106" t="s">
        <v>52</v>
      </c>
      <c r="H2847" s="107">
        <v>1</v>
      </c>
      <c r="I2847" s="108">
        <v>0.1</v>
      </c>
      <c r="J2847" s="108">
        <v>0.1</v>
      </c>
    </row>
    <row r="2848" spans="1:10" ht="26.4">
      <c r="A2848" s="104" t="s">
        <v>48</v>
      </c>
      <c r="B2848" s="105" t="s">
        <v>148</v>
      </c>
      <c r="C2848" s="104" t="s">
        <v>13</v>
      </c>
      <c r="D2848" s="104" t="s">
        <v>149</v>
      </c>
      <c r="E2848" s="716">
        <v>0</v>
      </c>
      <c r="F2848" s="716"/>
      <c r="G2848" s="106" t="s">
        <v>52</v>
      </c>
      <c r="H2848" s="107">
        <v>1</v>
      </c>
      <c r="I2848" s="108">
        <v>0.74</v>
      </c>
      <c r="J2848" s="108">
        <v>0.74</v>
      </c>
    </row>
    <row r="2849" spans="1:10">
      <c r="A2849" s="104" t="s">
        <v>48</v>
      </c>
      <c r="B2849" s="105" t="s">
        <v>158</v>
      </c>
      <c r="C2849" s="104" t="s">
        <v>13</v>
      </c>
      <c r="D2849" s="104" t="s">
        <v>159</v>
      </c>
      <c r="E2849" s="716">
        <v>0</v>
      </c>
      <c r="F2849" s="716"/>
      <c r="G2849" s="106" t="s">
        <v>52</v>
      </c>
      <c r="H2849" s="107">
        <v>1</v>
      </c>
      <c r="I2849" s="108">
        <v>1.62</v>
      </c>
      <c r="J2849" s="108">
        <v>1.62</v>
      </c>
    </row>
    <row r="2850" spans="1:10">
      <c r="A2850" s="104" t="s">
        <v>48</v>
      </c>
      <c r="B2850" s="105" t="s">
        <v>156</v>
      </c>
      <c r="C2850" s="104" t="s">
        <v>13</v>
      </c>
      <c r="D2850" s="104" t="s">
        <v>157</v>
      </c>
      <c r="E2850" s="716">
        <v>0</v>
      </c>
      <c r="F2850" s="716"/>
      <c r="G2850" s="106" t="s">
        <v>52</v>
      </c>
      <c r="H2850" s="107">
        <v>1</v>
      </c>
      <c r="I2850" s="108">
        <v>2.9</v>
      </c>
      <c r="J2850" s="108">
        <v>2.9</v>
      </c>
    </row>
    <row r="2851" spans="1:10">
      <c r="A2851" s="104" t="s">
        <v>48</v>
      </c>
      <c r="B2851" s="105" t="s">
        <v>671</v>
      </c>
      <c r="C2851" s="104" t="s">
        <v>13</v>
      </c>
      <c r="D2851" s="104" t="s">
        <v>672</v>
      </c>
      <c r="E2851" s="716" t="s">
        <v>98</v>
      </c>
      <c r="F2851" s="716"/>
      <c r="G2851" s="106" t="s">
        <v>52</v>
      </c>
      <c r="H2851" s="107">
        <v>1</v>
      </c>
      <c r="I2851" s="108">
        <v>22.29</v>
      </c>
      <c r="J2851" s="108">
        <v>22.29</v>
      </c>
    </row>
    <row r="2852" spans="1:10" ht="13.8" thickBot="1">
      <c r="A2852" s="104" t="s">
        <v>48</v>
      </c>
      <c r="B2852" s="105" t="s">
        <v>150</v>
      </c>
      <c r="C2852" s="104" t="s">
        <v>13</v>
      </c>
      <c r="D2852" s="104" t="s">
        <v>151</v>
      </c>
      <c r="E2852" s="716">
        <v>0</v>
      </c>
      <c r="F2852" s="716"/>
      <c r="G2852" s="106" t="s">
        <v>52</v>
      </c>
      <c r="H2852" s="107">
        <v>1</v>
      </c>
      <c r="I2852" s="108">
        <v>0.7</v>
      </c>
      <c r="J2852" s="108">
        <v>0.7</v>
      </c>
    </row>
    <row r="2853" spans="1:10" ht="13.8" thickTop="1">
      <c r="A2853" s="111"/>
      <c r="B2853" s="111"/>
      <c r="C2853" s="111"/>
      <c r="D2853" s="111"/>
      <c r="E2853" s="111"/>
      <c r="F2853" s="111"/>
      <c r="G2853" s="111"/>
      <c r="H2853" s="111"/>
      <c r="I2853" s="111"/>
      <c r="J2853" s="111"/>
    </row>
    <row r="2854" spans="1:10" ht="13.8">
      <c r="A2854" s="95"/>
      <c r="B2854" s="96" t="s">
        <v>2</v>
      </c>
      <c r="C2854" s="95" t="s">
        <v>3</v>
      </c>
      <c r="D2854" s="95" t="s">
        <v>4</v>
      </c>
      <c r="E2854" s="703" t="s">
        <v>47</v>
      </c>
      <c r="F2854" s="703"/>
      <c r="G2854" s="97" t="s">
        <v>5</v>
      </c>
      <c r="H2854" s="96" t="s">
        <v>6</v>
      </c>
      <c r="I2854" s="96" t="s">
        <v>7</v>
      </c>
      <c r="J2854" s="96" t="s">
        <v>8</v>
      </c>
    </row>
    <row r="2855" spans="1:10">
      <c r="A2855" s="88" t="s">
        <v>49</v>
      </c>
      <c r="B2855" s="90" t="s">
        <v>61</v>
      </c>
      <c r="C2855" s="88" t="s">
        <v>13</v>
      </c>
      <c r="D2855" s="88" t="s">
        <v>62</v>
      </c>
      <c r="E2855" s="726" t="s">
        <v>585</v>
      </c>
      <c r="F2855" s="726"/>
      <c r="G2855" s="89" t="s">
        <v>52</v>
      </c>
      <c r="H2855" s="98">
        <v>1</v>
      </c>
      <c r="I2855" s="91">
        <v>24.68</v>
      </c>
      <c r="J2855" s="91">
        <v>24.68</v>
      </c>
    </row>
    <row r="2856" spans="1:10" ht="26.4">
      <c r="A2856" s="99" t="s">
        <v>50</v>
      </c>
      <c r="B2856" s="100" t="s">
        <v>233</v>
      </c>
      <c r="C2856" s="99" t="s">
        <v>13</v>
      </c>
      <c r="D2856" s="99" t="s">
        <v>234</v>
      </c>
      <c r="E2856" s="717" t="s">
        <v>585</v>
      </c>
      <c r="F2856" s="717"/>
      <c r="G2856" s="101" t="s">
        <v>52</v>
      </c>
      <c r="H2856" s="102">
        <v>1</v>
      </c>
      <c r="I2856" s="103">
        <v>0.35</v>
      </c>
      <c r="J2856" s="103">
        <v>0.35</v>
      </c>
    </row>
    <row r="2857" spans="1:10">
      <c r="A2857" s="104" t="s">
        <v>48</v>
      </c>
      <c r="B2857" s="105" t="s">
        <v>150</v>
      </c>
      <c r="C2857" s="104" t="s">
        <v>13</v>
      </c>
      <c r="D2857" s="104" t="s">
        <v>151</v>
      </c>
      <c r="E2857" s="716">
        <v>0</v>
      </c>
      <c r="F2857" s="716"/>
      <c r="G2857" s="106" t="s">
        <v>52</v>
      </c>
      <c r="H2857" s="107">
        <v>1</v>
      </c>
      <c r="I2857" s="108">
        <v>0.7</v>
      </c>
      <c r="J2857" s="108">
        <v>0.7</v>
      </c>
    </row>
    <row r="2858" spans="1:10" ht="26.4">
      <c r="A2858" s="104" t="s">
        <v>48</v>
      </c>
      <c r="B2858" s="105" t="s">
        <v>176</v>
      </c>
      <c r="C2858" s="104" t="s">
        <v>13</v>
      </c>
      <c r="D2858" s="104" t="s">
        <v>177</v>
      </c>
      <c r="E2858" s="716">
        <v>0</v>
      </c>
      <c r="F2858" s="716"/>
      <c r="G2858" s="106" t="s">
        <v>52</v>
      </c>
      <c r="H2858" s="107">
        <v>1</v>
      </c>
      <c r="I2858" s="108">
        <v>0.6</v>
      </c>
      <c r="J2858" s="108">
        <v>0.6</v>
      </c>
    </row>
    <row r="2859" spans="1:10">
      <c r="A2859" s="104" t="s">
        <v>48</v>
      </c>
      <c r="B2859" s="105" t="s">
        <v>158</v>
      </c>
      <c r="C2859" s="104" t="s">
        <v>13</v>
      </c>
      <c r="D2859" s="104" t="s">
        <v>159</v>
      </c>
      <c r="E2859" s="716">
        <v>0</v>
      </c>
      <c r="F2859" s="716"/>
      <c r="G2859" s="106" t="s">
        <v>52</v>
      </c>
      <c r="H2859" s="107">
        <v>1</v>
      </c>
      <c r="I2859" s="108">
        <v>1.62</v>
      </c>
      <c r="J2859" s="108">
        <v>1.62</v>
      </c>
    </row>
    <row r="2860" spans="1:10">
      <c r="A2860" s="104" t="s">
        <v>48</v>
      </c>
      <c r="B2860" s="105" t="s">
        <v>180</v>
      </c>
      <c r="C2860" s="104" t="s">
        <v>13</v>
      </c>
      <c r="D2860" s="104" t="s">
        <v>181</v>
      </c>
      <c r="E2860" s="716">
        <v>0</v>
      </c>
      <c r="F2860" s="716"/>
      <c r="G2860" s="106" t="s">
        <v>52</v>
      </c>
      <c r="H2860" s="107">
        <v>1</v>
      </c>
      <c r="I2860" s="108">
        <v>1.8</v>
      </c>
      <c r="J2860" s="108">
        <v>1.8</v>
      </c>
    </row>
    <row r="2861" spans="1:10">
      <c r="A2861" s="104" t="s">
        <v>48</v>
      </c>
      <c r="B2861" s="105" t="s">
        <v>235</v>
      </c>
      <c r="C2861" s="104" t="s">
        <v>13</v>
      </c>
      <c r="D2861" s="104" t="s">
        <v>300</v>
      </c>
      <c r="E2861" s="716" t="s">
        <v>98</v>
      </c>
      <c r="F2861" s="716"/>
      <c r="G2861" s="106" t="s">
        <v>52</v>
      </c>
      <c r="H2861" s="107">
        <v>1</v>
      </c>
      <c r="I2861" s="108">
        <v>16.61</v>
      </c>
      <c r="J2861" s="108">
        <v>16.61</v>
      </c>
    </row>
    <row r="2862" spans="1:10">
      <c r="A2862" s="104" t="s">
        <v>48</v>
      </c>
      <c r="B2862" s="105" t="s">
        <v>156</v>
      </c>
      <c r="C2862" s="104" t="s">
        <v>13</v>
      </c>
      <c r="D2862" s="104" t="s">
        <v>157</v>
      </c>
      <c r="E2862" s="716">
        <v>0</v>
      </c>
      <c r="F2862" s="716"/>
      <c r="G2862" s="106" t="s">
        <v>52</v>
      </c>
      <c r="H2862" s="107">
        <v>1</v>
      </c>
      <c r="I2862" s="108">
        <v>2.9</v>
      </c>
      <c r="J2862" s="108">
        <v>2.9</v>
      </c>
    </row>
    <row r="2863" spans="1:10" ht="13.8" thickBot="1">
      <c r="A2863" s="104" t="s">
        <v>48</v>
      </c>
      <c r="B2863" s="105" t="s">
        <v>152</v>
      </c>
      <c r="C2863" s="104" t="s">
        <v>13</v>
      </c>
      <c r="D2863" s="104" t="s">
        <v>153</v>
      </c>
      <c r="E2863" s="716">
        <v>0</v>
      </c>
      <c r="F2863" s="716"/>
      <c r="G2863" s="106" t="s">
        <v>52</v>
      </c>
      <c r="H2863" s="107">
        <v>1</v>
      </c>
      <c r="I2863" s="108">
        <v>0.1</v>
      </c>
      <c r="J2863" s="108">
        <v>0.1</v>
      </c>
    </row>
    <row r="2864" spans="1:10" ht="13.8" thickTop="1">
      <c r="A2864" s="111"/>
      <c r="B2864" s="111"/>
      <c r="C2864" s="111"/>
      <c r="D2864" s="111"/>
      <c r="E2864" s="111"/>
      <c r="F2864" s="111"/>
      <c r="G2864" s="111"/>
      <c r="H2864" s="111"/>
      <c r="I2864" s="111"/>
      <c r="J2864" s="111"/>
    </row>
    <row r="2865" spans="1:10" ht="13.8">
      <c r="A2865" s="95"/>
      <c r="B2865" s="96" t="s">
        <v>2</v>
      </c>
      <c r="C2865" s="95" t="s">
        <v>3</v>
      </c>
      <c r="D2865" s="95" t="s">
        <v>4</v>
      </c>
      <c r="E2865" s="703" t="s">
        <v>47</v>
      </c>
      <c r="F2865" s="703"/>
      <c r="G2865" s="97" t="s">
        <v>5</v>
      </c>
      <c r="H2865" s="96" t="s">
        <v>6</v>
      </c>
      <c r="I2865" s="96" t="s">
        <v>7</v>
      </c>
      <c r="J2865" s="96" t="s">
        <v>8</v>
      </c>
    </row>
    <row r="2866" spans="1:10" ht="26.4">
      <c r="A2866" s="88" t="s">
        <v>49</v>
      </c>
      <c r="B2866" s="90" t="s">
        <v>1234</v>
      </c>
      <c r="C2866" s="88" t="s">
        <v>13</v>
      </c>
      <c r="D2866" s="88" t="s">
        <v>980</v>
      </c>
      <c r="E2866" s="726" t="s">
        <v>951</v>
      </c>
      <c r="F2866" s="726"/>
      <c r="G2866" s="89" t="s">
        <v>14</v>
      </c>
      <c r="H2866" s="98">
        <v>1</v>
      </c>
      <c r="I2866" s="91">
        <v>11.71</v>
      </c>
      <c r="J2866" s="91">
        <v>11.71</v>
      </c>
    </row>
    <row r="2867" spans="1:10" ht="26.4">
      <c r="A2867" s="99" t="s">
        <v>50</v>
      </c>
      <c r="B2867" s="100" t="s">
        <v>396</v>
      </c>
      <c r="C2867" s="99" t="s">
        <v>13</v>
      </c>
      <c r="D2867" s="99" t="s">
        <v>397</v>
      </c>
      <c r="E2867" s="717" t="s">
        <v>585</v>
      </c>
      <c r="F2867" s="717"/>
      <c r="G2867" s="101" t="s">
        <v>52</v>
      </c>
      <c r="H2867" s="102">
        <v>0.128</v>
      </c>
      <c r="I2867" s="103">
        <v>26.45</v>
      </c>
      <c r="J2867" s="103">
        <v>3.38</v>
      </c>
    </row>
    <row r="2868" spans="1:10" ht="26.4">
      <c r="A2868" s="99" t="s">
        <v>50</v>
      </c>
      <c r="B2868" s="100" t="s">
        <v>398</v>
      </c>
      <c r="C2868" s="99" t="s">
        <v>13</v>
      </c>
      <c r="D2868" s="99" t="s">
        <v>399</v>
      </c>
      <c r="E2868" s="717" t="s">
        <v>585</v>
      </c>
      <c r="F2868" s="717"/>
      <c r="G2868" s="101" t="s">
        <v>52</v>
      </c>
      <c r="H2868" s="102">
        <v>0.128</v>
      </c>
      <c r="I2868" s="103">
        <v>31.7</v>
      </c>
      <c r="J2868" s="103">
        <v>4.05</v>
      </c>
    </row>
    <row r="2869" spans="1:10">
      <c r="A2869" s="104" t="s">
        <v>48</v>
      </c>
      <c r="B2869" s="105" t="s">
        <v>1506</v>
      </c>
      <c r="C2869" s="104" t="s">
        <v>13</v>
      </c>
      <c r="D2869" s="104" t="s">
        <v>1507</v>
      </c>
      <c r="E2869" s="716" t="s">
        <v>53</v>
      </c>
      <c r="F2869" s="716"/>
      <c r="G2869" s="106" t="s">
        <v>14</v>
      </c>
      <c r="H2869" s="107">
        <v>1</v>
      </c>
      <c r="I2869" s="108">
        <v>2.82</v>
      </c>
      <c r="J2869" s="108">
        <v>2.82</v>
      </c>
    </row>
    <row r="2870" spans="1:10" ht="27" thickBot="1">
      <c r="A2870" s="104" t="s">
        <v>48</v>
      </c>
      <c r="B2870" s="105" t="s">
        <v>1504</v>
      </c>
      <c r="C2870" s="104" t="s">
        <v>13</v>
      </c>
      <c r="D2870" s="104" t="s">
        <v>1505</v>
      </c>
      <c r="E2870" s="716" t="s">
        <v>53</v>
      </c>
      <c r="F2870" s="716"/>
      <c r="G2870" s="106" t="s">
        <v>14</v>
      </c>
      <c r="H2870" s="107">
        <v>1</v>
      </c>
      <c r="I2870" s="108">
        <v>1.46</v>
      </c>
      <c r="J2870" s="108">
        <v>1.46</v>
      </c>
    </row>
    <row r="2871" spans="1:10" ht="13.8" thickTop="1">
      <c r="A2871" s="111"/>
      <c r="B2871" s="111"/>
      <c r="C2871" s="111"/>
      <c r="D2871" s="111"/>
      <c r="E2871" s="111"/>
      <c r="F2871" s="111"/>
      <c r="G2871" s="111"/>
      <c r="H2871" s="111"/>
      <c r="I2871" s="111"/>
      <c r="J2871" s="111"/>
    </row>
    <row r="2872" spans="1:10" ht="13.8">
      <c r="A2872" s="95"/>
      <c r="B2872" s="96" t="s">
        <v>2</v>
      </c>
      <c r="C2872" s="95" t="s">
        <v>3</v>
      </c>
      <c r="D2872" s="95" t="s">
        <v>4</v>
      </c>
      <c r="E2872" s="703" t="s">
        <v>47</v>
      </c>
      <c r="F2872" s="703"/>
      <c r="G2872" s="97" t="s">
        <v>5</v>
      </c>
      <c r="H2872" s="96" t="s">
        <v>6</v>
      </c>
      <c r="I2872" s="96" t="s">
        <v>7</v>
      </c>
      <c r="J2872" s="96" t="s">
        <v>8</v>
      </c>
    </row>
    <row r="2873" spans="1:10" ht="26.4">
      <c r="A2873" s="88" t="s">
        <v>49</v>
      </c>
      <c r="B2873" s="90" t="s">
        <v>1739</v>
      </c>
      <c r="C2873" s="88" t="s">
        <v>13</v>
      </c>
      <c r="D2873" s="88" t="s">
        <v>1740</v>
      </c>
      <c r="E2873" s="726" t="s">
        <v>951</v>
      </c>
      <c r="F2873" s="726"/>
      <c r="G2873" s="89" t="s">
        <v>14</v>
      </c>
      <c r="H2873" s="98">
        <v>1</v>
      </c>
      <c r="I2873" s="91">
        <v>16.829999999999998</v>
      </c>
      <c r="J2873" s="91">
        <v>16.829999999999998</v>
      </c>
    </row>
    <row r="2874" spans="1:10" ht="26.4">
      <c r="A2874" s="99" t="s">
        <v>50</v>
      </c>
      <c r="B2874" s="100" t="s">
        <v>398</v>
      </c>
      <c r="C2874" s="99" t="s">
        <v>13</v>
      </c>
      <c r="D2874" s="99" t="s">
        <v>399</v>
      </c>
      <c r="E2874" s="717" t="s">
        <v>585</v>
      </c>
      <c r="F2874" s="717"/>
      <c r="G2874" s="101" t="s">
        <v>52</v>
      </c>
      <c r="H2874" s="102">
        <v>0.15</v>
      </c>
      <c r="I2874" s="103">
        <v>31.7</v>
      </c>
      <c r="J2874" s="103">
        <v>4.75</v>
      </c>
    </row>
    <row r="2875" spans="1:10" ht="26.4">
      <c r="A2875" s="99" t="s">
        <v>50</v>
      </c>
      <c r="B2875" s="100" t="s">
        <v>396</v>
      </c>
      <c r="C2875" s="99" t="s">
        <v>13</v>
      </c>
      <c r="D2875" s="99" t="s">
        <v>397</v>
      </c>
      <c r="E2875" s="717" t="s">
        <v>585</v>
      </c>
      <c r="F2875" s="717"/>
      <c r="G2875" s="101" t="s">
        <v>52</v>
      </c>
      <c r="H2875" s="102">
        <v>0.15</v>
      </c>
      <c r="I2875" s="103">
        <v>26.45</v>
      </c>
      <c r="J2875" s="103">
        <v>3.96</v>
      </c>
    </row>
    <row r="2876" spans="1:10" ht="26.4">
      <c r="A2876" s="104" t="s">
        <v>48</v>
      </c>
      <c r="B2876" s="105" t="s">
        <v>1910</v>
      </c>
      <c r="C2876" s="104" t="s">
        <v>13</v>
      </c>
      <c r="D2876" s="104" t="s">
        <v>1911</v>
      </c>
      <c r="E2876" s="716" t="s">
        <v>53</v>
      </c>
      <c r="F2876" s="716"/>
      <c r="G2876" s="106" t="s">
        <v>14</v>
      </c>
      <c r="H2876" s="107">
        <v>1</v>
      </c>
      <c r="I2876" s="108">
        <v>2.39</v>
      </c>
      <c r="J2876" s="108">
        <v>2.39</v>
      </c>
    </row>
    <row r="2877" spans="1:10" ht="13.8" thickBot="1">
      <c r="A2877" s="104" t="s">
        <v>48</v>
      </c>
      <c r="B2877" s="105" t="s">
        <v>1912</v>
      </c>
      <c r="C2877" s="104" t="s">
        <v>13</v>
      </c>
      <c r="D2877" s="104" t="s">
        <v>1913</v>
      </c>
      <c r="E2877" s="716" t="s">
        <v>53</v>
      </c>
      <c r="F2877" s="716"/>
      <c r="G2877" s="106" t="s">
        <v>14</v>
      </c>
      <c r="H2877" s="107">
        <v>1</v>
      </c>
      <c r="I2877" s="108">
        <v>5.73</v>
      </c>
      <c r="J2877" s="108">
        <v>5.73</v>
      </c>
    </row>
    <row r="2878" spans="1:10" ht="13.8" thickTop="1">
      <c r="A2878" s="111"/>
      <c r="B2878" s="111"/>
      <c r="C2878" s="111"/>
      <c r="D2878" s="111"/>
      <c r="E2878" s="111"/>
      <c r="F2878" s="111"/>
      <c r="G2878" s="111"/>
      <c r="H2878" s="111"/>
      <c r="I2878" s="111"/>
      <c r="J2878" s="111"/>
    </row>
    <row r="2879" spans="1:10" ht="13.8">
      <c r="A2879" s="95"/>
      <c r="B2879" s="96" t="s">
        <v>2</v>
      </c>
      <c r="C2879" s="95" t="s">
        <v>3</v>
      </c>
      <c r="D2879" s="95" t="s">
        <v>4</v>
      </c>
      <c r="E2879" s="703" t="s">
        <v>47</v>
      </c>
      <c r="F2879" s="703"/>
      <c r="G2879" s="97" t="s">
        <v>5</v>
      </c>
      <c r="H2879" s="96" t="s">
        <v>6</v>
      </c>
      <c r="I2879" s="96" t="s">
        <v>7</v>
      </c>
      <c r="J2879" s="96" t="s">
        <v>8</v>
      </c>
    </row>
    <row r="2880" spans="1:10">
      <c r="A2880" s="88" t="s">
        <v>49</v>
      </c>
      <c r="B2880" s="90" t="s">
        <v>99</v>
      </c>
      <c r="C2880" s="88" t="s">
        <v>13</v>
      </c>
      <c r="D2880" s="88" t="s">
        <v>100</v>
      </c>
      <c r="E2880" s="726" t="s">
        <v>585</v>
      </c>
      <c r="F2880" s="726"/>
      <c r="G2880" s="89" t="s">
        <v>52</v>
      </c>
      <c r="H2880" s="98">
        <v>1</v>
      </c>
      <c r="I2880" s="91">
        <v>29.59</v>
      </c>
      <c r="J2880" s="91">
        <v>29.59</v>
      </c>
    </row>
    <row r="2881" spans="1:10" ht="26.4">
      <c r="A2881" s="99" t="s">
        <v>50</v>
      </c>
      <c r="B2881" s="100" t="s">
        <v>236</v>
      </c>
      <c r="C2881" s="99" t="s">
        <v>13</v>
      </c>
      <c r="D2881" s="99" t="s">
        <v>237</v>
      </c>
      <c r="E2881" s="717" t="s">
        <v>585</v>
      </c>
      <c r="F2881" s="717"/>
      <c r="G2881" s="101" t="s">
        <v>52</v>
      </c>
      <c r="H2881" s="102">
        <v>1</v>
      </c>
      <c r="I2881" s="103">
        <v>0.25</v>
      </c>
      <c r="J2881" s="103">
        <v>0.25</v>
      </c>
    </row>
    <row r="2882" spans="1:10">
      <c r="A2882" s="104" t="s">
        <v>48</v>
      </c>
      <c r="B2882" s="105" t="s">
        <v>150</v>
      </c>
      <c r="C2882" s="104" t="s">
        <v>13</v>
      </c>
      <c r="D2882" s="104" t="s">
        <v>151</v>
      </c>
      <c r="E2882" s="716">
        <v>0</v>
      </c>
      <c r="F2882" s="716"/>
      <c r="G2882" s="106" t="s">
        <v>52</v>
      </c>
      <c r="H2882" s="107">
        <v>1</v>
      </c>
      <c r="I2882" s="108">
        <v>0.7</v>
      </c>
      <c r="J2882" s="108">
        <v>0.7</v>
      </c>
    </row>
    <row r="2883" spans="1:10">
      <c r="A2883" s="104" t="s">
        <v>48</v>
      </c>
      <c r="B2883" s="105" t="s">
        <v>238</v>
      </c>
      <c r="C2883" s="104" t="s">
        <v>13</v>
      </c>
      <c r="D2883" s="104" t="s">
        <v>301</v>
      </c>
      <c r="E2883" s="716" t="s">
        <v>98</v>
      </c>
      <c r="F2883" s="716"/>
      <c r="G2883" s="106" t="s">
        <v>52</v>
      </c>
      <c r="H2883" s="107">
        <v>1</v>
      </c>
      <c r="I2883" s="108">
        <v>22.03</v>
      </c>
      <c r="J2883" s="108">
        <v>22.03</v>
      </c>
    </row>
    <row r="2884" spans="1:10" ht="26.4">
      <c r="A2884" s="104" t="s">
        <v>48</v>
      </c>
      <c r="B2884" s="105" t="s">
        <v>164</v>
      </c>
      <c r="C2884" s="104" t="s">
        <v>13</v>
      </c>
      <c r="D2884" s="104" t="s">
        <v>165</v>
      </c>
      <c r="E2884" s="716">
        <v>0</v>
      </c>
      <c r="F2884" s="716"/>
      <c r="G2884" s="106" t="s">
        <v>52</v>
      </c>
      <c r="H2884" s="107">
        <v>1</v>
      </c>
      <c r="I2884" s="108">
        <v>0.3</v>
      </c>
      <c r="J2884" s="108">
        <v>0.3</v>
      </c>
    </row>
    <row r="2885" spans="1:10" ht="26.4">
      <c r="A2885" s="104" t="s">
        <v>48</v>
      </c>
      <c r="B2885" s="105" t="s">
        <v>162</v>
      </c>
      <c r="C2885" s="104" t="s">
        <v>13</v>
      </c>
      <c r="D2885" s="104" t="s">
        <v>163</v>
      </c>
      <c r="E2885" s="716">
        <v>0</v>
      </c>
      <c r="F2885" s="716"/>
      <c r="G2885" s="106" t="s">
        <v>52</v>
      </c>
      <c r="H2885" s="107">
        <v>1</v>
      </c>
      <c r="I2885" s="108">
        <v>1.69</v>
      </c>
      <c r="J2885" s="108">
        <v>1.69</v>
      </c>
    </row>
    <row r="2886" spans="1:10">
      <c r="A2886" s="104" t="s">
        <v>48</v>
      </c>
      <c r="B2886" s="105" t="s">
        <v>152</v>
      </c>
      <c r="C2886" s="104" t="s">
        <v>13</v>
      </c>
      <c r="D2886" s="104" t="s">
        <v>153</v>
      </c>
      <c r="E2886" s="716">
        <v>0</v>
      </c>
      <c r="F2886" s="716"/>
      <c r="G2886" s="106" t="s">
        <v>52</v>
      </c>
      <c r="H2886" s="107">
        <v>1</v>
      </c>
      <c r="I2886" s="108">
        <v>0.1</v>
      </c>
      <c r="J2886" s="108">
        <v>0.1</v>
      </c>
    </row>
    <row r="2887" spans="1:10">
      <c r="A2887" s="104" t="s">
        <v>48</v>
      </c>
      <c r="B2887" s="105" t="s">
        <v>156</v>
      </c>
      <c r="C2887" s="104" t="s">
        <v>13</v>
      </c>
      <c r="D2887" s="104" t="s">
        <v>157</v>
      </c>
      <c r="E2887" s="716">
        <v>0</v>
      </c>
      <c r="F2887" s="716"/>
      <c r="G2887" s="106" t="s">
        <v>52</v>
      </c>
      <c r="H2887" s="107">
        <v>1</v>
      </c>
      <c r="I2887" s="108">
        <v>2.9</v>
      </c>
      <c r="J2887" s="108">
        <v>2.9</v>
      </c>
    </row>
    <row r="2888" spans="1:10" ht="13.8" thickBot="1">
      <c r="A2888" s="104" t="s">
        <v>48</v>
      </c>
      <c r="B2888" s="105" t="s">
        <v>158</v>
      </c>
      <c r="C2888" s="104" t="s">
        <v>13</v>
      </c>
      <c r="D2888" s="104" t="s">
        <v>159</v>
      </c>
      <c r="E2888" s="753">
        <v>0</v>
      </c>
      <c r="F2888" s="754"/>
      <c r="G2888" s="106" t="s">
        <v>52</v>
      </c>
      <c r="H2888" s="107">
        <v>1</v>
      </c>
      <c r="I2888" s="108">
        <v>1.62</v>
      </c>
      <c r="J2888" s="108">
        <v>1.62</v>
      </c>
    </row>
    <row r="2889" spans="1:10" ht="13.8" thickTop="1">
      <c r="A2889" s="111"/>
      <c r="B2889" s="111"/>
      <c r="C2889" s="111"/>
      <c r="D2889" s="111"/>
      <c r="E2889" s="111"/>
      <c r="F2889" s="111"/>
      <c r="G2889" s="111"/>
      <c r="H2889" s="111"/>
      <c r="I2889" s="111"/>
      <c r="J2889" s="111"/>
    </row>
    <row r="2890" spans="1:10" ht="13.8">
      <c r="A2890" s="95"/>
      <c r="B2890" s="96" t="s">
        <v>2</v>
      </c>
      <c r="C2890" s="95" t="s">
        <v>3</v>
      </c>
      <c r="D2890" s="95" t="s">
        <v>4</v>
      </c>
      <c r="E2890" s="703" t="s">
        <v>47</v>
      </c>
      <c r="F2890" s="703"/>
      <c r="G2890" s="97" t="s">
        <v>5</v>
      </c>
      <c r="H2890" s="96" t="s">
        <v>6</v>
      </c>
      <c r="I2890" s="96" t="s">
        <v>7</v>
      </c>
      <c r="J2890" s="96" t="s">
        <v>8</v>
      </c>
    </row>
    <row r="2891" spans="1:10" ht="26.4">
      <c r="A2891" s="88" t="s">
        <v>49</v>
      </c>
      <c r="B2891" s="90" t="s">
        <v>1756</v>
      </c>
      <c r="C2891" s="88" t="s">
        <v>13</v>
      </c>
      <c r="D2891" s="88" t="s">
        <v>1757</v>
      </c>
      <c r="E2891" s="726" t="s">
        <v>288</v>
      </c>
      <c r="F2891" s="726"/>
      <c r="G2891" s="89" t="s">
        <v>64</v>
      </c>
      <c r="H2891" s="98">
        <v>1</v>
      </c>
      <c r="I2891" s="91">
        <v>0.83</v>
      </c>
      <c r="J2891" s="91">
        <v>0.83</v>
      </c>
    </row>
    <row r="2892" spans="1:10" ht="26.4">
      <c r="A2892" s="99" t="s">
        <v>50</v>
      </c>
      <c r="B2892" s="100" t="s">
        <v>1914</v>
      </c>
      <c r="C2892" s="99" t="s">
        <v>13</v>
      </c>
      <c r="D2892" s="99" t="s">
        <v>1915</v>
      </c>
      <c r="E2892" s="717" t="s">
        <v>497</v>
      </c>
      <c r="F2892" s="717"/>
      <c r="G2892" s="101" t="s">
        <v>52</v>
      </c>
      <c r="H2892" s="102">
        <v>1</v>
      </c>
      <c r="I2892" s="103">
        <v>0.04</v>
      </c>
      <c r="J2892" s="103">
        <v>0.04</v>
      </c>
    </row>
    <row r="2893" spans="1:10" ht="26.4">
      <c r="A2893" s="99" t="s">
        <v>50</v>
      </c>
      <c r="B2893" s="100" t="s">
        <v>1916</v>
      </c>
      <c r="C2893" s="99" t="s">
        <v>13</v>
      </c>
      <c r="D2893" s="99" t="s">
        <v>1917</v>
      </c>
      <c r="E2893" s="717" t="s">
        <v>497</v>
      </c>
      <c r="F2893" s="717"/>
      <c r="G2893" s="101" t="s">
        <v>52</v>
      </c>
      <c r="H2893" s="102">
        <v>1</v>
      </c>
      <c r="I2893" s="103">
        <v>0.05</v>
      </c>
      <c r="J2893" s="103">
        <v>0.05</v>
      </c>
    </row>
    <row r="2894" spans="1:10" ht="26.4">
      <c r="A2894" s="99" t="s">
        <v>50</v>
      </c>
      <c r="B2894" s="100" t="s">
        <v>1918</v>
      </c>
      <c r="C2894" s="99" t="s">
        <v>13</v>
      </c>
      <c r="D2894" s="99" t="s">
        <v>1919</v>
      </c>
      <c r="E2894" s="717" t="s">
        <v>497</v>
      </c>
      <c r="F2894" s="717"/>
      <c r="G2894" s="101" t="s">
        <v>52</v>
      </c>
      <c r="H2894" s="102">
        <v>1</v>
      </c>
      <c r="I2894" s="103">
        <v>0</v>
      </c>
      <c r="J2894" s="103">
        <v>0</v>
      </c>
    </row>
    <row r="2895" spans="1:10" ht="27" thickBot="1">
      <c r="A2895" s="99" t="s">
        <v>50</v>
      </c>
      <c r="B2895" s="100" t="s">
        <v>1920</v>
      </c>
      <c r="C2895" s="99" t="s">
        <v>13</v>
      </c>
      <c r="D2895" s="99" t="s">
        <v>1921</v>
      </c>
      <c r="E2895" s="717" t="s">
        <v>497</v>
      </c>
      <c r="F2895" s="717"/>
      <c r="G2895" s="101" t="s">
        <v>52</v>
      </c>
      <c r="H2895" s="102">
        <v>1</v>
      </c>
      <c r="I2895" s="103">
        <v>0.74</v>
      </c>
      <c r="J2895" s="103">
        <v>0.74</v>
      </c>
    </row>
    <row r="2896" spans="1:10" ht="13.8" thickTop="1">
      <c r="A2896" s="111"/>
      <c r="B2896" s="111"/>
      <c r="C2896" s="111"/>
      <c r="D2896" s="111"/>
      <c r="E2896" s="111"/>
      <c r="F2896" s="111"/>
      <c r="G2896" s="111"/>
      <c r="H2896" s="111"/>
      <c r="I2896" s="111"/>
      <c r="J2896" s="111"/>
    </row>
    <row r="2897" spans="1:10" ht="13.8">
      <c r="A2897" s="95"/>
      <c r="B2897" s="96" t="s">
        <v>2</v>
      </c>
      <c r="C2897" s="95" t="s">
        <v>3</v>
      </c>
      <c r="D2897" s="95" t="s">
        <v>4</v>
      </c>
      <c r="E2897" s="703" t="s">
        <v>47</v>
      </c>
      <c r="F2897" s="703"/>
      <c r="G2897" s="97" t="s">
        <v>5</v>
      </c>
      <c r="H2897" s="96" t="s">
        <v>6</v>
      </c>
      <c r="I2897" s="96" t="s">
        <v>7</v>
      </c>
      <c r="J2897" s="96" t="s">
        <v>8</v>
      </c>
    </row>
    <row r="2898" spans="1:10" ht="26.4">
      <c r="A2898" s="88" t="s">
        <v>49</v>
      </c>
      <c r="B2898" s="90" t="s">
        <v>1914</v>
      </c>
      <c r="C2898" s="88" t="s">
        <v>13</v>
      </c>
      <c r="D2898" s="88" t="s">
        <v>1915</v>
      </c>
      <c r="E2898" s="726" t="s">
        <v>497</v>
      </c>
      <c r="F2898" s="726"/>
      <c r="G2898" s="89" t="s">
        <v>52</v>
      </c>
      <c r="H2898" s="98">
        <v>1</v>
      </c>
      <c r="I2898" s="91">
        <v>0.04</v>
      </c>
      <c r="J2898" s="91">
        <v>0.04</v>
      </c>
    </row>
    <row r="2899" spans="1:10" ht="27" thickBot="1">
      <c r="A2899" s="104" t="s">
        <v>48</v>
      </c>
      <c r="B2899" s="105" t="s">
        <v>1922</v>
      </c>
      <c r="C2899" s="104" t="s">
        <v>13</v>
      </c>
      <c r="D2899" s="104" t="s">
        <v>1923</v>
      </c>
      <c r="E2899" s="716" t="s">
        <v>660</v>
      </c>
      <c r="F2899" s="716"/>
      <c r="G2899" s="106" t="s">
        <v>14</v>
      </c>
      <c r="H2899" s="107">
        <v>6.3999999999999997E-5</v>
      </c>
      <c r="I2899" s="108">
        <v>647.04</v>
      </c>
      <c r="J2899" s="108">
        <v>4.1410599999999999E-2</v>
      </c>
    </row>
    <row r="2900" spans="1:10" ht="13.8" thickTop="1">
      <c r="A2900" s="111"/>
      <c r="B2900" s="111"/>
      <c r="C2900" s="111"/>
      <c r="D2900" s="111"/>
      <c r="E2900" s="111"/>
      <c r="F2900" s="111"/>
      <c r="G2900" s="111"/>
      <c r="H2900" s="111"/>
      <c r="I2900" s="111"/>
      <c r="J2900" s="111"/>
    </row>
    <row r="2901" spans="1:10" ht="13.8">
      <c r="A2901" s="95"/>
      <c r="B2901" s="96" t="s">
        <v>2</v>
      </c>
      <c r="C2901" s="95" t="s">
        <v>3</v>
      </c>
      <c r="D2901" s="95" t="s">
        <v>4</v>
      </c>
      <c r="E2901" s="703" t="s">
        <v>47</v>
      </c>
      <c r="F2901" s="703"/>
      <c r="G2901" s="97" t="s">
        <v>5</v>
      </c>
      <c r="H2901" s="96" t="s">
        <v>6</v>
      </c>
      <c r="I2901" s="96" t="s">
        <v>7</v>
      </c>
      <c r="J2901" s="96" t="s">
        <v>8</v>
      </c>
    </row>
    <row r="2902" spans="1:10" ht="26.4">
      <c r="A2902" s="88" t="s">
        <v>49</v>
      </c>
      <c r="B2902" s="90" t="s">
        <v>1918</v>
      </c>
      <c r="C2902" s="88" t="s">
        <v>13</v>
      </c>
      <c r="D2902" s="88" t="s">
        <v>1919</v>
      </c>
      <c r="E2902" s="726" t="s">
        <v>497</v>
      </c>
      <c r="F2902" s="726"/>
      <c r="G2902" s="89" t="s">
        <v>52</v>
      </c>
      <c r="H2902" s="98">
        <v>1</v>
      </c>
      <c r="I2902" s="91">
        <v>0</v>
      </c>
      <c r="J2902" s="91">
        <v>0</v>
      </c>
    </row>
    <row r="2903" spans="1:10" ht="27" thickBot="1">
      <c r="A2903" s="104" t="s">
        <v>48</v>
      </c>
      <c r="B2903" s="105" t="s">
        <v>1922</v>
      </c>
      <c r="C2903" s="104" t="s">
        <v>13</v>
      </c>
      <c r="D2903" s="104" t="s">
        <v>1923</v>
      </c>
      <c r="E2903" s="716" t="s">
        <v>660</v>
      </c>
      <c r="F2903" s="716"/>
      <c r="G2903" s="106" t="s">
        <v>14</v>
      </c>
      <c r="H2903" s="107">
        <v>1.4800000000000001E-5</v>
      </c>
      <c r="I2903" s="108">
        <v>647.04</v>
      </c>
      <c r="J2903" s="108">
        <v>9.5762E-3</v>
      </c>
    </row>
    <row r="2904" spans="1:10" ht="13.8" thickTop="1">
      <c r="A2904" s="111"/>
      <c r="B2904" s="111"/>
      <c r="C2904" s="111"/>
      <c r="D2904" s="111"/>
      <c r="E2904" s="111"/>
      <c r="F2904" s="111"/>
      <c r="G2904" s="111"/>
      <c r="H2904" s="111"/>
      <c r="I2904" s="111"/>
      <c r="J2904" s="111"/>
    </row>
    <row r="2905" spans="1:10" ht="13.8">
      <c r="A2905" s="95"/>
      <c r="B2905" s="96" t="s">
        <v>2</v>
      </c>
      <c r="C2905" s="95" t="s">
        <v>3</v>
      </c>
      <c r="D2905" s="95" t="s">
        <v>4</v>
      </c>
      <c r="E2905" s="703" t="s">
        <v>47</v>
      </c>
      <c r="F2905" s="703"/>
      <c r="G2905" s="97" t="s">
        <v>5</v>
      </c>
      <c r="H2905" s="96" t="s">
        <v>6</v>
      </c>
      <c r="I2905" s="96" t="s">
        <v>7</v>
      </c>
      <c r="J2905" s="96" t="s">
        <v>8</v>
      </c>
    </row>
    <row r="2906" spans="1:10" ht="26.4">
      <c r="A2906" s="88" t="s">
        <v>49</v>
      </c>
      <c r="B2906" s="90" t="s">
        <v>1916</v>
      </c>
      <c r="C2906" s="88" t="s">
        <v>13</v>
      </c>
      <c r="D2906" s="88" t="s">
        <v>1917</v>
      </c>
      <c r="E2906" s="726" t="s">
        <v>497</v>
      </c>
      <c r="F2906" s="726"/>
      <c r="G2906" s="89" t="s">
        <v>52</v>
      </c>
      <c r="H2906" s="98">
        <v>1</v>
      </c>
      <c r="I2906" s="91">
        <v>0.05</v>
      </c>
      <c r="J2906" s="91">
        <v>0.05</v>
      </c>
    </row>
    <row r="2907" spans="1:10" ht="27" thickBot="1">
      <c r="A2907" s="104" t="s">
        <v>48</v>
      </c>
      <c r="B2907" s="105" t="s">
        <v>1922</v>
      </c>
      <c r="C2907" s="104" t="s">
        <v>13</v>
      </c>
      <c r="D2907" s="104" t="s">
        <v>1923</v>
      </c>
      <c r="E2907" s="716" t="s">
        <v>660</v>
      </c>
      <c r="F2907" s="716"/>
      <c r="G2907" s="106" t="s">
        <v>14</v>
      </c>
      <c r="H2907" s="107">
        <v>8.0000000000000007E-5</v>
      </c>
      <c r="I2907" s="108">
        <v>647.04</v>
      </c>
      <c r="J2907" s="108">
        <v>5.1763200000000002E-2</v>
      </c>
    </row>
    <row r="2908" spans="1:10" ht="13.8" thickTop="1">
      <c r="A2908" s="111"/>
      <c r="B2908" s="111"/>
      <c r="C2908" s="111"/>
      <c r="D2908" s="111"/>
      <c r="E2908" s="111"/>
      <c r="F2908" s="111"/>
      <c r="G2908" s="111"/>
      <c r="H2908" s="111"/>
      <c r="I2908" s="111"/>
      <c r="J2908" s="111"/>
    </row>
    <row r="2909" spans="1:10" ht="13.8">
      <c r="A2909" s="95"/>
      <c r="B2909" s="96" t="s">
        <v>2</v>
      </c>
      <c r="C2909" s="95" t="s">
        <v>3</v>
      </c>
      <c r="D2909" s="95" t="s">
        <v>4</v>
      </c>
      <c r="E2909" s="703" t="s">
        <v>47</v>
      </c>
      <c r="F2909" s="703"/>
      <c r="G2909" s="97" t="s">
        <v>5</v>
      </c>
      <c r="H2909" s="96" t="s">
        <v>6</v>
      </c>
      <c r="I2909" s="96" t="s">
        <v>7</v>
      </c>
      <c r="J2909" s="96" t="s">
        <v>8</v>
      </c>
    </row>
    <row r="2910" spans="1:10" ht="26.4">
      <c r="A2910" s="88" t="s">
        <v>49</v>
      </c>
      <c r="B2910" s="90" t="s">
        <v>1920</v>
      </c>
      <c r="C2910" s="88" t="s">
        <v>13</v>
      </c>
      <c r="D2910" s="88" t="s">
        <v>1921</v>
      </c>
      <c r="E2910" s="726" t="s">
        <v>497</v>
      </c>
      <c r="F2910" s="726"/>
      <c r="G2910" s="89" t="s">
        <v>52</v>
      </c>
      <c r="H2910" s="98">
        <v>1</v>
      </c>
      <c r="I2910" s="91">
        <v>0.74</v>
      </c>
      <c r="J2910" s="91">
        <v>0.74</v>
      </c>
    </row>
    <row r="2911" spans="1:10" ht="13.8" thickBot="1">
      <c r="A2911" s="104" t="s">
        <v>48</v>
      </c>
      <c r="B2911" s="105" t="s">
        <v>197</v>
      </c>
      <c r="C2911" s="104" t="s">
        <v>13</v>
      </c>
      <c r="D2911" s="104" t="s">
        <v>198</v>
      </c>
      <c r="E2911" s="716" t="s">
        <v>661</v>
      </c>
      <c r="F2911" s="716"/>
      <c r="G2911" s="106" t="s">
        <v>662</v>
      </c>
      <c r="H2911" s="107">
        <v>0.68</v>
      </c>
      <c r="I2911" s="108">
        <v>1.1000000000000001</v>
      </c>
      <c r="J2911" s="108">
        <v>0.748</v>
      </c>
    </row>
    <row r="2912" spans="1:10" ht="13.8" thickTop="1">
      <c r="A2912" s="111"/>
      <c r="B2912" s="111"/>
      <c r="C2912" s="111"/>
      <c r="D2912" s="111"/>
      <c r="E2912" s="111"/>
      <c r="F2912" s="111"/>
      <c r="G2912" s="111"/>
      <c r="H2912" s="111"/>
      <c r="I2912" s="111"/>
      <c r="J2912" s="111"/>
    </row>
    <row r="2913" spans="1:10" ht="13.8">
      <c r="A2913" s="95"/>
      <c r="B2913" s="96" t="s">
        <v>2</v>
      </c>
      <c r="C2913" s="95" t="s">
        <v>3</v>
      </c>
      <c r="D2913" s="95" t="s">
        <v>4</v>
      </c>
      <c r="E2913" s="703" t="s">
        <v>47</v>
      </c>
      <c r="F2913" s="703"/>
      <c r="G2913" s="97" t="s">
        <v>5</v>
      </c>
      <c r="H2913" s="96" t="s">
        <v>6</v>
      </c>
      <c r="I2913" s="96" t="s">
        <v>7</v>
      </c>
      <c r="J2913" s="96" t="s">
        <v>8</v>
      </c>
    </row>
    <row r="2914" spans="1:10" ht="26.4">
      <c r="A2914" s="88" t="s">
        <v>49</v>
      </c>
      <c r="B2914" s="90" t="s">
        <v>1737</v>
      </c>
      <c r="C2914" s="88" t="s">
        <v>13</v>
      </c>
      <c r="D2914" s="88" t="s">
        <v>1738</v>
      </c>
      <c r="E2914" s="726" t="s">
        <v>951</v>
      </c>
      <c r="F2914" s="726"/>
      <c r="G2914" s="89" t="s">
        <v>14</v>
      </c>
      <c r="H2914" s="98">
        <v>1</v>
      </c>
      <c r="I2914" s="91">
        <v>76.209999999999994</v>
      </c>
      <c r="J2914" s="91">
        <v>76.209999999999994</v>
      </c>
    </row>
    <row r="2915" spans="1:10" ht="26.4">
      <c r="A2915" s="99" t="s">
        <v>50</v>
      </c>
      <c r="B2915" s="100" t="s">
        <v>396</v>
      </c>
      <c r="C2915" s="99" t="s">
        <v>13</v>
      </c>
      <c r="D2915" s="99" t="s">
        <v>397</v>
      </c>
      <c r="E2915" s="717" t="s">
        <v>585</v>
      </c>
      <c r="F2915" s="717"/>
      <c r="G2915" s="101" t="s">
        <v>52</v>
      </c>
      <c r="H2915" s="102">
        <v>0.79</v>
      </c>
      <c r="I2915" s="103">
        <v>26.45</v>
      </c>
      <c r="J2915" s="103">
        <v>20.89</v>
      </c>
    </row>
    <row r="2916" spans="1:10" ht="26.4">
      <c r="A2916" s="99" t="s">
        <v>50</v>
      </c>
      <c r="B2916" s="100" t="s">
        <v>398</v>
      </c>
      <c r="C2916" s="99" t="s">
        <v>13</v>
      </c>
      <c r="D2916" s="99" t="s">
        <v>399</v>
      </c>
      <c r="E2916" s="717" t="s">
        <v>585</v>
      </c>
      <c r="F2916" s="717"/>
      <c r="G2916" s="101" t="s">
        <v>52</v>
      </c>
      <c r="H2916" s="102">
        <v>0.79</v>
      </c>
      <c r="I2916" s="103">
        <v>31.7</v>
      </c>
      <c r="J2916" s="103">
        <v>25.04</v>
      </c>
    </row>
    <row r="2917" spans="1:10" ht="13.8" thickBot="1">
      <c r="A2917" s="104" t="s">
        <v>48</v>
      </c>
      <c r="B2917" s="105" t="s">
        <v>1474</v>
      </c>
      <c r="C2917" s="104" t="s">
        <v>13</v>
      </c>
      <c r="D2917" s="104" t="s">
        <v>1475</v>
      </c>
      <c r="E2917" s="716" t="s">
        <v>53</v>
      </c>
      <c r="F2917" s="716"/>
      <c r="G2917" s="106" t="s">
        <v>14</v>
      </c>
      <c r="H2917" s="107">
        <v>4</v>
      </c>
      <c r="I2917" s="108">
        <v>7.57</v>
      </c>
      <c r="J2917" s="108">
        <v>30.28</v>
      </c>
    </row>
    <row r="2918" spans="1:10" ht="13.8" thickTop="1">
      <c r="A2918" s="111"/>
      <c r="B2918" s="111"/>
      <c r="C2918" s="111"/>
      <c r="D2918" s="111"/>
      <c r="E2918" s="111"/>
      <c r="F2918" s="111"/>
      <c r="G2918" s="111"/>
      <c r="H2918" s="111"/>
      <c r="I2918" s="111"/>
      <c r="J2918" s="111"/>
    </row>
    <row r="2919" spans="1:10" ht="13.8">
      <c r="A2919" s="95"/>
      <c r="B2919" s="96" t="s">
        <v>2</v>
      </c>
      <c r="C2919" s="95" t="s">
        <v>3</v>
      </c>
      <c r="D2919" s="95" t="s">
        <v>4</v>
      </c>
      <c r="E2919" s="703" t="s">
        <v>47</v>
      </c>
      <c r="F2919" s="703"/>
      <c r="G2919" s="97" t="s">
        <v>5</v>
      </c>
      <c r="H2919" s="96" t="s">
        <v>6</v>
      </c>
      <c r="I2919" s="96" t="s">
        <v>7</v>
      </c>
      <c r="J2919" s="96" t="s">
        <v>8</v>
      </c>
    </row>
    <row r="2920" spans="1:10" ht="26.4">
      <c r="A2920" s="88" t="s">
        <v>49</v>
      </c>
      <c r="B2920" s="90" t="s">
        <v>1741</v>
      </c>
      <c r="C2920" s="88" t="s">
        <v>13</v>
      </c>
      <c r="D2920" s="88" t="s">
        <v>1742</v>
      </c>
      <c r="E2920" s="726" t="s">
        <v>951</v>
      </c>
      <c r="F2920" s="726"/>
      <c r="G2920" s="89" t="s">
        <v>14</v>
      </c>
      <c r="H2920" s="98">
        <v>1</v>
      </c>
      <c r="I2920" s="91">
        <v>28.11</v>
      </c>
      <c r="J2920" s="91">
        <v>28.11</v>
      </c>
    </row>
    <row r="2921" spans="1:10" ht="26.4">
      <c r="A2921" s="99" t="s">
        <v>50</v>
      </c>
      <c r="B2921" s="100" t="s">
        <v>398</v>
      </c>
      <c r="C2921" s="99" t="s">
        <v>13</v>
      </c>
      <c r="D2921" s="99" t="s">
        <v>399</v>
      </c>
      <c r="E2921" s="717" t="s">
        <v>585</v>
      </c>
      <c r="F2921" s="717"/>
      <c r="G2921" s="101" t="s">
        <v>52</v>
      </c>
      <c r="H2921" s="102">
        <v>0.317</v>
      </c>
      <c r="I2921" s="103">
        <v>31.7</v>
      </c>
      <c r="J2921" s="103">
        <v>10.039999999999999</v>
      </c>
    </row>
    <row r="2922" spans="1:10" ht="26.4">
      <c r="A2922" s="99" t="s">
        <v>50</v>
      </c>
      <c r="B2922" s="100" t="s">
        <v>396</v>
      </c>
      <c r="C2922" s="99" t="s">
        <v>13</v>
      </c>
      <c r="D2922" s="99" t="s">
        <v>397</v>
      </c>
      <c r="E2922" s="717" t="s">
        <v>585</v>
      </c>
      <c r="F2922" s="717"/>
      <c r="G2922" s="101" t="s">
        <v>52</v>
      </c>
      <c r="H2922" s="102">
        <v>0.317</v>
      </c>
      <c r="I2922" s="103">
        <v>26.45</v>
      </c>
      <c r="J2922" s="103">
        <v>8.3800000000000008</v>
      </c>
    </row>
    <row r="2923" spans="1:10" ht="13.8" thickBot="1">
      <c r="A2923" s="104" t="s">
        <v>48</v>
      </c>
      <c r="B2923" s="105" t="s">
        <v>1508</v>
      </c>
      <c r="C2923" s="104" t="s">
        <v>13</v>
      </c>
      <c r="D2923" s="104" t="s">
        <v>1509</v>
      </c>
      <c r="E2923" s="716" t="s">
        <v>53</v>
      </c>
      <c r="F2923" s="716"/>
      <c r="G2923" s="106" t="s">
        <v>14</v>
      </c>
      <c r="H2923" s="107">
        <v>1</v>
      </c>
      <c r="I2923" s="108">
        <v>9.69</v>
      </c>
      <c r="J2923" s="108">
        <v>9.69</v>
      </c>
    </row>
    <row r="2924" spans="1:10" ht="13.8" thickTop="1">
      <c r="A2924" s="111"/>
      <c r="B2924" s="111"/>
      <c r="C2924" s="111"/>
      <c r="D2924" s="111"/>
      <c r="E2924" s="111"/>
      <c r="F2924" s="111"/>
      <c r="G2924" s="111"/>
      <c r="H2924" s="111"/>
      <c r="I2924" s="111"/>
      <c r="J2924" s="111"/>
    </row>
    <row r="2925" spans="1:10" ht="13.8">
      <c r="A2925" s="95"/>
      <c r="B2925" s="96" t="s">
        <v>2</v>
      </c>
      <c r="C2925" s="95" t="s">
        <v>3</v>
      </c>
      <c r="D2925" s="95" t="s">
        <v>4</v>
      </c>
      <c r="E2925" s="703" t="s">
        <v>47</v>
      </c>
      <c r="F2925" s="703"/>
      <c r="G2925" s="97" t="s">
        <v>5</v>
      </c>
      <c r="H2925" s="96" t="s">
        <v>6</v>
      </c>
      <c r="I2925" s="96" t="s">
        <v>7</v>
      </c>
      <c r="J2925" s="96" t="s">
        <v>8</v>
      </c>
    </row>
    <row r="2926" spans="1:10" ht="26.4">
      <c r="A2926" s="88" t="s">
        <v>49</v>
      </c>
      <c r="B2926" s="90" t="s">
        <v>1735</v>
      </c>
      <c r="C2926" s="88" t="s">
        <v>13</v>
      </c>
      <c r="D2926" s="88" t="s">
        <v>1736</v>
      </c>
      <c r="E2926" s="726" t="s">
        <v>951</v>
      </c>
      <c r="F2926" s="726"/>
      <c r="G2926" s="89" t="s">
        <v>14</v>
      </c>
      <c r="H2926" s="98">
        <v>1</v>
      </c>
      <c r="I2926" s="91">
        <v>52.63</v>
      </c>
      <c r="J2926" s="91">
        <v>52.63</v>
      </c>
    </row>
    <row r="2927" spans="1:10" ht="26.4">
      <c r="A2927" s="99" t="s">
        <v>50</v>
      </c>
      <c r="B2927" s="100" t="s">
        <v>396</v>
      </c>
      <c r="C2927" s="99" t="s">
        <v>13</v>
      </c>
      <c r="D2927" s="99" t="s">
        <v>397</v>
      </c>
      <c r="E2927" s="717" t="s">
        <v>585</v>
      </c>
      <c r="F2927" s="717"/>
      <c r="G2927" s="101" t="s">
        <v>52</v>
      </c>
      <c r="H2927" s="102">
        <v>0.57199999999999995</v>
      </c>
      <c r="I2927" s="103">
        <v>26.45</v>
      </c>
      <c r="J2927" s="103">
        <v>15.12</v>
      </c>
    </row>
    <row r="2928" spans="1:10" ht="26.4">
      <c r="A2928" s="99" t="s">
        <v>50</v>
      </c>
      <c r="B2928" s="100" t="s">
        <v>398</v>
      </c>
      <c r="C2928" s="99" t="s">
        <v>13</v>
      </c>
      <c r="D2928" s="99" t="s">
        <v>399</v>
      </c>
      <c r="E2928" s="717" t="s">
        <v>585</v>
      </c>
      <c r="F2928" s="717"/>
      <c r="G2928" s="101" t="s">
        <v>52</v>
      </c>
      <c r="H2928" s="102">
        <v>0.57199999999999995</v>
      </c>
      <c r="I2928" s="103">
        <v>31.7</v>
      </c>
      <c r="J2928" s="103">
        <v>18.13</v>
      </c>
    </row>
    <row r="2929" spans="1:10" ht="13.8" thickBot="1">
      <c r="A2929" s="104" t="s">
        <v>48</v>
      </c>
      <c r="B2929" s="105" t="s">
        <v>1508</v>
      </c>
      <c r="C2929" s="104" t="s">
        <v>13</v>
      </c>
      <c r="D2929" s="104" t="s">
        <v>1509</v>
      </c>
      <c r="E2929" s="716" t="s">
        <v>53</v>
      </c>
      <c r="F2929" s="716"/>
      <c r="G2929" s="106" t="s">
        <v>14</v>
      </c>
      <c r="H2929" s="107">
        <v>2</v>
      </c>
      <c r="I2929" s="108">
        <v>9.69</v>
      </c>
      <c r="J2929" s="108">
        <v>19.38</v>
      </c>
    </row>
    <row r="2930" spans="1:10" ht="13.8" thickTop="1">
      <c r="A2930" s="111"/>
      <c r="B2930" s="111"/>
      <c r="C2930" s="111"/>
      <c r="D2930" s="111"/>
      <c r="E2930" s="111"/>
      <c r="F2930" s="111"/>
      <c r="G2930" s="111"/>
      <c r="H2930" s="111"/>
      <c r="I2930" s="111"/>
      <c r="J2930" s="111"/>
    </row>
    <row r="2931" spans="1:10" ht="13.8">
      <c r="A2931" s="95"/>
      <c r="B2931" s="96" t="s">
        <v>2</v>
      </c>
      <c r="C2931" s="95" t="s">
        <v>3</v>
      </c>
      <c r="D2931" s="95" t="s">
        <v>4</v>
      </c>
      <c r="E2931" s="703" t="s">
        <v>47</v>
      </c>
      <c r="F2931" s="703"/>
      <c r="G2931" s="97" t="s">
        <v>5</v>
      </c>
      <c r="H2931" s="96" t="s">
        <v>6</v>
      </c>
      <c r="I2931" s="96" t="s">
        <v>7</v>
      </c>
      <c r="J2931" s="96" t="s">
        <v>8</v>
      </c>
    </row>
    <row r="2932" spans="1:10" ht="26.4">
      <c r="A2932" s="88" t="s">
        <v>49</v>
      </c>
      <c r="B2932" s="90" t="s">
        <v>1361</v>
      </c>
      <c r="C2932" s="88" t="s">
        <v>13</v>
      </c>
      <c r="D2932" s="88" t="s">
        <v>1076</v>
      </c>
      <c r="E2932" s="726" t="s">
        <v>1053</v>
      </c>
      <c r="F2932" s="726"/>
      <c r="G2932" s="89" t="s">
        <v>14</v>
      </c>
      <c r="H2932" s="98">
        <v>1</v>
      </c>
      <c r="I2932" s="91">
        <v>50.39</v>
      </c>
      <c r="J2932" s="91">
        <v>50.39</v>
      </c>
    </row>
    <row r="2933" spans="1:10" ht="26.4">
      <c r="A2933" s="99" t="s">
        <v>50</v>
      </c>
      <c r="B2933" s="100" t="s">
        <v>456</v>
      </c>
      <c r="C2933" s="99" t="s">
        <v>13</v>
      </c>
      <c r="D2933" s="99" t="s">
        <v>139</v>
      </c>
      <c r="E2933" s="717" t="s">
        <v>585</v>
      </c>
      <c r="F2933" s="717"/>
      <c r="G2933" s="101" t="s">
        <v>52</v>
      </c>
      <c r="H2933" s="102">
        <v>0.19040000000000001</v>
      </c>
      <c r="I2933" s="103">
        <v>25.49</v>
      </c>
      <c r="J2933" s="103">
        <v>4.8499999999999996</v>
      </c>
    </row>
    <row r="2934" spans="1:10" ht="26.4">
      <c r="A2934" s="99" t="s">
        <v>50</v>
      </c>
      <c r="B2934" s="100" t="s">
        <v>136</v>
      </c>
      <c r="C2934" s="99" t="s">
        <v>13</v>
      </c>
      <c r="D2934" s="99" t="s">
        <v>137</v>
      </c>
      <c r="E2934" s="717" t="s">
        <v>585</v>
      </c>
      <c r="F2934" s="717"/>
      <c r="G2934" s="101" t="s">
        <v>52</v>
      </c>
      <c r="H2934" s="102">
        <v>0.19040000000000001</v>
      </c>
      <c r="I2934" s="103">
        <v>30.65</v>
      </c>
      <c r="J2934" s="103">
        <v>5.83</v>
      </c>
    </row>
    <row r="2935" spans="1:10">
      <c r="A2935" s="104" t="s">
        <v>48</v>
      </c>
      <c r="B2935" s="105" t="s">
        <v>1337</v>
      </c>
      <c r="C2935" s="104" t="s">
        <v>13</v>
      </c>
      <c r="D2935" s="104" t="s">
        <v>1055</v>
      </c>
      <c r="E2935" s="716" t="s">
        <v>53</v>
      </c>
      <c r="F2935" s="716"/>
      <c r="G2935" s="106" t="s">
        <v>14</v>
      </c>
      <c r="H2935" s="107">
        <v>5.3E-3</v>
      </c>
      <c r="I2935" s="108">
        <v>17.940000000000001</v>
      </c>
      <c r="J2935" s="108">
        <v>9.5082E-2</v>
      </c>
    </row>
    <row r="2936" spans="1:10" ht="27" thickBot="1">
      <c r="A2936" s="104" t="s">
        <v>48</v>
      </c>
      <c r="B2936" s="105" t="s">
        <v>1510</v>
      </c>
      <c r="C2936" s="104" t="s">
        <v>13</v>
      </c>
      <c r="D2936" s="104" t="s">
        <v>1511</v>
      </c>
      <c r="E2936" s="716" t="s">
        <v>53</v>
      </c>
      <c r="F2936" s="716"/>
      <c r="G2936" s="106" t="s">
        <v>14</v>
      </c>
      <c r="H2936" s="107">
        <v>1</v>
      </c>
      <c r="I2936" s="108">
        <v>39.619999999999997</v>
      </c>
      <c r="J2936" s="108">
        <v>39.619999999999997</v>
      </c>
    </row>
    <row r="2937" spans="1:10" ht="13.8" thickTop="1">
      <c r="A2937" s="111"/>
      <c r="B2937" s="111"/>
      <c r="C2937" s="111"/>
      <c r="D2937" s="111"/>
      <c r="E2937" s="111"/>
      <c r="F2937" s="111"/>
      <c r="G2937" s="111"/>
      <c r="H2937" s="111"/>
      <c r="I2937" s="111"/>
      <c r="J2937" s="111"/>
    </row>
    <row r="2938" spans="1:10" ht="13.8">
      <c r="A2938" s="95"/>
      <c r="B2938" s="96" t="s">
        <v>2</v>
      </c>
      <c r="C2938" s="95" t="s">
        <v>3</v>
      </c>
      <c r="D2938" s="95" t="s">
        <v>4</v>
      </c>
      <c r="E2938" s="703" t="s">
        <v>47</v>
      </c>
      <c r="F2938" s="703"/>
      <c r="G2938" s="97" t="s">
        <v>5</v>
      </c>
      <c r="H2938" s="96" t="s">
        <v>6</v>
      </c>
      <c r="I2938" s="96" t="s">
        <v>7</v>
      </c>
      <c r="J2938" s="96" t="s">
        <v>8</v>
      </c>
    </row>
    <row r="2939" spans="1:10" ht="39.6">
      <c r="A2939" s="88" t="s">
        <v>49</v>
      </c>
      <c r="B2939" s="90" t="s">
        <v>677</v>
      </c>
      <c r="C2939" s="88" t="s">
        <v>13</v>
      </c>
      <c r="D2939" s="88" t="s">
        <v>678</v>
      </c>
      <c r="E2939" s="726" t="s">
        <v>679</v>
      </c>
      <c r="F2939" s="726"/>
      <c r="G2939" s="89" t="s">
        <v>680</v>
      </c>
      <c r="H2939" s="98">
        <v>1</v>
      </c>
      <c r="I2939" s="91">
        <v>15.09</v>
      </c>
      <c r="J2939" s="91">
        <v>15.09</v>
      </c>
    </row>
    <row r="2940" spans="1:10" ht="27" thickBot="1">
      <c r="A2940" s="99" t="s">
        <v>50</v>
      </c>
      <c r="B2940" s="100" t="s">
        <v>61</v>
      </c>
      <c r="C2940" s="99" t="s">
        <v>13</v>
      </c>
      <c r="D2940" s="99" t="s">
        <v>62</v>
      </c>
      <c r="E2940" s="717" t="s">
        <v>585</v>
      </c>
      <c r="F2940" s="717"/>
      <c r="G2940" s="101" t="s">
        <v>52</v>
      </c>
      <c r="H2940" s="102">
        <v>0.61180000000000001</v>
      </c>
      <c r="I2940" s="103">
        <v>24.68</v>
      </c>
      <c r="J2940" s="103">
        <v>15.09</v>
      </c>
    </row>
    <row r="2941" spans="1:10" ht="13.8" thickTop="1">
      <c r="A2941" s="111"/>
      <c r="B2941" s="111"/>
      <c r="C2941" s="111"/>
      <c r="D2941" s="111"/>
      <c r="E2941" s="111"/>
      <c r="F2941" s="111"/>
      <c r="G2941" s="111"/>
      <c r="H2941" s="111"/>
      <c r="I2941" s="111"/>
      <c r="J2941" s="111"/>
    </row>
    <row r="2942" spans="1:10" ht="13.8">
      <c r="A2942" s="95"/>
      <c r="B2942" s="96" t="s">
        <v>2</v>
      </c>
      <c r="C2942" s="95" t="s">
        <v>3</v>
      </c>
      <c r="D2942" s="95" t="s">
        <v>4</v>
      </c>
      <c r="E2942" s="703" t="s">
        <v>47</v>
      </c>
      <c r="F2942" s="703"/>
      <c r="G2942" s="97" t="s">
        <v>5</v>
      </c>
      <c r="H2942" s="96" t="s">
        <v>6</v>
      </c>
      <c r="I2942" s="96" t="s">
        <v>7</v>
      </c>
      <c r="J2942" s="96" t="s">
        <v>8</v>
      </c>
    </row>
    <row r="2943" spans="1:10" ht="26.4">
      <c r="A2943" s="88" t="s">
        <v>49</v>
      </c>
      <c r="B2943" s="90" t="s">
        <v>1351</v>
      </c>
      <c r="C2943" s="88" t="s">
        <v>13</v>
      </c>
      <c r="D2943" s="88" t="s">
        <v>1066</v>
      </c>
      <c r="E2943" s="726" t="s">
        <v>1022</v>
      </c>
      <c r="F2943" s="726"/>
      <c r="G2943" s="89" t="s">
        <v>16</v>
      </c>
      <c r="H2943" s="98">
        <v>1</v>
      </c>
      <c r="I2943" s="91">
        <v>6.72</v>
      </c>
      <c r="J2943" s="91">
        <v>6.72</v>
      </c>
    </row>
    <row r="2944" spans="1:10" ht="26.4">
      <c r="A2944" s="99" t="s">
        <v>50</v>
      </c>
      <c r="B2944" s="100" t="s">
        <v>136</v>
      </c>
      <c r="C2944" s="99" t="s">
        <v>13</v>
      </c>
      <c r="D2944" s="99" t="s">
        <v>137</v>
      </c>
      <c r="E2944" s="717" t="s">
        <v>585</v>
      </c>
      <c r="F2944" s="717"/>
      <c r="G2944" s="101" t="s">
        <v>52</v>
      </c>
      <c r="H2944" s="102">
        <v>4.6300000000000001E-2</v>
      </c>
      <c r="I2944" s="103">
        <v>30.65</v>
      </c>
      <c r="J2944" s="103">
        <v>1.41</v>
      </c>
    </row>
    <row r="2945" spans="1:10" ht="26.4">
      <c r="A2945" s="99" t="s">
        <v>50</v>
      </c>
      <c r="B2945" s="100" t="s">
        <v>456</v>
      </c>
      <c r="C2945" s="99" t="s">
        <v>13</v>
      </c>
      <c r="D2945" s="99" t="s">
        <v>139</v>
      </c>
      <c r="E2945" s="717" t="s">
        <v>585</v>
      </c>
      <c r="F2945" s="717"/>
      <c r="G2945" s="101" t="s">
        <v>52</v>
      </c>
      <c r="H2945" s="102">
        <v>4.6300000000000001E-2</v>
      </c>
      <c r="I2945" s="103">
        <v>25.49</v>
      </c>
      <c r="J2945" s="103">
        <v>1.18</v>
      </c>
    </row>
    <row r="2946" spans="1:10">
      <c r="A2946" s="104" t="s">
        <v>48</v>
      </c>
      <c r="B2946" s="105" t="s">
        <v>1279</v>
      </c>
      <c r="C2946" s="104" t="s">
        <v>13</v>
      </c>
      <c r="D2946" s="104" t="s">
        <v>1019</v>
      </c>
      <c r="E2946" s="716" t="s">
        <v>53</v>
      </c>
      <c r="F2946" s="716"/>
      <c r="G2946" s="106" t="s">
        <v>14</v>
      </c>
      <c r="H2946" s="107">
        <v>5.1000000000000004E-3</v>
      </c>
      <c r="I2946" s="108">
        <v>2.59</v>
      </c>
      <c r="J2946" s="108">
        <v>1.3209E-2</v>
      </c>
    </row>
    <row r="2947" spans="1:10" ht="13.8" thickBot="1">
      <c r="A2947" s="104" t="s">
        <v>48</v>
      </c>
      <c r="B2947" s="105" t="s">
        <v>1297</v>
      </c>
      <c r="C2947" s="104" t="s">
        <v>13</v>
      </c>
      <c r="D2947" s="104" t="s">
        <v>1029</v>
      </c>
      <c r="E2947" s="716" t="s">
        <v>53</v>
      </c>
      <c r="F2947" s="716"/>
      <c r="G2947" s="106" t="s">
        <v>16</v>
      </c>
      <c r="H2947" s="107">
        <v>1.0492999999999999</v>
      </c>
      <c r="I2947" s="108">
        <v>3.93</v>
      </c>
      <c r="J2947" s="108">
        <v>4.1237490000000001</v>
      </c>
    </row>
    <row r="2948" spans="1:10" ht="13.8" thickTop="1">
      <c r="A2948" s="111"/>
      <c r="B2948" s="111"/>
      <c r="C2948" s="111"/>
      <c r="D2948" s="111"/>
      <c r="E2948" s="111"/>
      <c r="F2948" s="111"/>
      <c r="G2948" s="111"/>
      <c r="H2948" s="111"/>
      <c r="I2948" s="111"/>
      <c r="J2948" s="111"/>
    </row>
    <row r="2949" spans="1:10" ht="13.8">
      <c r="A2949" s="95"/>
      <c r="B2949" s="96" t="s">
        <v>2</v>
      </c>
      <c r="C2949" s="95" t="s">
        <v>3</v>
      </c>
      <c r="D2949" s="95" t="s">
        <v>4</v>
      </c>
      <c r="E2949" s="703" t="s">
        <v>47</v>
      </c>
      <c r="F2949" s="703"/>
      <c r="G2949" s="97" t="s">
        <v>5</v>
      </c>
      <c r="H2949" s="96" t="s">
        <v>6</v>
      </c>
      <c r="I2949" s="96" t="s">
        <v>7</v>
      </c>
      <c r="J2949" s="96" t="s">
        <v>8</v>
      </c>
    </row>
    <row r="2950" spans="1:10" ht="26.4">
      <c r="A2950" s="88" t="s">
        <v>49</v>
      </c>
      <c r="B2950" s="90" t="s">
        <v>1352</v>
      </c>
      <c r="C2950" s="88" t="s">
        <v>13</v>
      </c>
      <c r="D2950" s="88" t="s">
        <v>1067</v>
      </c>
      <c r="E2950" s="726" t="s">
        <v>1022</v>
      </c>
      <c r="F2950" s="726"/>
      <c r="G2950" s="89" t="s">
        <v>16</v>
      </c>
      <c r="H2950" s="98">
        <v>1</v>
      </c>
      <c r="I2950" s="91">
        <v>18.52</v>
      </c>
      <c r="J2950" s="91">
        <v>18.52</v>
      </c>
    </row>
    <row r="2951" spans="1:10" ht="26.4">
      <c r="A2951" s="99" t="s">
        <v>50</v>
      </c>
      <c r="B2951" s="100" t="s">
        <v>456</v>
      </c>
      <c r="C2951" s="99" t="s">
        <v>13</v>
      </c>
      <c r="D2951" s="99" t="s">
        <v>139</v>
      </c>
      <c r="E2951" s="717" t="s">
        <v>585</v>
      </c>
      <c r="F2951" s="717"/>
      <c r="G2951" s="101" t="s">
        <v>52</v>
      </c>
      <c r="H2951" s="102">
        <v>8.09E-2</v>
      </c>
      <c r="I2951" s="103">
        <v>25.49</v>
      </c>
      <c r="J2951" s="103">
        <v>2.06</v>
      </c>
    </row>
    <row r="2952" spans="1:10" ht="26.4">
      <c r="A2952" s="99" t="s">
        <v>50</v>
      </c>
      <c r="B2952" s="100" t="s">
        <v>136</v>
      </c>
      <c r="C2952" s="99" t="s">
        <v>13</v>
      </c>
      <c r="D2952" s="99" t="s">
        <v>137</v>
      </c>
      <c r="E2952" s="717" t="s">
        <v>585</v>
      </c>
      <c r="F2952" s="717"/>
      <c r="G2952" s="101" t="s">
        <v>52</v>
      </c>
      <c r="H2952" s="102">
        <v>8.09E-2</v>
      </c>
      <c r="I2952" s="103">
        <v>30.65</v>
      </c>
      <c r="J2952" s="103">
        <v>2.4700000000000002</v>
      </c>
    </row>
    <row r="2953" spans="1:10">
      <c r="A2953" s="104" t="s">
        <v>48</v>
      </c>
      <c r="B2953" s="105" t="s">
        <v>1301</v>
      </c>
      <c r="C2953" s="104" t="s">
        <v>13</v>
      </c>
      <c r="D2953" s="104" t="s">
        <v>1031</v>
      </c>
      <c r="E2953" s="716" t="s">
        <v>53</v>
      </c>
      <c r="F2953" s="716"/>
      <c r="G2953" s="106" t="s">
        <v>16</v>
      </c>
      <c r="H2953" s="107">
        <v>1.0492999999999999</v>
      </c>
      <c r="I2953" s="108">
        <v>13.32</v>
      </c>
      <c r="J2953" s="108">
        <v>13.976675999999999</v>
      </c>
    </row>
    <row r="2954" spans="1:10" ht="13.8" thickBot="1">
      <c r="A2954" s="104" t="s">
        <v>48</v>
      </c>
      <c r="B2954" s="105" t="s">
        <v>1279</v>
      </c>
      <c r="C2954" s="104" t="s">
        <v>13</v>
      </c>
      <c r="D2954" s="104" t="s">
        <v>1019</v>
      </c>
      <c r="E2954" s="716" t="s">
        <v>53</v>
      </c>
      <c r="F2954" s="716"/>
      <c r="G2954" s="106" t="s">
        <v>14</v>
      </c>
      <c r="H2954" s="107">
        <v>8.9999999999999993E-3</v>
      </c>
      <c r="I2954" s="108">
        <v>2.59</v>
      </c>
      <c r="J2954" s="108">
        <v>2.3310000000000001E-2</v>
      </c>
    </row>
    <row r="2955" spans="1:10" ht="13.8" thickTop="1">
      <c r="A2955" s="111"/>
      <c r="B2955" s="111"/>
      <c r="C2955" s="111"/>
      <c r="D2955" s="111"/>
      <c r="E2955" s="111"/>
      <c r="F2955" s="111"/>
      <c r="G2955" s="111"/>
      <c r="H2955" s="111"/>
      <c r="I2955" s="111"/>
      <c r="J2955" s="111"/>
    </row>
    <row r="2956" spans="1:10" ht="13.8">
      <c r="A2956" s="95"/>
      <c r="B2956" s="96" t="s">
        <v>2</v>
      </c>
      <c r="C2956" s="95" t="s">
        <v>3</v>
      </c>
      <c r="D2956" s="95" t="s">
        <v>4</v>
      </c>
      <c r="E2956" s="703" t="s">
        <v>47</v>
      </c>
      <c r="F2956" s="703"/>
      <c r="G2956" s="97" t="s">
        <v>5</v>
      </c>
      <c r="H2956" s="96" t="s">
        <v>6</v>
      </c>
      <c r="I2956" s="96" t="s">
        <v>7</v>
      </c>
      <c r="J2956" s="96" t="s">
        <v>8</v>
      </c>
    </row>
    <row r="2957" spans="1:10" ht="26.4">
      <c r="A2957" s="88" t="s">
        <v>49</v>
      </c>
      <c r="B2957" s="90" t="s">
        <v>1359</v>
      </c>
      <c r="C2957" s="88" t="s">
        <v>13</v>
      </c>
      <c r="D2957" s="88" t="s">
        <v>1074</v>
      </c>
      <c r="E2957" s="726" t="s">
        <v>1022</v>
      </c>
      <c r="F2957" s="726"/>
      <c r="G2957" s="89" t="s">
        <v>14</v>
      </c>
      <c r="H2957" s="98">
        <v>1</v>
      </c>
      <c r="I2957" s="91">
        <v>20.09</v>
      </c>
      <c r="J2957" s="91">
        <v>20.09</v>
      </c>
    </row>
    <row r="2958" spans="1:10" ht="26.4">
      <c r="A2958" s="99" t="s">
        <v>50</v>
      </c>
      <c r="B2958" s="100" t="s">
        <v>456</v>
      </c>
      <c r="C2958" s="99" t="s">
        <v>13</v>
      </c>
      <c r="D2958" s="99" t="s">
        <v>139</v>
      </c>
      <c r="E2958" s="717" t="s">
        <v>585</v>
      </c>
      <c r="F2958" s="717"/>
      <c r="G2958" s="101" t="s">
        <v>52</v>
      </c>
      <c r="H2958" s="102">
        <v>0.13389999999999999</v>
      </c>
      <c r="I2958" s="103">
        <v>25.49</v>
      </c>
      <c r="J2958" s="103">
        <v>3.41</v>
      </c>
    </row>
    <row r="2959" spans="1:10" ht="26.4">
      <c r="A2959" s="99" t="s">
        <v>50</v>
      </c>
      <c r="B2959" s="100" t="s">
        <v>136</v>
      </c>
      <c r="C2959" s="99" t="s">
        <v>13</v>
      </c>
      <c r="D2959" s="99" t="s">
        <v>137</v>
      </c>
      <c r="E2959" s="717" t="s">
        <v>585</v>
      </c>
      <c r="F2959" s="717"/>
      <c r="G2959" s="101" t="s">
        <v>52</v>
      </c>
      <c r="H2959" s="102">
        <v>0.13389999999999999</v>
      </c>
      <c r="I2959" s="103">
        <v>30.65</v>
      </c>
      <c r="J2959" s="103">
        <v>4.0999999999999996</v>
      </c>
    </row>
    <row r="2960" spans="1:10">
      <c r="A2960" s="104" t="s">
        <v>48</v>
      </c>
      <c r="B2960" s="105" t="s">
        <v>1279</v>
      </c>
      <c r="C2960" s="104" t="s">
        <v>13</v>
      </c>
      <c r="D2960" s="104" t="s">
        <v>1019</v>
      </c>
      <c r="E2960" s="716" t="s">
        <v>53</v>
      </c>
      <c r="F2960" s="716"/>
      <c r="G2960" s="106" t="s">
        <v>14</v>
      </c>
      <c r="H2960" s="107">
        <v>1.6799999999999999E-2</v>
      </c>
      <c r="I2960" s="108">
        <v>2.59</v>
      </c>
      <c r="J2960" s="108">
        <v>4.3512000000000002E-2</v>
      </c>
    </row>
    <row r="2961" spans="1:10">
      <c r="A2961" s="104" t="s">
        <v>48</v>
      </c>
      <c r="B2961" s="105" t="s">
        <v>1512</v>
      </c>
      <c r="C2961" s="104" t="s">
        <v>13</v>
      </c>
      <c r="D2961" s="104" t="s">
        <v>1513</v>
      </c>
      <c r="E2961" s="716" t="s">
        <v>53</v>
      </c>
      <c r="F2961" s="716"/>
      <c r="G2961" s="106" t="s">
        <v>14</v>
      </c>
      <c r="H2961" s="107">
        <v>1</v>
      </c>
      <c r="I2961" s="108">
        <v>8.73</v>
      </c>
      <c r="J2961" s="108">
        <v>8.73</v>
      </c>
    </row>
    <row r="2962" spans="1:10">
      <c r="A2962" s="104" t="s">
        <v>48</v>
      </c>
      <c r="B2962" s="105" t="s">
        <v>1278</v>
      </c>
      <c r="C2962" s="104" t="s">
        <v>13</v>
      </c>
      <c r="D2962" s="104" t="s">
        <v>1018</v>
      </c>
      <c r="E2962" s="716" t="s">
        <v>53</v>
      </c>
      <c r="F2962" s="716"/>
      <c r="G2962" s="106" t="s">
        <v>14</v>
      </c>
      <c r="H2962" s="107">
        <v>1.7600000000000001E-2</v>
      </c>
      <c r="I2962" s="108">
        <v>92.33</v>
      </c>
      <c r="J2962" s="108">
        <v>1.625008</v>
      </c>
    </row>
    <row r="2963" spans="1:10" ht="13.8" thickBot="1">
      <c r="A2963" s="104" t="s">
        <v>48</v>
      </c>
      <c r="B2963" s="105" t="s">
        <v>1276</v>
      </c>
      <c r="C2963" s="104" t="s">
        <v>13</v>
      </c>
      <c r="D2963" s="104" t="s">
        <v>1016</v>
      </c>
      <c r="E2963" s="716" t="s">
        <v>53</v>
      </c>
      <c r="F2963" s="716"/>
      <c r="G2963" s="106" t="s">
        <v>14</v>
      </c>
      <c r="H2963" s="107">
        <v>2.1000000000000001E-2</v>
      </c>
      <c r="I2963" s="108">
        <v>104.61</v>
      </c>
      <c r="J2963" s="108">
        <v>2.1968100000000002</v>
      </c>
    </row>
    <row r="2964" spans="1:10" ht="13.8" thickTop="1">
      <c r="A2964" s="111"/>
      <c r="B2964" s="111"/>
      <c r="C2964" s="111"/>
      <c r="D2964" s="111"/>
      <c r="E2964" s="111"/>
      <c r="F2964" s="111"/>
      <c r="G2964" s="111"/>
      <c r="H2964" s="111"/>
      <c r="I2964" s="111"/>
      <c r="J2964" s="111"/>
    </row>
    <row r="2965" spans="1:10" ht="13.8">
      <c r="A2965" s="95"/>
      <c r="B2965" s="96" t="s">
        <v>2</v>
      </c>
      <c r="C2965" s="95" t="s">
        <v>3</v>
      </c>
      <c r="D2965" s="95" t="s">
        <v>4</v>
      </c>
      <c r="E2965" s="703" t="s">
        <v>47</v>
      </c>
      <c r="F2965" s="703"/>
      <c r="G2965" s="97" t="s">
        <v>5</v>
      </c>
      <c r="H2965" s="96" t="s">
        <v>6</v>
      </c>
      <c r="I2965" s="96" t="s">
        <v>7</v>
      </c>
      <c r="J2965" s="96" t="s">
        <v>8</v>
      </c>
    </row>
    <row r="2966" spans="1:10" ht="26.4">
      <c r="A2966" s="88" t="s">
        <v>49</v>
      </c>
      <c r="B2966" s="90" t="s">
        <v>91</v>
      </c>
      <c r="C2966" s="88" t="s">
        <v>13</v>
      </c>
      <c r="D2966" s="88" t="s">
        <v>92</v>
      </c>
      <c r="E2966" s="726" t="s">
        <v>288</v>
      </c>
      <c r="F2966" s="726"/>
      <c r="G2966" s="89" t="s">
        <v>63</v>
      </c>
      <c r="H2966" s="98">
        <v>1</v>
      </c>
      <c r="I2966" s="91">
        <v>0.56000000000000005</v>
      </c>
      <c r="J2966" s="91">
        <v>0.56000000000000005</v>
      </c>
    </row>
    <row r="2967" spans="1:10" ht="26.4">
      <c r="A2967" s="99" t="s">
        <v>50</v>
      </c>
      <c r="B2967" s="100" t="s">
        <v>253</v>
      </c>
      <c r="C2967" s="99" t="s">
        <v>13</v>
      </c>
      <c r="D2967" s="99" t="s">
        <v>254</v>
      </c>
      <c r="E2967" s="717" t="s">
        <v>497</v>
      </c>
      <c r="F2967" s="717"/>
      <c r="G2967" s="101" t="s">
        <v>52</v>
      </c>
      <c r="H2967" s="102">
        <v>1</v>
      </c>
      <c r="I2967" s="103">
        <v>0.1</v>
      </c>
      <c r="J2967" s="103">
        <v>0.1</v>
      </c>
    </row>
    <row r="2968" spans="1:10" ht="27" thickBot="1">
      <c r="A2968" s="99" t="s">
        <v>50</v>
      </c>
      <c r="B2968" s="100" t="s">
        <v>255</v>
      </c>
      <c r="C2968" s="99" t="s">
        <v>13</v>
      </c>
      <c r="D2968" s="99" t="s">
        <v>256</v>
      </c>
      <c r="E2968" s="717" t="s">
        <v>497</v>
      </c>
      <c r="F2968" s="717"/>
      <c r="G2968" s="101" t="s">
        <v>52</v>
      </c>
      <c r="H2968" s="102">
        <v>1</v>
      </c>
      <c r="I2968" s="103">
        <v>0.46</v>
      </c>
      <c r="J2968" s="103">
        <v>0.46</v>
      </c>
    </row>
    <row r="2969" spans="1:10" ht="13.8" thickTop="1">
      <c r="A2969" s="111"/>
      <c r="B2969" s="111"/>
      <c r="C2969" s="111"/>
      <c r="D2969" s="111"/>
      <c r="E2969" s="111"/>
      <c r="F2969" s="111"/>
      <c r="G2969" s="111"/>
      <c r="H2969" s="111"/>
      <c r="I2969" s="111"/>
      <c r="J2969" s="111"/>
    </row>
    <row r="2970" spans="1:10" ht="13.8">
      <c r="A2970" s="95"/>
      <c r="B2970" s="96" t="s">
        <v>2</v>
      </c>
      <c r="C2970" s="95" t="s">
        <v>3</v>
      </c>
      <c r="D2970" s="95" t="s">
        <v>4</v>
      </c>
      <c r="E2970" s="703" t="s">
        <v>47</v>
      </c>
      <c r="F2970" s="703"/>
      <c r="G2970" s="97" t="s">
        <v>5</v>
      </c>
      <c r="H2970" s="96" t="s">
        <v>6</v>
      </c>
      <c r="I2970" s="96" t="s">
        <v>7</v>
      </c>
      <c r="J2970" s="96" t="s">
        <v>8</v>
      </c>
    </row>
    <row r="2971" spans="1:10" ht="26.4">
      <c r="A2971" s="88" t="s">
        <v>49</v>
      </c>
      <c r="B2971" s="90" t="s">
        <v>89</v>
      </c>
      <c r="C2971" s="88" t="s">
        <v>13</v>
      </c>
      <c r="D2971" s="88" t="s">
        <v>90</v>
      </c>
      <c r="E2971" s="726" t="s">
        <v>288</v>
      </c>
      <c r="F2971" s="726"/>
      <c r="G2971" s="89" t="s">
        <v>64</v>
      </c>
      <c r="H2971" s="98">
        <v>1</v>
      </c>
      <c r="I2971" s="91">
        <v>1.49</v>
      </c>
      <c r="J2971" s="91">
        <v>1.49</v>
      </c>
    </row>
    <row r="2972" spans="1:10" ht="26.4">
      <c r="A2972" s="99" t="s">
        <v>50</v>
      </c>
      <c r="B2972" s="100" t="s">
        <v>255</v>
      </c>
      <c r="C2972" s="99" t="s">
        <v>13</v>
      </c>
      <c r="D2972" s="99" t="s">
        <v>256</v>
      </c>
      <c r="E2972" s="717" t="s">
        <v>497</v>
      </c>
      <c r="F2972" s="717"/>
      <c r="G2972" s="101" t="s">
        <v>52</v>
      </c>
      <c r="H2972" s="102">
        <v>1</v>
      </c>
      <c r="I2972" s="103">
        <v>0.46</v>
      </c>
      <c r="J2972" s="103">
        <v>0.46</v>
      </c>
    </row>
    <row r="2973" spans="1:10" ht="26.4">
      <c r="A2973" s="99" t="s">
        <v>50</v>
      </c>
      <c r="B2973" s="100" t="s">
        <v>253</v>
      </c>
      <c r="C2973" s="99" t="s">
        <v>13</v>
      </c>
      <c r="D2973" s="99" t="s">
        <v>254</v>
      </c>
      <c r="E2973" s="717" t="s">
        <v>497</v>
      </c>
      <c r="F2973" s="717"/>
      <c r="G2973" s="101" t="s">
        <v>52</v>
      </c>
      <c r="H2973" s="102">
        <v>1</v>
      </c>
      <c r="I2973" s="103">
        <v>0.1</v>
      </c>
      <c r="J2973" s="103">
        <v>0.1</v>
      </c>
    </row>
    <row r="2974" spans="1:10" ht="26.4">
      <c r="A2974" s="99" t="s">
        <v>50</v>
      </c>
      <c r="B2974" s="100" t="s">
        <v>259</v>
      </c>
      <c r="C2974" s="99" t="s">
        <v>13</v>
      </c>
      <c r="D2974" s="99" t="s">
        <v>260</v>
      </c>
      <c r="E2974" s="717" t="s">
        <v>497</v>
      </c>
      <c r="F2974" s="717"/>
      <c r="G2974" s="101" t="s">
        <v>52</v>
      </c>
      <c r="H2974" s="102">
        <v>1</v>
      </c>
      <c r="I2974" s="103">
        <v>0.56999999999999995</v>
      </c>
      <c r="J2974" s="103">
        <v>0.56999999999999995</v>
      </c>
    </row>
    <row r="2975" spans="1:10" ht="27" thickBot="1">
      <c r="A2975" s="99" t="s">
        <v>50</v>
      </c>
      <c r="B2975" s="100" t="s">
        <v>257</v>
      </c>
      <c r="C2975" s="99" t="s">
        <v>13</v>
      </c>
      <c r="D2975" s="99" t="s">
        <v>258</v>
      </c>
      <c r="E2975" s="717" t="s">
        <v>497</v>
      </c>
      <c r="F2975" s="717"/>
      <c r="G2975" s="101" t="s">
        <v>52</v>
      </c>
      <c r="H2975" s="102">
        <v>1</v>
      </c>
      <c r="I2975" s="103">
        <v>0.36</v>
      </c>
      <c r="J2975" s="103">
        <v>0.36</v>
      </c>
    </row>
    <row r="2976" spans="1:10" ht="13.8" thickTop="1">
      <c r="A2976" s="111"/>
      <c r="B2976" s="111"/>
      <c r="C2976" s="111"/>
      <c r="D2976" s="111"/>
      <c r="E2976" s="111"/>
      <c r="F2976" s="111"/>
      <c r="G2976" s="111"/>
      <c r="H2976" s="111"/>
      <c r="I2976" s="111"/>
      <c r="J2976" s="111"/>
    </row>
    <row r="2977" spans="1:10" ht="13.8">
      <c r="A2977" s="95"/>
      <c r="B2977" s="96" t="s">
        <v>2</v>
      </c>
      <c r="C2977" s="95" t="s">
        <v>3</v>
      </c>
      <c r="D2977" s="95" t="s">
        <v>4</v>
      </c>
      <c r="E2977" s="703" t="s">
        <v>47</v>
      </c>
      <c r="F2977" s="703"/>
      <c r="G2977" s="97" t="s">
        <v>5</v>
      </c>
      <c r="H2977" s="96" t="s">
        <v>6</v>
      </c>
      <c r="I2977" s="96" t="s">
        <v>7</v>
      </c>
      <c r="J2977" s="96" t="s">
        <v>8</v>
      </c>
    </row>
    <row r="2978" spans="1:10" ht="26.4">
      <c r="A2978" s="88" t="s">
        <v>49</v>
      </c>
      <c r="B2978" s="90" t="s">
        <v>255</v>
      </c>
      <c r="C2978" s="88" t="s">
        <v>13</v>
      </c>
      <c r="D2978" s="88" t="s">
        <v>256</v>
      </c>
      <c r="E2978" s="726" t="s">
        <v>497</v>
      </c>
      <c r="F2978" s="726"/>
      <c r="G2978" s="89" t="s">
        <v>52</v>
      </c>
      <c r="H2978" s="98">
        <v>1</v>
      </c>
      <c r="I2978" s="91">
        <v>0.46</v>
      </c>
      <c r="J2978" s="91">
        <v>0.46</v>
      </c>
    </row>
    <row r="2979" spans="1:10" ht="27" thickBot="1">
      <c r="A2979" s="104" t="s">
        <v>48</v>
      </c>
      <c r="B2979" s="105" t="s">
        <v>261</v>
      </c>
      <c r="C2979" s="104" t="s">
        <v>13</v>
      </c>
      <c r="D2979" s="104" t="s">
        <v>262</v>
      </c>
      <c r="E2979" s="716" t="s">
        <v>660</v>
      </c>
      <c r="F2979" s="716"/>
      <c r="G2979" s="106" t="s">
        <v>14</v>
      </c>
      <c r="H2979" s="107">
        <v>1.2799999999999999E-4</v>
      </c>
      <c r="I2979" s="108">
        <v>3626.47</v>
      </c>
      <c r="J2979" s="108">
        <v>0.4641882</v>
      </c>
    </row>
    <row r="2980" spans="1:10" ht="13.8" thickTop="1">
      <c r="A2980" s="111"/>
      <c r="B2980" s="111"/>
      <c r="C2980" s="111"/>
      <c r="D2980" s="111"/>
      <c r="E2980" s="111"/>
      <c r="F2980" s="111"/>
      <c r="G2980" s="111"/>
      <c r="H2980" s="111"/>
      <c r="I2980" s="111"/>
      <c r="J2980" s="111"/>
    </row>
    <row r="2981" spans="1:10" ht="13.8">
      <c r="A2981" s="95"/>
      <c r="B2981" s="96" t="s">
        <v>2</v>
      </c>
      <c r="C2981" s="95" t="s">
        <v>3</v>
      </c>
      <c r="D2981" s="95" t="s">
        <v>4</v>
      </c>
      <c r="E2981" s="703" t="s">
        <v>47</v>
      </c>
      <c r="F2981" s="703"/>
      <c r="G2981" s="97" t="s">
        <v>5</v>
      </c>
      <c r="H2981" s="96" t="s">
        <v>6</v>
      </c>
      <c r="I2981" s="96" t="s">
        <v>7</v>
      </c>
      <c r="J2981" s="96" t="s">
        <v>8</v>
      </c>
    </row>
    <row r="2982" spans="1:10" ht="26.4">
      <c r="A2982" s="88" t="s">
        <v>49</v>
      </c>
      <c r="B2982" s="90" t="s">
        <v>253</v>
      </c>
      <c r="C2982" s="88" t="s">
        <v>13</v>
      </c>
      <c r="D2982" s="88" t="s">
        <v>254</v>
      </c>
      <c r="E2982" s="726" t="s">
        <v>497</v>
      </c>
      <c r="F2982" s="726"/>
      <c r="G2982" s="89" t="s">
        <v>52</v>
      </c>
      <c r="H2982" s="98">
        <v>1</v>
      </c>
      <c r="I2982" s="91">
        <v>0.1</v>
      </c>
      <c r="J2982" s="91">
        <v>0.1</v>
      </c>
    </row>
    <row r="2983" spans="1:10" ht="27" thickBot="1">
      <c r="A2983" s="104" t="s">
        <v>48</v>
      </c>
      <c r="B2983" s="105" t="s">
        <v>261</v>
      </c>
      <c r="C2983" s="104" t="s">
        <v>13</v>
      </c>
      <c r="D2983" s="104" t="s">
        <v>262</v>
      </c>
      <c r="E2983" s="716" t="s">
        <v>660</v>
      </c>
      <c r="F2983" s="716"/>
      <c r="G2983" s="106" t="s">
        <v>14</v>
      </c>
      <c r="H2983" s="107">
        <v>2.9600000000000001E-5</v>
      </c>
      <c r="I2983" s="108">
        <v>3626.47</v>
      </c>
      <c r="J2983" s="108">
        <v>0.10734349999999999</v>
      </c>
    </row>
    <row r="2984" spans="1:10" ht="13.8" thickTop="1">
      <c r="A2984" s="111"/>
      <c r="B2984" s="111"/>
      <c r="C2984" s="111"/>
      <c r="D2984" s="111"/>
      <c r="E2984" s="111"/>
      <c r="F2984" s="111"/>
      <c r="G2984" s="111"/>
      <c r="H2984" s="111"/>
      <c r="I2984" s="111"/>
      <c r="J2984" s="111"/>
    </row>
    <row r="2985" spans="1:10" ht="13.8">
      <c r="A2985" s="95"/>
      <c r="B2985" s="96" t="s">
        <v>2</v>
      </c>
      <c r="C2985" s="95" t="s">
        <v>3</v>
      </c>
      <c r="D2985" s="95" t="s">
        <v>4</v>
      </c>
      <c r="E2985" s="703" t="s">
        <v>47</v>
      </c>
      <c r="F2985" s="703"/>
      <c r="G2985" s="97" t="s">
        <v>5</v>
      </c>
      <c r="H2985" s="96" t="s">
        <v>6</v>
      </c>
      <c r="I2985" s="96" t="s">
        <v>7</v>
      </c>
      <c r="J2985" s="96" t="s">
        <v>8</v>
      </c>
    </row>
    <row r="2986" spans="1:10" ht="26.4">
      <c r="A2986" s="88" t="s">
        <v>49</v>
      </c>
      <c r="B2986" s="90" t="s">
        <v>257</v>
      </c>
      <c r="C2986" s="88" t="s">
        <v>13</v>
      </c>
      <c r="D2986" s="88" t="s">
        <v>258</v>
      </c>
      <c r="E2986" s="726" t="s">
        <v>497</v>
      </c>
      <c r="F2986" s="726"/>
      <c r="G2986" s="89" t="s">
        <v>52</v>
      </c>
      <c r="H2986" s="98">
        <v>1</v>
      </c>
      <c r="I2986" s="91">
        <v>0.36</v>
      </c>
      <c r="J2986" s="91">
        <v>0.36</v>
      </c>
    </row>
    <row r="2987" spans="1:10" ht="27" thickBot="1">
      <c r="A2987" s="104" t="s">
        <v>48</v>
      </c>
      <c r="B2987" s="105" t="s">
        <v>261</v>
      </c>
      <c r="C2987" s="104" t="s">
        <v>13</v>
      </c>
      <c r="D2987" s="104" t="s">
        <v>262</v>
      </c>
      <c r="E2987" s="716" t="s">
        <v>660</v>
      </c>
      <c r="F2987" s="716"/>
      <c r="G2987" s="106" t="s">
        <v>14</v>
      </c>
      <c r="H2987" s="107">
        <v>1E-4</v>
      </c>
      <c r="I2987" s="108">
        <v>3626.47</v>
      </c>
      <c r="J2987" s="108">
        <v>0.362647</v>
      </c>
    </row>
    <row r="2988" spans="1:10" ht="13.8" thickTop="1">
      <c r="A2988" s="111"/>
      <c r="B2988" s="111"/>
      <c r="C2988" s="111"/>
      <c r="D2988" s="111"/>
      <c r="E2988" s="111"/>
      <c r="F2988" s="111"/>
      <c r="G2988" s="111"/>
      <c r="H2988" s="111"/>
      <c r="I2988" s="111"/>
      <c r="J2988" s="111"/>
    </row>
    <row r="2989" spans="1:10" ht="13.8">
      <c r="A2989" s="95"/>
      <c r="B2989" s="96" t="s">
        <v>2</v>
      </c>
      <c r="C2989" s="95" t="s">
        <v>3</v>
      </c>
      <c r="D2989" s="95" t="s">
        <v>4</v>
      </c>
      <c r="E2989" s="703" t="s">
        <v>47</v>
      </c>
      <c r="F2989" s="703"/>
      <c r="G2989" s="97" t="s">
        <v>5</v>
      </c>
      <c r="H2989" s="96" t="s">
        <v>6</v>
      </c>
      <c r="I2989" s="96" t="s">
        <v>7</v>
      </c>
      <c r="J2989" s="96" t="s">
        <v>8</v>
      </c>
    </row>
    <row r="2990" spans="1:10" ht="26.4">
      <c r="A2990" s="88" t="s">
        <v>49</v>
      </c>
      <c r="B2990" s="90" t="s">
        <v>259</v>
      </c>
      <c r="C2990" s="88" t="s">
        <v>13</v>
      </c>
      <c r="D2990" s="88" t="s">
        <v>260</v>
      </c>
      <c r="E2990" s="726" t="s">
        <v>497</v>
      </c>
      <c r="F2990" s="726"/>
      <c r="G2990" s="89" t="s">
        <v>52</v>
      </c>
      <c r="H2990" s="98">
        <v>1</v>
      </c>
      <c r="I2990" s="91">
        <v>0.56999999999999995</v>
      </c>
      <c r="J2990" s="91">
        <v>0.56999999999999995</v>
      </c>
    </row>
    <row r="2991" spans="1:10" ht="13.8" thickBot="1">
      <c r="A2991" s="104" t="s">
        <v>48</v>
      </c>
      <c r="B2991" s="105" t="s">
        <v>197</v>
      </c>
      <c r="C2991" s="104" t="s">
        <v>13</v>
      </c>
      <c r="D2991" s="104" t="s">
        <v>198</v>
      </c>
      <c r="E2991" s="716" t="s">
        <v>661</v>
      </c>
      <c r="F2991" s="716"/>
      <c r="G2991" s="106" t="s">
        <v>662</v>
      </c>
      <c r="H2991" s="107">
        <v>0.52</v>
      </c>
      <c r="I2991" s="108">
        <v>1.1000000000000001</v>
      </c>
      <c r="J2991" s="108">
        <v>0.57199999999999995</v>
      </c>
    </row>
    <row r="2992" spans="1:10" ht="13.8" thickTop="1">
      <c r="A2992" s="111"/>
      <c r="B2992" s="111"/>
      <c r="C2992" s="111"/>
      <c r="D2992" s="111"/>
      <c r="E2992" s="111"/>
      <c r="F2992" s="111"/>
      <c r="G2992" s="111"/>
      <c r="H2992" s="111"/>
      <c r="I2992" s="111"/>
      <c r="J2992" s="111"/>
    </row>
    <row r="2993" spans="1:10" ht="13.8">
      <c r="A2993" s="95"/>
      <c r="B2993" s="96" t="s">
        <v>2</v>
      </c>
      <c r="C2993" s="95" t="s">
        <v>3</v>
      </c>
      <c r="D2993" s="95" t="s">
        <v>4</v>
      </c>
      <c r="E2993" s="703" t="s">
        <v>47</v>
      </c>
      <c r="F2993" s="703"/>
      <c r="G2993" s="97" t="s">
        <v>5</v>
      </c>
      <c r="H2993" s="96" t="s">
        <v>6</v>
      </c>
      <c r="I2993" s="96" t="s">
        <v>7</v>
      </c>
      <c r="J2993" s="96" t="s">
        <v>8</v>
      </c>
    </row>
    <row r="2994" spans="1:10">
      <c r="A2994" s="88" t="s">
        <v>49</v>
      </c>
      <c r="B2994" s="90" t="s">
        <v>1650</v>
      </c>
      <c r="C2994" s="88" t="s">
        <v>13</v>
      </c>
      <c r="D2994" s="88" t="s">
        <v>1651</v>
      </c>
      <c r="E2994" s="726" t="s">
        <v>585</v>
      </c>
      <c r="F2994" s="726"/>
      <c r="G2994" s="89" t="s">
        <v>52</v>
      </c>
      <c r="H2994" s="98">
        <v>1</v>
      </c>
      <c r="I2994" s="91">
        <v>27.27</v>
      </c>
      <c r="J2994" s="91">
        <v>27.27</v>
      </c>
    </row>
    <row r="2995" spans="1:10" ht="26.4">
      <c r="A2995" s="99" t="s">
        <v>50</v>
      </c>
      <c r="B2995" s="100" t="s">
        <v>1876</v>
      </c>
      <c r="C2995" s="99" t="s">
        <v>13</v>
      </c>
      <c r="D2995" s="99" t="s">
        <v>1877</v>
      </c>
      <c r="E2995" s="717" t="s">
        <v>585</v>
      </c>
      <c r="F2995" s="717"/>
      <c r="G2995" s="101" t="s">
        <v>52</v>
      </c>
      <c r="H2995" s="102">
        <v>1</v>
      </c>
      <c r="I2995" s="103">
        <v>0.28000000000000003</v>
      </c>
      <c r="J2995" s="103">
        <v>0.28000000000000003</v>
      </c>
    </row>
    <row r="2996" spans="1:10">
      <c r="A2996" s="104" t="s">
        <v>48</v>
      </c>
      <c r="B2996" s="105" t="s">
        <v>156</v>
      </c>
      <c r="C2996" s="104" t="s">
        <v>13</v>
      </c>
      <c r="D2996" s="104" t="s">
        <v>157</v>
      </c>
      <c r="E2996" s="716">
        <v>0</v>
      </c>
      <c r="F2996" s="716"/>
      <c r="G2996" s="106" t="s">
        <v>52</v>
      </c>
      <c r="H2996" s="107">
        <v>1</v>
      </c>
      <c r="I2996" s="108">
        <v>2.9</v>
      </c>
      <c r="J2996" s="108">
        <v>2.9</v>
      </c>
    </row>
    <row r="2997" spans="1:10" ht="26.4">
      <c r="A2997" s="104" t="s">
        <v>48</v>
      </c>
      <c r="B2997" s="105" t="s">
        <v>148</v>
      </c>
      <c r="C2997" s="104" t="s">
        <v>13</v>
      </c>
      <c r="D2997" s="104" t="s">
        <v>149</v>
      </c>
      <c r="E2997" s="716">
        <v>0</v>
      </c>
      <c r="F2997" s="716"/>
      <c r="G2997" s="106" t="s">
        <v>52</v>
      </c>
      <c r="H2997" s="107">
        <v>1</v>
      </c>
      <c r="I2997" s="108">
        <v>0.74</v>
      </c>
      <c r="J2997" s="108">
        <v>0.74</v>
      </c>
    </row>
    <row r="2998" spans="1:10">
      <c r="A2998" s="104" t="s">
        <v>48</v>
      </c>
      <c r="B2998" s="105" t="s">
        <v>154</v>
      </c>
      <c r="C2998" s="104" t="s">
        <v>13</v>
      </c>
      <c r="D2998" s="104" t="s">
        <v>155</v>
      </c>
      <c r="E2998" s="716">
        <v>0</v>
      </c>
      <c r="F2998" s="716"/>
      <c r="G2998" s="106" t="s">
        <v>52</v>
      </c>
      <c r="H2998" s="107">
        <v>1</v>
      </c>
      <c r="I2998" s="108">
        <v>1.72</v>
      </c>
      <c r="J2998" s="108">
        <v>1.72</v>
      </c>
    </row>
    <row r="2999" spans="1:10">
      <c r="A2999" s="104" t="s">
        <v>48</v>
      </c>
      <c r="B2999" s="105" t="s">
        <v>1878</v>
      </c>
      <c r="C2999" s="104" t="s">
        <v>13</v>
      </c>
      <c r="D2999" s="104" t="s">
        <v>1879</v>
      </c>
      <c r="E2999" s="716" t="s">
        <v>98</v>
      </c>
      <c r="F2999" s="716"/>
      <c r="G2999" s="106" t="s">
        <v>52</v>
      </c>
      <c r="H2999" s="107">
        <v>1</v>
      </c>
      <c r="I2999" s="108">
        <v>19.21</v>
      </c>
      <c r="J2999" s="108">
        <v>19.21</v>
      </c>
    </row>
    <row r="3000" spans="1:10">
      <c r="A3000" s="104" t="s">
        <v>48</v>
      </c>
      <c r="B3000" s="105" t="s">
        <v>152</v>
      </c>
      <c r="C3000" s="104" t="s">
        <v>13</v>
      </c>
      <c r="D3000" s="104" t="s">
        <v>153</v>
      </c>
      <c r="E3000" s="716">
        <v>0</v>
      </c>
      <c r="F3000" s="716"/>
      <c r="G3000" s="106" t="s">
        <v>52</v>
      </c>
      <c r="H3000" s="107">
        <v>1</v>
      </c>
      <c r="I3000" s="108">
        <v>0.1</v>
      </c>
      <c r="J3000" s="108">
        <v>0.1</v>
      </c>
    </row>
    <row r="3001" spans="1:10">
      <c r="A3001" s="104" t="s">
        <v>48</v>
      </c>
      <c r="B3001" s="105" t="s">
        <v>150</v>
      </c>
      <c r="C3001" s="104" t="s">
        <v>13</v>
      </c>
      <c r="D3001" s="104" t="s">
        <v>151</v>
      </c>
      <c r="E3001" s="716">
        <v>0</v>
      </c>
      <c r="F3001" s="716"/>
      <c r="G3001" s="106" t="s">
        <v>52</v>
      </c>
      <c r="H3001" s="107">
        <v>1</v>
      </c>
      <c r="I3001" s="108">
        <v>0.7</v>
      </c>
      <c r="J3001" s="108">
        <v>0.7</v>
      </c>
    </row>
    <row r="3002" spans="1:10" ht="13.8" thickBot="1">
      <c r="A3002" s="104" t="s">
        <v>48</v>
      </c>
      <c r="B3002" s="105" t="s">
        <v>158</v>
      </c>
      <c r="C3002" s="104" t="s">
        <v>13</v>
      </c>
      <c r="D3002" s="104" t="s">
        <v>159</v>
      </c>
      <c r="E3002" s="716">
        <v>0</v>
      </c>
      <c r="F3002" s="716"/>
      <c r="G3002" s="106" t="s">
        <v>52</v>
      </c>
      <c r="H3002" s="107">
        <v>1</v>
      </c>
      <c r="I3002" s="108">
        <v>1.62</v>
      </c>
      <c r="J3002" s="108">
        <v>1.62</v>
      </c>
    </row>
    <row r="3003" spans="1:10" ht="13.8" thickTop="1">
      <c r="A3003" s="111"/>
      <c r="B3003" s="111"/>
      <c r="C3003" s="111"/>
      <c r="D3003" s="111"/>
      <c r="E3003" s="111"/>
      <c r="F3003" s="111"/>
      <c r="G3003" s="111"/>
      <c r="H3003" s="111"/>
      <c r="I3003" s="111"/>
      <c r="J3003" s="111"/>
    </row>
    <row r="3004" spans="1:10">
      <c r="A3004" s="92"/>
      <c r="B3004" s="92"/>
      <c r="C3004" s="92"/>
      <c r="D3004" s="92"/>
      <c r="E3004" s="92"/>
      <c r="F3004" s="92"/>
      <c r="G3004" s="92"/>
      <c r="H3004" s="92"/>
      <c r="I3004" s="92"/>
      <c r="J3004" s="92"/>
    </row>
    <row r="3005" spans="1:10">
      <c r="A3005" s="756"/>
      <c r="B3005" s="756"/>
      <c r="C3005" s="756"/>
      <c r="D3005" s="94"/>
      <c r="E3005" s="93"/>
      <c r="F3005" s="757"/>
      <c r="G3005" s="756"/>
      <c r="H3005" s="758"/>
      <c r="I3005" s="756"/>
      <c r="J3005" s="756"/>
    </row>
    <row r="3006" spans="1:10">
      <c r="A3006" s="756"/>
      <c r="B3006" s="756"/>
      <c r="C3006" s="756"/>
      <c r="D3006" s="94"/>
      <c r="E3006" s="93"/>
      <c r="F3006" s="757"/>
      <c r="G3006" s="756"/>
      <c r="H3006" s="758"/>
      <c r="I3006" s="756"/>
      <c r="J3006" s="756"/>
    </row>
    <row r="3007" spans="1:10">
      <c r="A3007" s="756"/>
      <c r="B3007" s="756"/>
      <c r="C3007" s="756"/>
      <c r="D3007" s="94"/>
      <c r="E3007" s="93"/>
      <c r="F3007" s="756" t="s">
        <v>3348</v>
      </c>
      <c r="G3007" s="756"/>
      <c r="H3007" s="758">
        <f>'ORÇA. SINT'!I278</f>
        <v>360714.18000000005</v>
      </c>
      <c r="I3007" s="756"/>
      <c r="J3007" s="756"/>
    </row>
    <row r="3009" spans="4:10" ht="13.8">
      <c r="J3009" s="160" t="str">
        <f>'ORÇA. SINT'!J280</f>
        <v>Sinop - MT, 15 de abril de 2026</v>
      </c>
    </row>
    <row r="3012" spans="4:10" ht="14.4">
      <c r="D3012" s="32"/>
    </row>
    <row r="3013" spans="4:10" ht="12.75" customHeight="1">
      <c r="D3013" s="186" t="s">
        <v>2679</v>
      </c>
    </row>
    <row r="3014" spans="4:10" ht="12.75" customHeight="1">
      <c r="D3014" s="176" t="s">
        <v>2680</v>
      </c>
    </row>
    <row r="3015" spans="4:10" ht="12.75" customHeight="1">
      <c r="D3015" s="176" t="s">
        <v>2681</v>
      </c>
    </row>
    <row r="3016" spans="4:10" ht="12.75" customHeight="1">
      <c r="D3016" s="176" t="s">
        <v>2682</v>
      </c>
    </row>
  </sheetData>
  <mergeCells count="2577">
    <mergeCell ref="E3002:F3002"/>
    <mergeCell ref="A3005:C3005"/>
    <mergeCell ref="F3005:G3005"/>
    <mergeCell ref="H3005:J3005"/>
    <mergeCell ref="A3006:C3006"/>
    <mergeCell ref="F3006:G3006"/>
    <mergeCell ref="H3006:J3006"/>
    <mergeCell ref="A3007:C3007"/>
    <mergeCell ref="F3007:G3007"/>
    <mergeCell ref="H3007:J3007"/>
    <mergeCell ref="E2985:F2985"/>
    <mergeCell ref="E2986:F2986"/>
    <mergeCell ref="E2987:F2987"/>
    <mergeCell ref="E2989:F2989"/>
    <mergeCell ref="E2990:F2990"/>
    <mergeCell ref="E2991:F2991"/>
    <mergeCell ref="E2993:F2993"/>
    <mergeCell ref="E2994:F2994"/>
    <mergeCell ref="E2995:F2995"/>
    <mergeCell ref="E2996:F2996"/>
    <mergeCell ref="E2997:F2997"/>
    <mergeCell ref="E2998:F2998"/>
    <mergeCell ref="E2999:F2999"/>
    <mergeCell ref="E3000:F3000"/>
    <mergeCell ref="E3001:F3001"/>
    <mergeCell ref="E2970:F2970"/>
    <mergeCell ref="E2971:F2971"/>
    <mergeCell ref="E2972:F2972"/>
    <mergeCell ref="E2973:F2973"/>
    <mergeCell ref="E2974:F2974"/>
    <mergeCell ref="E2975:F2975"/>
    <mergeCell ref="E2977:F2977"/>
    <mergeCell ref="E2978:F2978"/>
    <mergeCell ref="E2979:F2979"/>
    <mergeCell ref="E2981:F2981"/>
    <mergeCell ref="E2982:F2982"/>
    <mergeCell ref="E2983:F2983"/>
    <mergeCell ref="A2:J2"/>
    <mergeCell ref="A3:J3"/>
    <mergeCell ref="A4:J4"/>
    <mergeCell ref="E480:F480"/>
    <mergeCell ref="E481:F481"/>
    <mergeCell ref="E490:F490"/>
    <mergeCell ref="E491:F491"/>
    <mergeCell ref="E492:F492"/>
    <mergeCell ref="E500:F500"/>
    <mergeCell ref="E501:F501"/>
    <mergeCell ref="E502:F502"/>
    <mergeCell ref="E510:F510"/>
    <mergeCell ref="E511:F511"/>
    <mergeCell ref="E512:F512"/>
    <mergeCell ref="E513:F513"/>
    <mergeCell ref="E2953:F2953"/>
    <mergeCell ref="E2954:F2954"/>
    <mergeCell ref="E2956:F2956"/>
    <mergeCell ref="E2957:F2957"/>
    <mergeCell ref="E2958:F2958"/>
    <mergeCell ref="E2959:F2959"/>
    <mergeCell ref="E2960:F2960"/>
    <mergeCell ref="E2961:F2961"/>
    <mergeCell ref="E2962:F2962"/>
    <mergeCell ref="E2963:F2963"/>
    <mergeCell ref="E2965:F2965"/>
    <mergeCell ref="E2966:F2966"/>
    <mergeCell ref="E2967:F2967"/>
    <mergeCell ref="E2968:F2968"/>
    <mergeCell ref="E2936:F2936"/>
    <mergeCell ref="E2938:F2938"/>
    <mergeCell ref="E2939:F2939"/>
    <mergeCell ref="E2940:F2940"/>
    <mergeCell ref="E2942:F2942"/>
    <mergeCell ref="E2943:F2943"/>
    <mergeCell ref="E2944:F2944"/>
    <mergeCell ref="E2945:F2945"/>
    <mergeCell ref="E2946:F2946"/>
    <mergeCell ref="E2947:F2947"/>
    <mergeCell ref="E2949:F2949"/>
    <mergeCell ref="E2950:F2950"/>
    <mergeCell ref="E2951:F2951"/>
    <mergeCell ref="E2913:F2913"/>
    <mergeCell ref="E2914:F2914"/>
    <mergeCell ref="E2915:F2915"/>
    <mergeCell ref="E2916:F2916"/>
    <mergeCell ref="E2917:F2917"/>
    <mergeCell ref="E2952:F2952"/>
    <mergeCell ref="E2919:F2919"/>
    <mergeCell ref="E2920:F2920"/>
    <mergeCell ref="E2921:F2921"/>
    <mergeCell ref="E2922:F2922"/>
    <mergeCell ref="E2923:F2923"/>
    <mergeCell ref="E2925:F2925"/>
    <mergeCell ref="E2926:F2926"/>
    <mergeCell ref="E2927:F2927"/>
    <mergeCell ref="E2928:F2928"/>
    <mergeCell ref="E2929:F2929"/>
    <mergeCell ref="E2931:F2931"/>
    <mergeCell ref="E2932:F2932"/>
    <mergeCell ref="E2933:F2933"/>
    <mergeCell ref="E2934:F2934"/>
    <mergeCell ref="E2935:F2935"/>
    <mergeCell ref="E2891:F2891"/>
    <mergeCell ref="E2892:F2892"/>
    <mergeCell ref="E2893:F2893"/>
    <mergeCell ref="E2894:F2894"/>
    <mergeCell ref="E2895:F2895"/>
    <mergeCell ref="E2897:F2897"/>
    <mergeCell ref="E2898:F2898"/>
    <mergeCell ref="E2899:F2899"/>
    <mergeCell ref="E2901:F2901"/>
    <mergeCell ref="E2902:F2902"/>
    <mergeCell ref="E2903:F2903"/>
    <mergeCell ref="E2905:F2905"/>
    <mergeCell ref="E2906:F2906"/>
    <mergeCell ref="E2907:F2907"/>
    <mergeCell ref="E2909:F2909"/>
    <mergeCell ref="E2910:F2910"/>
    <mergeCell ref="E2911:F2911"/>
    <mergeCell ref="E2872:F2872"/>
    <mergeCell ref="E2873:F2873"/>
    <mergeCell ref="E2874:F2874"/>
    <mergeCell ref="E2875:F2875"/>
    <mergeCell ref="E2876:F2876"/>
    <mergeCell ref="E2877:F2877"/>
    <mergeCell ref="E2879:F2879"/>
    <mergeCell ref="E2880:F2880"/>
    <mergeCell ref="E2881:F2881"/>
    <mergeCell ref="E2882:F2882"/>
    <mergeCell ref="E2883:F2883"/>
    <mergeCell ref="E2884:F2884"/>
    <mergeCell ref="E2885:F2885"/>
    <mergeCell ref="E2886:F2886"/>
    <mergeCell ref="E2887:F2887"/>
    <mergeCell ref="E2888:F2888"/>
    <mergeCell ref="E2890:F2890"/>
    <mergeCell ref="E2852:F2852"/>
    <mergeCell ref="E2854:F2854"/>
    <mergeCell ref="E2855:F2855"/>
    <mergeCell ref="E2856:F2856"/>
    <mergeCell ref="E2857:F2857"/>
    <mergeCell ref="E2858:F2858"/>
    <mergeCell ref="E2859:F2859"/>
    <mergeCell ref="E2860:F2860"/>
    <mergeCell ref="E2861:F2861"/>
    <mergeCell ref="E2862:F2862"/>
    <mergeCell ref="E2863:F2863"/>
    <mergeCell ref="E2865:F2865"/>
    <mergeCell ref="E2866:F2866"/>
    <mergeCell ref="E2867:F2867"/>
    <mergeCell ref="E2868:F2868"/>
    <mergeCell ref="E2869:F2869"/>
    <mergeCell ref="E2870:F2870"/>
    <mergeCell ref="E2832:F2832"/>
    <mergeCell ref="E2833:F2833"/>
    <mergeCell ref="E2835:F2835"/>
    <mergeCell ref="E2836:F2836"/>
    <mergeCell ref="E2837:F2837"/>
    <mergeCell ref="E2839:F2839"/>
    <mergeCell ref="E2840:F2840"/>
    <mergeCell ref="E2841:F2841"/>
    <mergeCell ref="E2843:F2843"/>
    <mergeCell ref="E2844:F2844"/>
    <mergeCell ref="E2845:F2845"/>
    <mergeCell ref="E2846:F2846"/>
    <mergeCell ref="E2847:F2847"/>
    <mergeCell ref="E2848:F2848"/>
    <mergeCell ref="E2849:F2849"/>
    <mergeCell ref="E2850:F2850"/>
    <mergeCell ref="E2851:F2851"/>
    <mergeCell ref="E2811:F2811"/>
    <mergeCell ref="E2813:F2813"/>
    <mergeCell ref="E2814:F2814"/>
    <mergeCell ref="E2815:F2815"/>
    <mergeCell ref="E2816:F2816"/>
    <mergeCell ref="E2817:F2817"/>
    <mergeCell ref="E2819:F2819"/>
    <mergeCell ref="E2820:F2820"/>
    <mergeCell ref="E2821:F2821"/>
    <mergeCell ref="E2822:F2822"/>
    <mergeCell ref="E2823:F2823"/>
    <mergeCell ref="E2824:F2824"/>
    <mergeCell ref="E2825:F2825"/>
    <mergeCell ref="E2827:F2827"/>
    <mergeCell ref="E2828:F2828"/>
    <mergeCell ref="E2829:F2829"/>
    <mergeCell ref="E2831:F2831"/>
    <mergeCell ref="E2790:F2790"/>
    <mergeCell ref="E2791:F2791"/>
    <mergeCell ref="E2792:F2792"/>
    <mergeCell ref="E2793:F2793"/>
    <mergeCell ref="E2794:F2794"/>
    <mergeCell ref="E2795:F2795"/>
    <mergeCell ref="E2797:F2797"/>
    <mergeCell ref="E2798:F2798"/>
    <mergeCell ref="E2799:F2799"/>
    <mergeCell ref="E2801:F2801"/>
    <mergeCell ref="E2802:F2802"/>
    <mergeCell ref="E2803:F2803"/>
    <mergeCell ref="E2805:F2805"/>
    <mergeCell ref="E2806:F2806"/>
    <mergeCell ref="E2807:F2807"/>
    <mergeCell ref="E2809:F2809"/>
    <mergeCell ref="E2810:F2810"/>
    <mergeCell ref="E2770:F2770"/>
    <mergeCell ref="E2771:F2771"/>
    <mergeCell ref="E2772:F2772"/>
    <mergeCell ref="E2774:F2774"/>
    <mergeCell ref="E2775:F2775"/>
    <mergeCell ref="E2776:F2776"/>
    <mergeCell ref="E2777:F2777"/>
    <mergeCell ref="E2778:F2778"/>
    <mergeCell ref="E2779:F2779"/>
    <mergeCell ref="E2780:F2780"/>
    <mergeCell ref="E2781:F2781"/>
    <mergeCell ref="E2783:F2783"/>
    <mergeCell ref="E2784:F2784"/>
    <mergeCell ref="E2785:F2785"/>
    <mergeCell ref="E2786:F2786"/>
    <mergeCell ref="E2787:F2787"/>
    <mergeCell ref="E2789:F2789"/>
    <mergeCell ref="E2750:F2750"/>
    <mergeCell ref="E2751:F2751"/>
    <mergeCell ref="E2753:F2753"/>
    <mergeCell ref="E2754:F2754"/>
    <mergeCell ref="E2755:F2755"/>
    <mergeCell ref="E2756:F2756"/>
    <mergeCell ref="E2758:F2758"/>
    <mergeCell ref="E2759:F2759"/>
    <mergeCell ref="E2760:F2760"/>
    <mergeCell ref="E2761:F2761"/>
    <mergeCell ref="E2762:F2762"/>
    <mergeCell ref="E2763:F2763"/>
    <mergeCell ref="E2764:F2764"/>
    <mergeCell ref="E2765:F2765"/>
    <mergeCell ref="E2767:F2767"/>
    <mergeCell ref="E2768:F2768"/>
    <mergeCell ref="E2769:F2769"/>
    <mergeCell ref="E2732:F2732"/>
    <mergeCell ref="E2733:F2733"/>
    <mergeCell ref="E2734:F2734"/>
    <mergeCell ref="E2735:F2735"/>
    <mergeCell ref="E2736:F2736"/>
    <mergeCell ref="E2737:F2737"/>
    <mergeCell ref="E2738:F2738"/>
    <mergeCell ref="E2739:F2739"/>
    <mergeCell ref="E2740:F2740"/>
    <mergeCell ref="E2742:F2742"/>
    <mergeCell ref="E2743:F2743"/>
    <mergeCell ref="E2744:F2744"/>
    <mergeCell ref="E2745:F2745"/>
    <mergeCell ref="E2746:F2746"/>
    <mergeCell ref="E2747:F2747"/>
    <mergeCell ref="E2748:F2748"/>
    <mergeCell ref="E2749:F2749"/>
    <mergeCell ref="E2697:F2697"/>
    <mergeCell ref="E2702:F2702"/>
    <mergeCell ref="E2703:F2703"/>
    <mergeCell ref="E2704:F2704"/>
    <mergeCell ref="E2684:F2684"/>
    <mergeCell ref="E2727:F2727"/>
    <mergeCell ref="E2731:F2731"/>
    <mergeCell ref="E2680:F2680"/>
    <mergeCell ref="E2681:F2681"/>
    <mergeCell ref="E2682:F2682"/>
    <mergeCell ref="E2683:F2683"/>
    <mergeCell ref="E2675:F2675"/>
    <mergeCell ref="E2676:F2676"/>
    <mergeCell ref="E2729:F2729"/>
    <mergeCell ref="E2730:F2730"/>
    <mergeCell ref="E2728:F2728"/>
    <mergeCell ref="E2715:F2715"/>
    <mergeCell ref="E2716:F2716"/>
    <mergeCell ref="E2717:F2717"/>
    <mergeCell ref="E2721:F2721"/>
    <mergeCell ref="E2722:F2722"/>
    <mergeCell ref="E2723:F2723"/>
    <mergeCell ref="E2638:F2638"/>
    <mergeCell ref="E2642:F2642"/>
    <mergeCell ref="E2643:F2643"/>
    <mergeCell ref="E2644:F2644"/>
    <mergeCell ref="E2650:F2650"/>
    <mergeCell ref="E2651:F2651"/>
    <mergeCell ref="E2657:F2657"/>
    <mergeCell ref="E2622:F2622"/>
    <mergeCell ref="E2628:F2628"/>
    <mergeCell ref="E2629:F2629"/>
    <mergeCell ref="E2623:F2623"/>
    <mergeCell ref="E2624:F2624"/>
    <mergeCell ref="E2670:F2670"/>
    <mergeCell ref="E2671:F2671"/>
    <mergeCell ref="E2672:F2672"/>
    <mergeCell ref="E2664:F2664"/>
    <mergeCell ref="E2639:F2639"/>
    <mergeCell ref="E2640:F2640"/>
    <mergeCell ref="E2645:F2645"/>
    <mergeCell ref="E2646:F2646"/>
    <mergeCell ref="E2647:F2647"/>
    <mergeCell ref="E2658:F2658"/>
    <mergeCell ref="E2659:F2659"/>
    <mergeCell ref="E2668:F2668"/>
    <mergeCell ref="E2669:F2669"/>
    <mergeCell ref="E2648:F2648"/>
    <mergeCell ref="E2653:F2653"/>
    <mergeCell ref="E2654:F2654"/>
    <mergeCell ref="E2660:F2660"/>
    <mergeCell ref="E2661:F2661"/>
    <mergeCell ref="E2570:F2570"/>
    <mergeCell ref="E2571:F2571"/>
    <mergeCell ref="E2577:F2577"/>
    <mergeCell ref="E2578:F2578"/>
    <mergeCell ref="E2581:F2581"/>
    <mergeCell ref="E2582:F2582"/>
    <mergeCell ref="E2586:F2586"/>
    <mergeCell ref="E2587:F2587"/>
    <mergeCell ref="E2625:F2625"/>
    <mergeCell ref="E2626:F2626"/>
    <mergeCell ref="E2627:F2627"/>
    <mergeCell ref="E2636:F2636"/>
    <mergeCell ref="E2637:F2637"/>
    <mergeCell ref="E2633:F2633"/>
    <mergeCell ref="E2634:F2634"/>
    <mergeCell ref="E2635:F2635"/>
    <mergeCell ref="E2631:F2631"/>
    <mergeCell ref="E2632:F2632"/>
    <mergeCell ref="E2493:F2493"/>
    <mergeCell ref="E2494:F2494"/>
    <mergeCell ref="E2500:F2500"/>
    <mergeCell ref="E2501:F2501"/>
    <mergeCell ref="E2502:F2502"/>
    <mergeCell ref="E2508:F2508"/>
    <mergeCell ref="E2509:F2509"/>
    <mergeCell ref="E2510:F2510"/>
    <mergeCell ref="E2517:F2517"/>
    <mergeCell ref="E2504:F2504"/>
    <mergeCell ref="E2505:F2505"/>
    <mergeCell ref="E2506:F2506"/>
    <mergeCell ref="E2495:F2495"/>
    <mergeCell ref="E2496:F2496"/>
    <mergeCell ref="E2497:F2497"/>
    <mergeCell ref="E2503:F2503"/>
    <mergeCell ref="E2551:F2551"/>
    <mergeCell ref="E2541:F2541"/>
    <mergeCell ref="E2542:F2542"/>
    <mergeCell ref="E2547:F2547"/>
    <mergeCell ref="E2548:F2548"/>
    <mergeCell ref="E2549:F2549"/>
    <mergeCell ref="E2441:F2441"/>
    <mergeCell ref="E2442:F2442"/>
    <mergeCell ref="E2453:F2453"/>
    <mergeCell ref="E2415:F2415"/>
    <mergeCell ref="E2416:F2416"/>
    <mergeCell ref="E2417:F2417"/>
    <mergeCell ref="E2418:F2418"/>
    <mergeCell ref="E2480:F2480"/>
    <mergeCell ref="E2481:F2481"/>
    <mergeCell ref="E2434:F2434"/>
    <mergeCell ref="E2435:F2435"/>
    <mergeCell ref="E2439:F2439"/>
    <mergeCell ref="E2444:F2444"/>
    <mergeCell ref="E2454:F2454"/>
    <mergeCell ref="E2455:F2455"/>
    <mergeCell ref="E2478:F2478"/>
    <mergeCell ref="E2465:F2465"/>
    <mergeCell ref="E2466:F2466"/>
    <mergeCell ref="E2467:F2467"/>
    <mergeCell ref="E2468:F2468"/>
    <mergeCell ref="E2469:F2469"/>
    <mergeCell ref="E2472:F2472"/>
    <mergeCell ref="E2473:F2473"/>
    <mergeCell ref="E2474:F2474"/>
    <mergeCell ref="E2402:F2402"/>
    <mergeCell ref="E2403:F2403"/>
    <mergeCell ref="E2411:F2411"/>
    <mergeCell ref="E2420:F2420"/>
    <mergeCell ref="E2421:F2421"/>
    <mergeCell ref="E2422:F2422"/>
    <mergeCell ref="E2431:F2431"/>
    <mergeCell ref="E2405:F2405"/>
    <mergeCell ref="E2406:F2406"/>
    <mergeCell ref="E2409:F2409"/>
    <mergeCell ref="E2410:F2410"/>
    <mergeCell ref="E2413:F2413"/>
    <mergeCell ref="E2414:F2414"/>
    <mergeCell ref="E2407:F2407"/>
    <mergeCell ref="E2401:F2401"/>
    <mergeCell ref="E2423:F2423"/>
    <mergeCell ref="E2424:F2424"/>
    <mergeCell ref="E2425:F2425"/>
    <mergeCell ref="E2426:F2426"/>
    <mergeCell ref="E2429:F2429"/>
    <mergeCell ref="E2430:F2430"/>
    <mergeCell ref="E2314:F2314"/>
    <mergeCell ref="E2315:F2315"/>
    <mergeCell ref="E2316:F2316"/>
    <mergeCell ref="E2320:F2320"/>
    <mergeCell ref="E2329:F2329"/>
    <mergeCell ref="E2338:F2338"/>
    <mergeCell ref="E2339:F2339"/>
    <mergeCell ref="E2340:F2340"/>
    <mergeCell ref="E2349:F2349"/>
    <mergeCell ref="E2350:F2350"/>
    <mergeCell ref="E2351:F2351"/>
    <mergeCell ref="E2343:F2343"/>
    <mergeCell ref="E2344:F2344"/>
    <mergeCell ref="E2347:F2347"/>
    <mergeCell ref="E2348:F2348"/>
    <mergeCell ref="E2328:F2328"/>
    <mergeCell ref="E2331:F2331"/>
    <mergeCell ref="E2332:F2332"/>
    <mergeCell ref="E2333:F2333"/>
    <mergeCell ref="E2336:F2336"/>
    <mergeCell ref="E2337:F2337"/>
    <mergeCell ref="E2341:F2341"/>
    <mergeCell ref="E2342:F2342"/>
    <mergeCell ref="E2334:F2334"/>
    <mergeCell ref="E2318:F2318"/>
    <mergeCell ref="E2322:F2322"/>
    <mergeCell ref="E2279:F2279"/>
    <mergeCell ref="E2286:F2286"/>
    <mergeCell ref="E2287:F2287"/>
    <mergeCell ref="E2288:F2288"/>
    <mergeCell ref="E2300:F2300"/>
    <mergeCell ref="E2301:F2301"/>
    <mergeCell ref="E2302:F2302"/>
    <mergeCell ref="E2304:F2304"/>
    <mergeCell ref="E2305:F2305"/>
    <mergeCell ref="E2306:F2306"/>
    <mergeCell ref="E2310:F2310"/>
    <mergeCell ref="E2311:F2311"/>
    <mergeCell ref="E2312:F2312"/>
    <mergeCell ref="E2281:F2281"/>
    <mergeCell ref="E2282:F2282"/>
    <mergeCell ref="E2283:F2283"/>
    <mergeCell ref="E2292:F2292"/>
    <mergeCell ref="E2296:F2296"/>
    <mergeCell ref="E2285:F2285"/>
    <mergeCell ref="E2294:F2294"/>
    <mergeCell ref="E2295:F2295"/>
    <mergeCell ref="E2308:F2308"/>
    <mergeCell ref="E2309:F2309"/>
    <mergeCell ref="E2244:F2244"/>
    <mergeCell ref="E2252:F2252"/>
    <mergeCell ref="E2253:F2253"/>
    <mergeCell ref="E2258:F2258"/>
    <mergeCell ref="E2259:F2259"/>
    <mergeCell ref="E2266:F2266"/>
    <mergeCell ref="E2267:F2267"/>
    <mergeCell ref="E2236:F2236"/>
    <mergeCell ref="E2237:F2237"/>
    <mergeCell ref="E2230:F2230"/>
    <mergeCell ref="E2231:F2231"/>
    <mergeCell ref="E2221:F2221"/>
    <mergeCell ref="E2223:F2223"/>
    <mergeCell ref="E2234:F2234"/>
    <mergeCell ref="E2257:F2257"/>
    <mergeCell ref="E2238:F2238"/>
    <mergeCell ref="E2235:F2235"/>
    <mergeCell ref="E2242:F2242"/>
    <mergeCell ref="E2247:F2247"/>
    <mergeCell ref="E2248:F2248"/>
    <mergeCell ref="E2261:F2261"/>
    <mergeCell ref="E2262:F2262"/>
    <mergeCell ref="E2203:F2203"/>
    <mergeCell ref="E2209:F2209"/>
    <mergeCell ref="E2210:F2210"/>
    <mergeCell ref="E2211:F2211"/>
    <mergeCell ref="E2214:F2214"/>
    <mergeCell ref="E2215:F2215"/>
    <mergeCell ref="E2201:F2201"/>
    <mergeCell ref="E2207:F2207"/>
    <mergeCell ref="E2205:F2205"/>
    <mergeCell ref="E2206:F2206"/>
    <mergeCell ref="E2213:F2213"/>
    <mergeCell ref="E2190:F2190"/>
    <mergeCell ref="E2198:F2198"/>
    <mergeCell ref="E2199:F2199"/>
    <mergeCell ref="E2219:F2219"/>
    <mergeCell ref="E2229:F2229"/>
    <mergeCell ref="E2233:F2233"/>
    <mergeCell ref="E2169:F2169"/>
    <mergeCell ref="E2170:F2170"/>
    <mergeCell ref="E2177:F2177"/>
    <mergeCell ref="E2181:F2181"/>
    <mergeCell ref="E2185:F2185"/>
    <mergeCell ref="E2171:F2171"/>
    <mergeCell ref="E2178:F2178"/>
    <mergeCell ref="E2167:F2167"/>
    <mergeCell ref="E2174:F2174"/>
    <mergeCell ref="E2175:F2175"/>
    <mergeCell ref="E2173:F2173"/>
    <mergeCell ref="E2179:F2179"/>
    <mergeCell ref="E2186:F2186"/>
    <mergeCell ref="E2187:F2187"/>
    <mergeCell ref="E2182:F2182"/>
    <mergeCell ref="E2183:F2183"/>
    <mergeCell ref="E2189:F2189"/>
    <mergeCell ref="E2122:F2122"/>
    <mergeCell ref="E2123:F2123"/>
    <mergeCell ref="E2126:F2126"/>
    <mergeCell ref="E2127:F2127"/>
    <mergeCell ref="E2135:F2135"/>
    <mergeCell ref="E2141:F2141"/>
    <mergeCell ref="E2147:F2147"/>
    <mergeCell ref="E2151:F2151"/>
    <mergeCell ref="E2129:F2129"/>
    <mergeCell ref="E2130:F2130"/>
    <mergeCell ref="E2137:F2137"/>
    <mergeCell ref="E2149:F2149"/>
    <mergeCell ref="E2125:F2125"/>
    <mergeCell ref="E2146:F2146"/>
    <mergeCell ref="E2155:F2155"/>
    <mergeCell ref="E2159:F2159"/>
    <mergeCell ref="E2163:F2163"/>
    <mergeCell ref="E2083:F2083"/>
    <mergeCell ref="E2098:F2098"/>
    <mergeCell ref="E2099:F2099"/>
    <mergeCell ref="E2106:F2106"/>
    <mergeCell ref="E2107:F2107"/>
    <mergeCell ref="E2117:F2117"/>
    <mergeCell ref="E2118:F2118"/>
    <mergeCell ref="E2091:F2091"/>
    <mergeCell ref="E2102:F2102"/>
    <mergeCell ref="E2115:F2115"/>
    <mergeCell ref="E2114:F2114"/>
    <mergeCell ref="E2105:F2105"/>
    <mergeCell ref="E2119:F2119"/>
    <mergeCell ref="E2097:F2097"/>
    <mergeCell ref="E2094:F2094"/>
    <mergeCell ref="E2085:F2085"/>
    <mergeCell ref="E2121:F2121"/>
    <mergeCell ref="E2049:F2049"/>
    <mergeCell ref="E2055:F2055"/>
    <mergeCell ref="E2056:F2056"/>
    <mergeCell ref="E2057:F2057"/>
    <mergeCell ref="E2063:F2063"/>
    <mergeCell ref="E2064:F2064"/>
    <mergeCell ref="E2065:F2065"/>
    <mergeCell ref="E2067:F2067"/>
    <mergeCell ref="E2068:F2068"/>
    <mergeCell ref="E2069:F2069"/>
    <mergeCell ref="E2073:F2073"/>
    <mergeCell ref="E2077:F2077"/>
    <mergeCell ref="E2046:F2046"/>
    <mergeCell ref="E2047:F2047"/>
    <mergeCell ref="E2048:F2048"/>
    <mergeCell ref="E2081:F2081"/>
    <mergeCell ref="E2082:F2082"/>
    <mergeCell ref="E2007:F2007"/>
    <mergeCell ref="E2008:F2008"/>
    <mergeCell ref="E2009:F2009"/>
    <mergeCell ref="E2017:F2017"/>
    <mergeCell ref="E2018:F2018"/>
    <mergeCell ref="E2019:F2019"/>
    <mergeCell ref="E2027:F2027"/>
    <mergeCell ref="E2028:F2028"/>
    <mergeCell ref="E2029:F2029"/>
    <mergeCell ref="E2038:F2038"/>
    <mergeCell ref="E2039:F2039"/>
    <mergeCell ref="E2020:F2020"/>
    <mergeCell ref="E2030:F2030"/>
    <mergeCell ref="E2034:F2034"/>
    <mergeCell ref="E2021:F2021"/>
    <mergeCell ref="E2022:F2022"/>
    <mergeCell ref="E2031:F2031"/>
    <mergeCell ref="E2035:F2035"/>
    <mergeCell ref="E2036:F2036"/>
    <mergeCell ref="E2032:F2032"/>
    <mergeCell ref="E2024:F2024"/>
    <mergeCell ref="E2025:F2025"/>
    <mergeCell ref="E2026:F2026"/>
    <mergeCell ref="E1950:F1950"/>
    <mergeCell ref="E1953:F1953"/>
    <mergeCell ref="E1954:F1954"/>
    <mergeCell ref="E1957:F1957"/>
    <mergeCell ref="E1958:F1958"/>
    <mergeCell ref="E1959:F1959"/>
    <mergeCell ref="E1961:F1961"/>
    <mergeCell ref="E1988:F1988"/>
    <mergeCell ref="E1989:F1989"/>
    <mergeCell ref="E1997:F1997"/>
    <mergeCell ref="E1998:F1998"/>
    <mergeCell ref="E1999:F1999"/>
    <mergeCell ref="E1968:F1968"/>
    <mergeCell ref="E1978:F1978"/>
    <mergeCell ref="E1965:F1965"/>
    <mergeCell ref="E1974:F1974"/>
    <mergeCell ref="E1969:F1969"/>
    <mergeCell ref="E1970:F1970"/>
    <mergeCell ref="E1976:F1976"/>
    <mergeCell ref="E1977:F1977"/>
    <mergeCell ref="E1956:F1956"/>
    <mergeCell ref="E1982:F1982"/>
    <mergeCell ref="E1991:F1991"/>
    <mergeCell ref="E1992:F1992"/>
    <mergeCell ref="E1966:F1966"/>
    <mergeCell ref="E1775:F1775"/>
    <mergeCell ref="E1776:F1776"/>
    <mergeCell ref="E1784:F1784"/>
    <mergeCell ref="E1792:F1792"/>
    <mergeCell ref="E1808:F1808"/>
    <mergeCell ref="E1809:F1809"/>
    <mergeCell ref="E1810:F1810"/>
    <mergeCell ref="E1798:F1798"/>
    <mergeCell ref="E1799:F1799"/>
    <mergeCell ref="E1796:F1796"/>
    <mergeCell ref="E1797:F1797"/>
    <mergeCell ref="E1817:F1817"/>
    <mergeCell ref="E1818:F1818"/>
    <mergeCell ref="E1831:F1831"/>
    <mergeCell ref="E1832:F1832"/>
    <mergeCell ref="E1833:F1833"/>
    <mergeCell ref="E1841:F1841"/>
    <mergeCell ref="E1827:F1827"/>
    <mergeCell ref="E1830:F1830"/>
    <mergeCell ref="E1821:F1821"/>
    <mergeCell ref="E1840:F1840"/>
    <mergeCell ref="E1834:F1834"/>
    <mergeCell ref="E1835:F1835"/>
    <mergeCell ref="E1839:F1839"/>
    <mergeCell ref="E1820:F1820"/>
    <mergeCell ref="E1822:F1822"/>
    <mergeCell ref="E1838:F1838"/>
    <mergeCell ref="E1756:F1756"/>
    <mergeCell ref="E1757:F1757"/>
    <mergeCell ref="E1758:F1758"/>
    <mergeCell ref="E1760:F1760"/>
    <mergeCell ref="E1761:F1761"/>
    <mergeCell ref="E1762:F1762"/>
    <mergeCell ref="E1766:F1766"/>
    <mergeCell ref="E1770:F1770"/>
    <mergeCell ref="E1771:F1771"/>
    <mergeCell ref="E1751:F1751"/>
    <mergeCell ref="E1752:F1752"/>
    <mergeCell ref="E1745:F1745"/>
    <mergeCell ref="E1746:F1746"/>
    <mergeCell ref="E1753:F1753"/>
    <mergeCell ref="E1755:F1755"/>
    <mergeCell ref="E1747:F1747"/>
    <mergeCell ref="E1774:F1774"/>
    <mergeCell ref="E1707:F1707"/>
    <mergeCell ref="E1708:F1708"/>
    <mergeCell ref="E1709:F1709"/>
    <mergeCell ref="E1714:F1714"/>
    <mergeCell ref="E1715:F1715"/>
    <mergeCell ref="E1718:F1718"/>
    <mergeCell ref="E1719:F1719"/>
    <mergeCell ref="E1720:F1720"/>
    <mergeCell ref="E1729:F1729"/>
    <mergeCell ref="E1730:F1730"/>
    <mergeCell ref="E1731:F1731"/>
    <mergeCell ref="E1722:F1722"/>
    <mergeCell ref="E1740:F1740"/>
    <mergeCell ref="E1739:F1739"/>
    <mergeCell ref="E1721:F1721"/>
    <mergeCell ref="E1706:F1706"/>
    <mergeCell ref="E1728:F1728"/>
    <mergeCell ref="E1732:F1732"/>
    <mergeCell ref="E1733:F1733"/>
    <mergeCell ref="E1734:F1734"/>
    <mergeCell ref="E1711:F1711"/>
    <mergeCell ref="E1712:F1712"/>
    <mergeCell ref="E1713:F1713"/>
    <mergeCell ref="E1717:F1717"/>
    <mergeCell ref="E1670:F1670"/>
    <mergeCell ref="E1674:F1674"/>
    <mergeCell ref="E1681:F1681"/>
    <mergeCell ref="E1682:F1682"/>
    <mergeCell ref="E1683:F1683"/>
    <mergeCell ref="E1690:F1690"/>
    <mergeCell ref="E1691:F1691"/>
    <mergeCell ref="E1692:F1692"/>
    <mergeCell ref="E1695:F1695"/>
    <mergeCell ref="E1696:F1696"/>
    <mergeCell ref="E1697:F1697"/>
    <mergeCell ref="E1693:F1693"/>
    <mergeCell ref="E1688:F1688"/>
    <mergeCell ref="E1689:F1689"/>
    <mergeCell ref="E1676:F1676"/>
    <mergeCell ref="E1687:F1687"/>
    <mergeCell ref="E1677:F1677"/>
    <mergeCell ref="E1678:F1678"/>
    <mergeCell ref="E1684:F1684"/>
    <mergeCell ref="E1685:F1685"/>
    <mergeCell ref="E1679:F1679"/>
    <mergeCell ref="E1680:F1680"/>
    <mergeCell ref="E1671:F1671"/>
    <mergeCell ref="E1630:F1630"/>
    <mergeCell ref="E1631:F1631"/>
    <mergeCell ref="E1632:F1632"/>
    <mergeCell ref="E1637:F1637"/>
    <mergeCell ref="E1638:F1638"/>
    <mergeCell ref="E1639:F1639"/>
    <mergeCell ref="E1646:F1646"/>
    <mergeCell ref="E1647:F1647"/>
    <mergeCell ref="E1648:F1648"/>
    <mergeCell ref="E1651:F1651"/>
    <mergeCell ref="E1652:F1652"/>
    <mergeCell ref="E1628:F1628"/>
    <mergeCell ref="E1634:F1634"/>
    <mergeCell ref="E1640:F1640"/>
    <mergeCell ref="E1642:F1642"/>
    <mergeCell ref="E1668:F1668"/>
    <mergeCell ref="E1669:F1669"/>
    <mergeCell ref="E1585:F1585"/>
    <mergeCell ref="E1586:F1586"/>
    <mergeCell ref="E1590:F1590"/>
    <mergeCell ref="E1594:F1594"/>
    <mergeCell ref="E1604:F1604"/>
    <mergeCell ref="E1605:F1605"/>
    <mergeCell ref="E1606:F1606"/>
    <mergeCell ref="E1609:F1609"/>
    <mergeCell ref="E1610:F1610"/>
    <mergeCell ref="E1614:F1614"/>
    <mergeCell ref="E1615:F1615"/>
    <mergeCell ref="E1616:F1616"/>
    <mergeCell ref="E1607:F1607"/>
    <mergeCell ref="E1602:F1602"/>
    <mergeCell ref="E1589:F1589"/>
    <mergeCell ref="E1611:F1611"/>
    <mergeCell ref="E1597:F1597"/>
    <mergeCell ref="E1598:F1598"/>
    <mergeCell ref="E1600:F1600"/>
    <mergeCell ref="E1601:F1601"/>
    <mergeCell ref="E1587:F1587"/>
    <mergeCell ref="E1556:F1556"/>
    <mergeCell ref="E1562:F1562"/>
    <mergeCell ref="E1563:F1563"/>
    <mergeCell ref="E1564:F1564"/>
    <mergeCell ref="E1569:F1569"/>
    <mergeCell ref="E1570:F1570"/>
    <mergeCell ref="E1571:F1571"/>
    <mergeCell ref="E1576:F1576"/>
    <mergeCell ref="E1577:F1577"/>
    <mergeCell ref="E1578:F1578"/>
    <mergeCell ref="E1580:F1580"/>
    <mergeCell ref="E1581:F1581"/>
    <mergeCell ref="E1582:F1582"/>
    <mergeCell ref="E1565:F1565"/>
    <mergeCell ref="E1574:F1574"/>
    <mergeCell ref="E1566:F1566"/>
    <mergeCell ref="E1567:F1567"/>
    <mergeCell ref="E1568:F1568"/>
    <mergeCell ref="E1504:F1504"/>
    <mergeCell ref="E1513:F1513"/>
    <mergeCell ref="A1530:J1530"/>
    <mergeCell ref="E1533:F1533"/>
    <mergeCell ref="E1534:F1534"/>
    <mergeCell ref="E1535:F1535"/>
    <mergeCell ref="E1544:F1544"/>
    <mergeCell ref="E1545:F1545"/>
    <mergeCell ref="E1546:F1546"/>
    <mergeCell ref="E1554:F1554"/>
    <mergeCell ref="E1517:F1517"/>
    <mergeCell ref="E1531:F1531"/>
    <mergeCell ref="E1542:F1542"/>
    <mergeCell ref="E1543:F1543"/>
    <mergeCell ref="E1551:F1551"/>
    <mergeCell ref="E1552:F1552"/>
    <mergeCell ref="E1553:F1553"/>
    <mergeCell ref="E1508:F1508"/>
    <mergeCell ref="E1532:F1532"/>
    <mergeCell ref="E1537:F1537"/>
    <mergeCell ref="E1538:F1538"/>
    <mergeCell ref="E1520:F1520"/>
    <mergeCell ref="E1519:F1519"/>
    <mergeCell ref="E1485:F1485"/>
    <mergeCell ref="E1486:F1486"/>
    <mergeCell ref="E1487:F1487"/>
    <mergeCell ref="E1439:F1439"/>
    <mergeCell ref="E1447:F1447"/>
    <mergeCell ref="E1448:F1448"/>
    <mergeCell ref="E1449:F1449"/>
    <mergeCell ref="E1481:F1481"/>
    <mergeCell ref="E1482:F1482"/>
    <mergeCell ref="E1477:F1477"/>
    <mergeCell ref="E1437:F1437"/>
    <mergeCell ref="E1438:F1438"/>
    <mergeCell ref="E1472:F1472"/>
    <mergeCell ref="E1473:F1473"/>
    <mergeCell ref="E1461:F1461"/>
    <mergeCell ref="E1479:F1479"/>
    <mergeCell ref="E1480:F1480"/>
    <mergeCell ref="E1484:F1484"/>
    <mergeCell ref="E1401:F1401"/>
    <mergeCell ref="E1410:F1410"/>
    <mergeCell ref="E1411:F1411"/>
    <mergeCell ref="E1412:F1412"/>
    <mergeCell ref="E1417:F1417"/>
    <mergeCell ref="E1391:F1391"/>
    <mergeCell ref="E1392:F1392"/>
    <mergeCell ref="E1393:F1393"/>
    <mergeCell ref="E1380:F1380"/>
    <mergeCell ref="E1385:F1385"/>
    <mergeCell ref="E1396:F1396"/>
    <mergeCell ref="E1415:F1415"/>
    <mergeCell ref="E1407:F1407"/>
    <mergeCell ref="E1476:F1476"/>
    <mergeCell ref="E1344:F1344"/>
    <mergeCell ref="E1345:F1345"/>
    <mergeCell ref="E1350:F1350"/>
    <mergeCell ref="E1351:F1351"/>
    <mergeCell ref="E1352:F1352"/>
    <mergeCell ref="E1357:F1357"/>
    <mergeCell ref="E1362:F1362"/>
    <mergeCell ref="E1367:F1367"/>
    <mergeCell ref="E1368:F1368"/>
    <mergeCell ref="E1369:F1369"/>
    <mergeCell ref="E1353:F1353"/>
    <mergeCell ref="E1354:F1354"/>
    <mergeCell ref="E1358:F1358"/>
    <mergeCell ref="E1366:F1366"/>
    <mergeCell ref="E1386:F1386"/>
    <mergeCell ref="E1387:F1387"/>
    <mergeCell ref="E1388:F1388"/>
    <mergeCell ref="E1277:F1277"/>
    <mergeCell ref="E1278:F1278"/>
    <mergeCell ref="E1279:F1279"/>
    <mergeCell ref="E1309:F1309"/>
    <mergeCell ref="E1310:F1310"/>
    <mergeCell ref="E1315:F1315"/>
    <mergeCell ref="E1316:F1316"/>
    <mergeCell ref="E1317:F1317"/>
    <mergeCell ref="E1322:F1322"/>
    <mergeCell ref="E1323:F1323"/>
    <mergeCell ref="E1324:F1324"/>
    <mergeCell ref="E1327:F1327"/>
    <mergeCell ref="E1286:F1286"/>
    <mergeCell ref="E1287:F1287"/>
    <mergeCell ref="E1301:F1301"/>
    <mergeCell ref="E1304:F1304"/>
    <mergeCell ref="E1325:F1325"/>
    <mergeCell ref="E1227:F1227"/>
    <mergeCell ref="E1244:F1244"/>
    <mergeCell ref="E1258:F1258"/>
    <mergeCell ref="E1259:F1259"/>
    <mergeCell ref="E1265:F1265"/>
    <mergeCell ref="E1266:F1266"/>
    <mergeCell ref="E1267:F1267"/>
    <mergeCell ref="E1272:F1272"/>
    <mergeCell ref="E1273:F1273"/>
    <mergeCell ref="E1220:F1220"/>
    <mergeCell ref="E1263:F1263"/>
    <mergeCell ref="E1261:F1261"/>
    <mergeCell ref="E1262:F1262"/>
    <mergeCell ref="E1249:F1249"/>
    <mergeCell ref="E1212:F1212"/>
    <mergeCell ref="E1233:F1233"/>
    <mergeCell ref="E1234:F1234"/>
    <mergeCell ref="E1235:F1235"/>
    <mergeCell ref="E1216:F1216"/>
    <mergeCell ref="E1221:F1221"/>
    <mergeCell ref="E1222:F1222"/>
    <mergeCell ref="E1223:F1223"/>
    <mergeCell ref="E1228:F1228"/>
    <mergeCell ref="E1229:F1229"/>
    <mergeCell ref="E1110:F1110"/>
    <mergeCell ref="E1111:F1111"/>
    <mergeCell ref="E1116:F1116"/>
    <mergeCell ref="E1117:F1117"/>
    <mergeCell ref="E1118:F1118"/>
    <mergeCell ref="E1140:F1140"/>
    <mergeCell ref="E1141:F1141"/>
    <mergeCell ref="E1142:F1142"/>
    <mergeCell ref="E1147:F1147"/>
    <mergeCell ref="E1148:F1148"/>
    <mergeCell ref="E1149:F1149"/>
    <mergeCell ref="E1155:F1155"/>
    <mergeCell ref="E1156:F1156"/>
    <mergeCell ref="E1151:F1151"/>
    <mergeCell ref="E1152:F1152"/>
    <mergeCell ref="E1200:F1200"/>
    <mergeCell ref="E1218:F1218"/>
    <mergeCell ref="E1051:F1051"/>
    <mergeCell ref="E1060:F1060"/>
    <mergeCell ref="E1076:F1076"/>
    <mergeCell ref="E1085:F1085"/>
    <mergeCell ref="E1092:F1092"/>
    <mergeCell ref="E1093:F1093"/>
    <mergeCell ref="E1094:F1094"/>
    <mergeCell ref="E1101:F1101"/>
    <mergeCell ref="E1102:F1102"/>
    <mergeCell ref="E1103:F1103"/>
    <mergeCell ref="E1056:F1056"/>
    <mergeCell ref="E1057:F1057"/>
    <mergeCell ref="E1058:F1058"/>
    <mergeCell ref="E1095:F1095"/>
    <mergeCell ref="E1100:F1100"/>
    <mergeCell ref="E1078:F1078"/>
    <mergeCell ref="E1081:F1081"/>
    <mergeCell ref="E1082:F1082"/>
    <mergeCell ref="E1035:F1035"/>
    <mergeCell ref="E1014:F1014"/>
    <mergeCell ref="E1015:F1015"/>
    <mergeCell ref="E1012:F1012"/>
    <mergeCell ref="E999:F999"/>
    <mergeCell ref="E1019:F1019"/>
    <mergeCell ref="E1020:F1020"/>
    <mergeCell ref="E1027:F1027"/>
    <mergeCell ref="E1022:F1022"/>
    <mergeCell ref="E1028:F1028"/>
    <mergeCell ref="E1029:F1029"/>
    <mergeCell ref="E1030:F1030"/>
    <mergeCell ref="E1008:F1008"/>
    <mergeCell ref="E1005:F1005"/>
    <mergeCell ref="E1006:F1006"/>
    <mergeCell ref="E1021:F1021"/>
    <mergeCell ref="E1013:F1013"/>
    <mergeCell ref="E1004:F1004"/>
    <mergeCell ref="E1009:F1009"/>
    <mergeCell ref="E1010:F1010"/>
    <mergeCell ref="E961:F961"/>
    <mergeCell ref="E962:F962"/>
    <mergeCell ref="E963:F963"/>
    <mergeCell ref="E970:F970"/>
    <mergeCell ref="E971:F971"/>
    <mergeCell ref="E972:F972"/>
    <mergeCell ref="E979:F979"/>
    <mergeCell ref="E988:F988"/>
    <mergeCell ref="E995:F995"/>
    <mergeCell ref="E992:F992"/>
    <mergeCell ref="E1011:F1011"/>
    <mergeCell ref="E1017:F1017"/>
    <mergeCell ref="E1018:F1018"/>
    <mergeCell ref="E1026:F1026"/>
    <mergeCell ref="E829:F829"/>
    <mergeCell ref="E869:F869"/>
    <mergeCell ref="E870:F870"/>
    <mergeCell ref="E844:F844"/>
    <mergeCell ref="E986:F986"/>
    <mergeCell ref="E987:F987"/>
    <mergeCell ref="E883:F883"/>
    <mergeCell ref="E887:F887"/>
    <mergeCell ref="E888:F888"/>
    <mergeCell ref="E889:F889"/>
    <mergeCell ref="E896:F896"/>
    <mergeCell ref="E897:F897"/>
    <mergeCell ref="E905:F905"/>
    <mergeCell ref="E912:F912"/>
    <mergeCell ref="E913:F913"/>
    <mergeCell ref="E914:F914"/>
    <mergeCell ref="E921:F921"/>
    <mergeCell ref="E966:F966"/>
    <mergeCell ref="E973:F973"/>
    <mergeCell ref="E975:F975"/>
    <mergeCell ref="E976:F976"/>
    <mergeCell ref="E956:F956"/>
    <mergeCell ref="E957:F957"/>
    <mergeCell ref="E984:F984"/>
    <mergeCell ref="E985:F985"/>
    <mergeCell ref="E964:F964"/>
    <mergeCell ref="E965:F965"/>
    <mergeCell ref="E983:F983"/>
    <mergeCell ref="E831:F831"/>
    <mergeCell ref="E832:F832"/>
    <mergeCell ref="E837:F837"/>
    <mergeCell ref="E866:F866"/>
    <mergeCell ref="E867:F867"/>
    <mergeCell ref="E868:F868"/>
    <mergeCell ref="E875:F875"/>
    <mergeCell ref="E876:F876"/>
    <mergeCell ref="E877:F877"/>
    <mergeCell ref="E881:F881"/>
    <mergeCell ref="E882:F882"/>
    <mergeCell ref="E830:F830"/>
    <mergeCell ref="E839:F839"/>
    <mergeCell ref="E845:F845"/>
    <mergeCell ref="E846:F846"/>
    <mergeCell ref="E847:F847"/>
    <mergeCell ref="E836:F836"/>
    <mergeCell ref="E841:F841"/>
    <mergeCell ref="E835:F835"/>
    <mergeCell ref="E840:F840"/>
    <mergeCell ref="E842:F842"/>
    <mergeCell ref="E782:F782"/>
    <mergeCell ref="E783:F783"/>
    <mergeCell ref="E789:F789"/>
    <mergeCell ref="E809:F809"/>
    <mergeCell ref="E810:F810"/>
    <mergeCell ref="E811:F811"/>
    <mergeCell ref="E818:F818"/>
    <mergeCell ref="E819:F819"/>
    <mergeCell ref="E820:F820"/>
    <mergeCell ref="E825:F825"/>
    <mergeCell ref="E826:F826"/>
    <mergeCell ref="E827:F827"/>
    <mergeCell ref="E816:F816"/>
    <mergeCell ref="E823:F823"/>
    <mergeCell ref="E803:F803"/>
    <mergeCell ref="E804:F804"/>
    <mergeCell ref="E813:F813"/>
    <mergeCell ref="E824:F824"/>
    <mergeCell ref="E787:F787"/>
    <mergeCell ref="E792:F792"/>
    <mergeCell ref="E805:F805"/>
    <mergeCell ref="E806:F806"/>
    <mergeCell ref="E730:F730"/>
    <mergeCell ref="E731:F731"/>
    <mergeCell ref="E736:F736"/>
    <mergeCell ref="E742:F742"/>
    <mergeCell ref="E752:F752"/>
    <mergeCell ref="E757:F757"/>
    <mergeCell ref="E758:F758"/>
    <mergeCell ref="E759:F759"/>
    <mergeCell ref="E764:F764"/>
    <mergeCell ref="E765:F765"/>
    <mergeCell ref="E766:F766"/>
    <mergeCell ref="E776:F776"/>
    <mergeCell ref="E754:F754"/>
    <mergeCell ref="E732:F732"/>
    <mergeCell ref="E733:F733"/>
    <mergeCell ref="E737:F737"/>
    <mergeCell ref="E738:F738"/>
    <mergeCell ref="E739:F739"/>
    <mergeCell ref="E740:F740"/>
    <mergeCell ref="E734:F734"/>
    <mergeCell ref="E748:F748"/>
    <mergeCell ref="E749:F749"/>
    <mergeCell ref="E750:F750"/>
    <mergeCell ref="E755:F755"/>
    <mergeCell ref="E756:F756"/>
    <mergeCell ref="E703:F703"/>
    <mergeCell ref="E704:F704"/>
    <mergeCell ref="E709:F709"/>
    <mergeCell ref="E710:F710"/>
    <mergeCell ref="E716:F716"/>
    <mergeCell ref="E724:F724"/>
    <mergeCell ref="E725:F725"/>
    <mergeCell ref="E726:F726"/>
    <mergeCell ref="E729:F729"/>
    <mergeCell ref="E697:F697"/>
    <mergeCell ref="E698:F698"/>
    <mergeCell ref="E727:F727"/>
    <mergeCell ref="E723:F723"/>
    <mergeCell ref="E700:F700"/>
    <mergeCell ref="E701:F701"/>
    <mergeCell ref="E707:F707"/>
    <mergeCell ref="E714:F714"/>
    <mergeCell ref="E687:F687"/>
    <mergeCell ref="E688:F688"/>
    <mergeCell ref="E689:F689"/>
    <mergeCell ref="E675:F675"/>
    <mergeCell ref="E663:F663"/>
    <mergeCell ref="E664:F664"/>
    <mergeCell ref="E674:F674"/>
    <mergeCell ref="E680:F680"/>
    <mergeCell ref="E648:F648"/>
    <mergeCell ref="E651:F651"/>
    <mergeCell ref="E652:F652"/>
    <mergeCell ref="E666:F666"/>
    <mergeCell ref="E678:F678"/>
    <mergeCell ref="E686:F686"/>
    <mergeCell ref="E694:F694"/>
    <mergeCell ref="E695:F695"/>
    <mergeCell ref="E702:F702"/>
    <mergeCell ref="E696:F696"/>
    <mergeCell ref="E597:F597"/>
    <mergeCell ref="E603:F603"/>
    <mergeCell ref="E609:F609"/>
    <mergeCell ref="E627:F627"/>
    <mergeCell ref="E628:F628"/>
    <mergeCell ref="E629:F629"/>
    <mergeCell ref="E633:F633"/>
    <mergeCell ref="E634:F634"/>
    <mergeCell ref="E635:F635"/>
    <mergeCell ref="E639:F639"/>
    <mergeCell ref="E637:F637"/>
    <mergeCell ref="E602:F602"/>
    <mergeCell ref="E620:F620"/>
    <mergeCell ref="E614:F614"/>
    <mergeCell ref="E611:F611"/>
    <mergeCell ref="E612:F612"/>
    <mergeCell ref="E613:F613"/>
    <mergeCell ref="E605:F605"/>
    <mergeCell ref="E606:F606"/>
    <mergeCell ref="E607:F607"/>
    <mergeCell ref="E608:F608"/>
    <mergeCell ref="E626:F626"/>
    <mergeCell ref="E622:F622"/>
    <mergeCell ref="E601:F601"/>
    <mergeCell ref="E522:F522"/>
    <mergeCell ref="E523:F523"/>
    <mergeCell ref="E524:F524"/>
    <mergeCell ref="E525:F525"/>
    <mergeCell ref="E526:F526"/>
    <mergeCell ref="E454:F454"/>
    <mergeCell ref="E561:F561"/>
    <mergeCell ref="E569:F569"/>
    <mergeCell ref="E576:F576"/>
    <mergeCell ref="E577:F577"/>
    <mergeCell ref="E582:F582"/>
    <mergeCell ref="E583:F583"/>
    <mergeCell ref="E580:F580"/>
    <mergeCell ref="E533:F533"/>
    <mergeCell ref="E543:F543"/>
    <mergeCell ref="E551:F551"/>
    <mergeCell ref="E558:F558"/>
    <mergeCell ref="E565:F565"/>
    <mergeCell ref="E566:F566"/>
    <mergeCell ref="E567:F567"/>
    <mergeCell ref="E571:F571"/>
    <mergeCell ref="E572:F572"/>
    <mergeCell ref="E552:F552"/>
    <mergeCell ref="E559:F559"/>
    <mergeCell ref="E557:F557"/>
    <mergeCell ref="E573:F573"/>
    <mergeCell ref="E579:F579"/>
    <mergeCell ref="E341:F341"/>
    <mergeCell ref="E303:F303"/>
    <mergeCell ref="E304:F304"/>
    <mergeCell ref="E369:F369"/>
    <mergeCell ref="E382:F382"/>
    <mergeCell ref="E383:F383"/>
    <mergeCell ref="E384:F384"/>
    <mergeCell ref="E392:F392"/>
    <mergeCell ref="E393:F393"/>
    <mergeCell ref="E353:F353"/>
    <mergeCell ref="E354:F354"/>
    <mergeCell ref="E373:F373"/>
    <mergeCell ref="E381:F381"/>
    <mergeCell ref="E389:F389"/>
    <mergeCell ref="E390:F390"/>
    <mergeCell ref="E395:F395"/>
    <mergeCell ref="E422:F422"/>
    <mergeCell ref="E366:F366"/>
    <mergeCell ref="E375:F375"/>
    <mergeCell ref="E376:F376"/>
    <mergeCell ref="E391:F391"/>
    <mergeCell ref="E357:F357"/>
    <mergeCell ref="E400:F400"/>
    <mergeCell ref="E401:F401"/>
    <mergeCell ref="E414:F414"/>
    <mergeCell ref="E299:F299"/>
    <mergeCell ref="E300:F300"/>
    <mergeCell ref="E301:F301"/>
    <mergeCell ref="E308:F308"/>
    <mergeCell ref="E309:F309"/>
    <mergeCell ref="E310:F310"/>
    <mergeCell ref="E317:F317"/>
    <mergeCell ref="E318:F318"/>
    <mergeCell ref="E319:F319"/>
    <mergeCell ref="E339:F339"/>
    <mergeCell ref="E340:F340"/>
    <mergeCell ref="E333:F333"/>
    <mergeCell ref="E316:F316"/>
    <mergeCell ref="E324:F324"/>
    <mergeCell ref="E311:F311"/>
    <mergeCell ref="E331:F331"/>
    <mergeCell ref="E332:F332"/>
    <mergeCell ref="E334:F334"/>
    <mergeCell ref="E254:F254"/>
    <mergeCell ref="E255:F255"/>
    <mergeCell ref="E262:F262"/>
    <mergeCell ref="E263:F263"/>
    <mergeCell ref="E264:F264"/>
    <mergeCell ref="E272:F272"/>
    <mergeCell ref="E273:F273"/>
    <mergeCell ref="E274:F274"/>
    <mergeCell ref="E280:F280"/>
    <mergeCell ref="E281:F281"/>
    <mergeCell ref="E282:F282"/>
    <mergeCell ref="E289:F289"/>
    <mergeCell ref="E259:F259"/>
    <mergeCell ref="E260:F260"/>
    <mergeCell ref="E267:F267"/>
    <mergeCell ref="E268:F268"/>
    <mergeCell ref="E275:F275"/>
    <mergeCell ref="E256:F256"/>
    <mergeCell ref="E229:F229"/>
    <mergeCell ref="E230:F230"/>
    <mergeCell ref="E231:F231"/>
    <mergeCell ref="E238:F238"/>
    <mergeCell ref="E239:F239"/>
    <mergeCell ref="E226:F226"/>
    <mergeCell ref="E227:F227"/>
    <mergeCell ref="E228:F228"/>
    <mergeCell ref="E235:F235"/>
    <mergeCell ref="E236:F236"/>
    <mergeCell ref="E182:F182"/>
    <mergeCell ref="E193:F193"/>
    <mergeCell ref="E194:F194"/>
    <mergeCell ref="E195:F195"/>
    <mergeCell ref="E202:F202"/>
    <mergeCell ref="E209:F209"/>
    <mergeCell ref="E232:F232"/>
    <mergeCell ref="E233:F233"/>
    <mergeCell ref="E199:F199"/>
    <mergeCell ref="E205:F205"/>
    <mergeCell ref="E206:F206"/>
    <mergeCell ref="E142:F142"/>
    <mergeCell ref="E150:F150"/>
    <mergeCell ref="E158:F158"/>
    <mergeCell ref="E165:F165"/>
    <mergeCell ref="E170:F170"/>
    <mergeCell ref="E171:F171"/>
    <mergeCell ref="E148:F148"/>
    <mergeCell ref="E153:F153"/>
    <mergeCell ref="E175:F175"/>
    <mergeCell ref="E143:F143"/>
    <mergeCell ref="E152:F152"/>
    <mergeCell ref="E146:F146"/>
    <mergeCell ref="E147:F147"/>
    <mergeCell ref="E204:F204"/>
    <mergeCell ref="E210:F210"/>
    <mergeCell ref="E211:F211"/>
    <mergeCell ref="E212:F212"/>
    <mergeCell ref="E59:F59"/>
    <mergeCell ref="E60:F60"/>
    <mergeCell ref="E61:F61"/>
    <mergeCell ref="E70:F70"/>
    <mergeCell ref="E75:F75"/>
    <mergeCell ref="E76:F76"/>
    <mergeCell ref="E77:F77"/>
    <mergeCell ref="E94:F94"/>
    <mergeCell ref="E95:F95"/>
    <mergeCell ref="E72:F72"/>
    <mergeCell ref="E64:F64"/>
    <mergeCell ref="E65:F65"/>
    <mergeCell ref="E63:F63"/>
    <mergeCell ref="E67:F67"/>
    <mergeCell ref="E78:F78"/>
    <mergeCell ref="E140:F140"/>
    <mergeCell ref="E141:F141"/>
    <mergeCell ref="E2153:F2153"/>
    <mergeCell ref="E2157:F2157"/>
    <mergeCell ref="E2158:F2158"/>
    <mergeCell ref="E2165:F2165"/>
    <mergeCell ref="E1930:F1930"/>
    <mergeCell ref="E1952:F1952"/>
    <mergeCell ref="E1948:F1948"/>
    <mergeCell ref="E1924:F1924"/>
    <mergeCell ref="E1901:F1901"/>
    <mergeCell ref="E1902:F1902"/>
    <mergeCell ref="E1910:F1910"/>
    <mergeCell ref="E1892:F1892"/>
    <mergeCell ref="E1893:F1893"/>
    <mergeCell ref="E1897:F1897"/>
    <mergeCell ref="E1898:F1898"/>
    <mergeCell ref="E1875:F1875"/>
    <mergeCell ref="E1884:F1884"/>
    <mergeCell ref="E2110:F2110"/>
    <mergeCell ref="E2142:F2142"/>
    <mergeCell ref="E2113:F2113"/>
    <mergeCell ref="E2101:F2101"/>
    <mergeCell ref="E2109:F2109"/>
    <mergeCell ref="E2074:F2074"/>
    <mergeCell ref="E2075:F2075"/>
    <mergeCell ref="E2076:F2076"/>
    <mergeCell ref="E2070:F2070"/>
    <mergeCell ref="E2071:F2071"/>
    <mergeCell ref="E2079:F2079"/>
    <mergeCell ref="E2086:F2086"/>
    <mergeCell ref="E2087:F2087"/>
    <mergeCell ref="E2092:F2092"/>
    <mergeCell ref="E2093:F2093"/>
    <mergeCell ref="E1655:F1655"/>
    <mergeCell ref="E1661:F1661"/>
    <mergeCell ref="E1662:F1662"/>
    <mergeCell ref="E1667:F1667"/>
    <mergeCell ref="E1612:F1612"/>
    <mergeCell ref="E1613:F1613"/>
    <mergeCell ref="E1636:F1636"/>
    <mergeCell ref="E1645:F1645"/>
    <mergeCell ref="E1633:F1633"/>
    <mergeCell ref="E1641:F1641"/>
    <mergeCell ref="E1643:F1643"/>
    <mergeCell ref="E1654:F1654"/>
    <mergeCell ref="E1673:F1673"/>
    <mergeCell ref="E1623:F1623"/>
    <mergeCell ref="E1788:F1788"/>
    <mergeCell ref="E1794:F1794"/>
    <mergeCell ref="E1618:F1618"/>
    <mergeCell ref="E1619:F1619"/>
    <mergeCell ref="E1620:F1620"/>
    <mergeCell ref="E1624:F1624"/>
    <mergeCell ref="E1622:F1622"/>
    <mergeCell ref="E1621:F1621"/>
    <mergeCell ref="E1793:F1793"/>
    <mergeCell ref="E1625:F1625"/>
    <mergeCell ref="E1626:F1626"/>
    <mergeCell ref="E1702:F1702"/>
    <mergeCell ref="E1703:F1703"/>
    <mergeCell ref="E1704:F1704"/>
    <mergeCell ref="E1741:F1741"/>
    <mergeCell ref="E1742:F1742"/>
    <mergeCell ref="E1748:F1748"/>
    <mergeCell ref="E1672:F1672"/>
    <mergeCell ref="E1420:F1420"/>
    <mergeCell ref="E1421:F1421"/>
    <mergeCell ref="E1355:F1355"/>
    <mergeCell ref="E1365:F1365"/>
    <mergeCell ref="E1382:F1382"/>
    <mergeCell ref="E1431:F1431"/>
    <mergeCell ref="E1432:F1432"/>
    <mergeCell ref="E1405:F1405"/>
    <mergeCell ref="E1406:F1406"/>
    <mergeCell ref="E1339:F1339"/>
    <mergeCell ref="E1328:F1328"/>
    <mergeCell ref="E1329:F1329"/>
    <mergeCell ref="E1418:F1418"/>
    <mergeCell ref="E1419:F1419"/>
    <mergeCell ref="E1426:F1426"/>
    <mergeCell ref="E1383:F1383"/>
    <mergeCell ref="E1384:F1384"/>
    <mergeCell ref="E1359:F1359"/>
    <mergeCell ref="E1360:F1360"/>
    <mergeCell ref="E1361:F1361"/>
    <mergeCell ref="E1423:F1423"/>
    <mergeCell ref="E1424:F1424"/>
    <mergeCell ref="E1331:F1331"/>
    <mergeCell ref="E1347:F1347"/>
    <mergeCell ref="E1398:F1398"/>
    <mergeCell ref="E1399:F1399"/>
    <mergeCell ref="E1400:F1400"/>
    <mergeCell ref="E1403:F1403"/>
    <mergeCell ref="E1334:F1334"/>
    <mergeCell ref="E1343:F1343"/>
    <mergeCell ref="E1173:F1173"/>
    <mergeCell ref="E1182:F1182"/>
    <mergeCell ref="E1157:F1157"/>
    <mergeCell ref="E1330:F1330"/>
    <mergeCell ref="E1349:F1349"/>
    <mergeCell ref="E1337:F1337"/>
    <mergeCell ref="E1346:F1346"/>
    <mergeCell ref="E1335:F1335"/>
    <mergeCell ref="E1318:F1318"/>
    <mergeCell ref="E1342:F1342"/>
    <mergeCell ref="E1274:F1274"/>
    <mergeCell ref="E946:F946"/>
    <mergeCell ref="E967:F967"/>
    <mergeCell ref="E951:F951"/>
    <mergeCell ref="E1236:F1236"/>
    <mergeCell ref="E1237:F1237"/>
    <mergeCell ref="E1271:F1271"/>
    <mergeCell ref="E1298:F1298"/>
    <mergeCell ref="E1307:F1307"/>
    <mergeCell ref="E1294:F1294"/>
    <mergeCell ref="E1303:F1303"/>
    <mergeCell ref="E1295:F1295"/>
    <mergeCell ref="E1275:F1275"/>
    <mergeCell ref="E1282:F1282"/>
    <mergeCell ref="E1283:F1283"/>
    <mergeCell ref="E1284:F1284"/>
    <mergeCell ref="E1289:F1289"/>
    <mergeCell ref="E994:F994"/>
    <mergeCell ref="E996:F996"/>
    <mergeCell ref="E997:F997"/>
    <mergeCell ref="E1002:F1002"/>
    <mergeCell ref="E1003:F1003"/>
    <mergeCell ref="E991:F991"/>
    <mergeCell ref="E993:F993"/>
    <mergeCell ref="E1000:F1000"/>
    <mergeCell ref="E952:F952"/>
    <mergeCell ref="E953:F953"/>
    <mergeCell ref="E954:F954"/>
    <mergeCell ref="E955:F955"/>
    <mergeCell ref="E1164:F1164"/>
    <mergeCell ref="E1165:F1165"/>
    <mergeCell ref="E1178:F1178"/>
    <mergeCell ref="E1193:F1193"/>
    <mergeCell ref="E1104:F1104"/>
    <mergeCell ref="E1108:F1108"/>
    <mergeCell ref="E1073:F1073"/>
    <mergeCell ref="E1083:F1083"/>
    <mergeCell ref="E1089:F1089"/>
    <mergeCell ref="E1090:F1090"/>
    <mergeCell ref="E1075:F1075"/>
    <mergeCell ref="E1061:F1061"/>
    <mergeCell ref="E1062:F1062"/>
    <mergeCell ref="E1070:F1070"/>
    <mergeCell ref="E1071:F1071"/>
    <mergeCell ref="E1072:F1072"/>
    <mergeCell ref="E1080:F1080"/>
    <mergeCell ref="E1086:F1086"/>
    <mergeCell ref="E1087:F1087"/>
    <mergeCell ref="E1088:F1088"/>
    <mergeCell ref="E1138:F1138"/>
    <mergeCell ref="E1143:F1143"/>
    <mergeCell ref="E1144:F1144"/>
    <mergeCell ref="E1160:F1160"/>
    <mergeCell ref="E1176:F1176"/>
    <mergeCell ref="E342:F342"/>
    <mergeCell ref="E343:F343"/>
    <mergeCell ref="E344:F344"/>
    <mergeCell ref="E768:F768"/>
    <mergeCell ref="E814:F814"/>
    <mergeCell ref="E815:F815"/>
    <mergeCell ref="E407:F407"/>
    <mergeCell ref="E404:F404"/>
    <mergeCell ref="E368:F368"/>
    <mergeCell ref="E1045:F1045"/>
    <mergeCell ref="E1050:F1050"/>
    <mergeCell ref="E1055:F1055"/>
    <mergeCell ref="E1024:F1024"/>
    <mergeCell ref="E1033:F1033"/>
    <mergeCell ref="E1041:F1041"/>
    <mergeCell ref="E1046:F1046"/>
    <mergeCell ref="E1031:F1031"/>
    <mergeCell ref="E1032:F1032"/>
    <mergeCell ref="E1036:F1036"/>
    <mergeCell ref="E1037:F1037"/>
    <mergeCell ref="E1047:F1047"/>
    <mergeCell ref="E969:F969"/>
    <mergeCell ref="E940:F940"/>
    <mergeCell ref="E947:F947"/>
    <mergeCell ref="E948:F948"/>
    <mergeCell ref="E949:F949"/>
    <mergeCell ref="E977:F977"/>
    <mergeCell ref="E978:F978"/>
    <mergeCell ref="E981:F981"/>
    <mergeCell ref="E982:F982"/>
    <mergeCell ref="E1001:F1001"/>
    <mergeCell ref="E941:F941"/>
    <mergeCell ref="E770:F770"/>
    <mergeCell ref="E771:F771"/>
    <mergeCell ref="E821:F821"/>
    <mergeCell ref="E470:F470"/>
    <mergeCell ref="E477:F477"/>
    <mergeCell ref="E483:F483"/>
    <mergeCell ref="E450:F450"/>
    <mergeCell ref="E456:F456"/>
    <mergeCell ref="E457:F457"/>
    <mergeCell ref="E455:F455"/>
    <mergeCell ref="E426:F426"/>
    <mergeCell ref="E458:F458"/>
    <mergeCell ref="E459:F459"/>
    <mergeCell ref="E465:F465"/>
    <mergeCell ref="E466:F466"/>
    <mergeCell ref="E358:F358"/>
    <mergeCell ref="E359:F359"/>
    <mergeCell ref="E443:F443"/>
    <mergeCell ref="E444:F444"/>
    <mergeCell ref="E451:F451"/>
    <mergeCell ref="E438:F438"/>
    <mergeCell ref="E439:F439"/>
    <mergeCell ref="E440:F440"/>
    <mergeCell ref="E445:F445"/>
    <mergeCell ref="E446:F446"/>
    <mergeCell ref="E447:F447"/>
    <mergeCell ref="E453:F453"/>
    <mergeCell ref="E449:F449"/>
    <mergeCell ref="E429:F429"/>
    <mergeCell ref="E441:F441"/>
    <mergeCell ref="E540:F540"/>
    <mergeCell ref="E541:F541"/>
    <mergeCell ref="E52:F52"/>
    <mergeCell ref="E53:F53"/>
    <mergeCell ref="E326:F326"/>
    <mergeCell ref="E327:F327"/>
    <mergeCell ref="E328:F328"/>
    <mergeCell ref="E243:F243"/>
    <mergeCell ref="E265:F265"/>
    <mergeCell ref="E258:F258"/>
    <mergeCell ref="E257:F257"/>
    <mergeCell ref="E305:F305"/>
    <mergeCell ref="E105:F105"/>
    <mergeCell ref="E106:F106"/>
    <mergeCell ref="E161:F161"/>
    <mergeCell ref="E162:F162"/>
    <mergeCell ref="E163:F163"/>
    <mergeCell ref="E164:F164"/>
    <mergeCell ref="E144:F144"/>
    <mergeCell ref="E145:F145"/>
    <mergeCell ref="E154:F154"/>
    <mergeCell ref="E155:F155"/>
    <mergeCell ref="E79:F79"/>
    <mergeCell ref="E97:F97"/>
    <mergeCell ref="E103:F103"/>
    <mergeCell ref="E55:F55"/>
    <mergeCell ref="E56:F56"/>
    <mergeCell ref="E57:F57"/>
    <mergeCell ref="E120:F120"/>
    <mergeCell ref="E184:F184"/>
    <mergeCell ref="E185:F185"/>
    <mergeCell ref="E186:F186"/>
    <mergeCell ref="E187:F187"/>
    <mergeCell ref="E156:F156"/>
    <mergeCell ref="E1264:F1264"/>
    <mergeCell ref="E1290:F1290"/>
    <mergeCell ref="E1291:F1291"/>
    <mergeCell ref="E1296:F1296"/>
    <mergeCell ref="E1288:F1288"/>
    <mergeCell ref="E1256:F1256"/>
    <mergeCell ref="E1270:F1270"/>
    <mergeCell ref="E1281:F1281"/>
    <mergeCell ref="E1208:F1208"/>
    <mergeCell ref="E1161:F1161"/>
    <mergeCell ref="E1137:F1137"/>
    <mergeCell ref="E1069:F1069"/>
    <mergeCell ref="E1114:F1114"/>
    <mergeCell ref="E1115:F1115"/>
    <mergeCell ref="E1205:F1205"/>
    <mergeCell ref="E1206:F1206"/>
    <mergeCell ref="E1207:F1207"/>
    <mergeCell ref="E1096:F1096"/>
    <mergeCell ref="E1097:F1097"/>
    <mergeCell ref="E1099:F1099"/>
    <mergeCell ref="E1169:F1169"/>
    <mergeCell ref="E1170:F1170"/>
    <mergeCell ref="E1196:F1196"/>
    <mergeCell ref="E1180:F1180"/>
    <mergeCell ref="E1107:F1107"/>
    <mergeCell ref="E1146:F1146"/>
    <mergeCell ref="E1074:F1074"/>
    <mergeCell ref="E1198:F1198"/>
    <mergeCell ref="E1174:F1174"/>
    <mergeCell ref="E1175:F1175"/>
    <mergeCell ref="E1177:F1177"/>
    <mergeCell ref="E1109:F1109"/>
    <mergeCell ref="E18:F18"/>
    <mergeCell ref="E16:F16"/>
    <mergeCell ref="E17:F17"/>
    <mergeCell ref="E23:F23"/>
    <mergeCell ref="E28:F28"/>
    <mergeCell ref="E29:F29"/>
    <mergeCell ref="E30:F30"/>
    <mergeCell ref="E68:F68"/>
    <mergeCell ref="E73:F73"/>
    <mergeCell ref="E74:F74"/>
    <mergeCell ref="E69:F69"/>
    <mergeCell ref="E31:F31"/>
    <mergeCell ref="E41:F41"/>
    <mergeCell ref="E124:F124"/>
    <mergeCell ref="E346:F346"/>
    <mergeCell ref="E276:F276"/>
    <mergeCell ref="E125:F125"/>
    <mergeCell ref="E271:F271"/>
    <mergeCell ref="E160:F160"/>
    <mergeCell ref="E167:F167"/>
    <mergeCell ref="E168:F168"/>
    <mergeCell ref="E169:F169"/>
    <mergeCell ref="E240:F240"/>
    <mergeCell ref="E241:F241"/>
    <mergeCell ref="E19:F19"/>
    <mergeCell ref="E40:F40"/>
    <mergeCell ref="E54:F54"/>
    <mergeCell ref="E107:F107"/>
    <mergeCell ref="E93:F93"/>
    <mergeCell ref="E201:F201"/>
    <mergeCell ref="E134:F134"/>
    <mergeCell ref="E119:F119"/>
    <mergeCell ref="E183:F183"/>
    <mergeCell ref="E157:F157"/>
    <mergeCell ref="E266:F266"/>
    <mergeCell ref="E313:F313"/>
    <mergeCell ref="E314:F314"/>
    <mergeCell ref="E350:F350"/>
    <mergeCell ref="E351:F351"/>
    <mergeCell ref="E352:F352"/>
    <mergeCell ref="E234:F234"/>
    <mergeCell ref="E283:F283"/>
    <mergeCell ref="E284:F284"/>
    <mergeCell ref="E286:F286"/>
    <mergeCell ref="E174:F174"/>
    <mergeCell ref="E287:F287"/>
    <mergeCell ref="E288:F288"/>
    <mergeCell ref="E181:F181"/>
    <mergeCell ref="E325:F325"/>
    <mergeCell ref="E176:F176"/>
    <mergeCell ref="E177:F177"/>
    <mergeCell ref="E290:F290"/>
    <mergeCell ref="E291:F291"/>
    <mergeCell ref="E190:F190"/>
    <mergeCell ref="E191:F191"/>
    <mergeCell ref="E197:F197"/>
    <mergeCell ref="E198:F198"/>
    <mergeCell ref="E225:F225"/>
    <mergeCell ref="E200:F200"/>
    <mergeCell ref="E207:F207"/>
    <mergeCell ref="E244:F244"/>
    <mergeCell ref="E270:F270"/>
    <mergeCell ref="E278:F278"/>
    <mergeCell ref="E279:F279"/>
    <mergeCell ref="E471:F471"/>
    <mergeCell ref="E472:F472"/>
    <mergeCell ref="A14:J14"/>
    <mergeCell ref="A15:J15"/>
    <mergeCell ref="E192:F192"/>
    <mergeCell ref="E173:F173"/>
    <mergeCell ref="E416:F416"/>
    <mergeCell ref="E436:F436"/>
    <mergeCell ref="E437:F437"/>
    <mergeCell ref="E417:F417"/>
    <mergeCell ref="E433:F433"/>
    <mergeCell ref="E434:F434"/>
    <mergeCell ref="E435:F435"/>
    <mergeCell ref="E345:F345"/>
    <mergeCell ref="E297:F297"/>
    <mergeCell ref="E306:F306"/>
    <mergeCell ref="E307:F307"/>
    <mergeCell ref="E139:F139"/>
    <mergeCell ref="E149:F149"/>
    <mergeCell ref="E295:F295"/>
    <mergeCell ref="E296:F296"/>
    <mergeCell ref="E385:F385"/>
    <mergeCell ref="E330:F330"/>
    <mergeCell ref="E322:F322"/>
    <mergeCell ref="E323:F323"/>
    <mergeCell ref="E335:F335"/>
    <mergeCell ref="E336:F336"/>
    <mergeCell ref="E337:F337"/>
    <mergeCell ref="E380:F380"/>
    <mergeCell ref="E408:F408"/>
    <mergeCell ref="E409:F409"/>
    <mergeCell ref="E410:F410"/>
    <mergeCell ref="H527:I527"/>
    <mergeCell ref="E482:F482"/>
    <mergeCell ref="E534:F534"/>
    <mergeCell ref="E556:F556"/>
    <mergeCell ref="E2217:F2217"/>
    <mergeCell ref="E2218:F2218"/>
    <mergeCell ref="E178:F178"/>
    <mergeCell ref="E179:F179"/>
    <mergeCell ref="E189:F189"/>
    <mergeCell ref="E2239:F2239"/>
    <mergeCell ref="E2240:F2240"/>
    <mergeCell ref="E2251:F2251"/>
    <mergeCell ref="E2241:F2241"/>
    <mergeCell ref="E2250:F2250"/>
    <mergeCell ref="E2255:F2255"/>
    <mergeCell ref="E371:F371"/>
    <mergeCell ref="E372:F372"/>
    <mergeCell ref="E1462:F1462"/>
    <mergeCell ref="E315:F315"/>
    <mergeCell ref="E294:F294"/>
    <mergeCell ref="E890:F890"/>
    <mergeCell ref="E796:F796"/>
    <mergeCell ref="E621:F621"/>
    <mergeCell ref="E487:F487"/>
    <mergeCell ref="E587:F587"/>
    <mergeCell ref="E593:F593"/>
    <mergeCell ref="E560:F560"/>
    <mergeCell ref="E563:F563"/>
    <mergeCell ref="E539:F539"/>
    <mergeCell ref="E544:F544"/>
    <mergeCell ref="E585:F585"/>
    <mergeCell ref="E484:F484"/>
    <mergeCell ref="E588:F588"/>
    <mergeCell ref="E589:F589"/>
    <mergeCell ref="E496:F496"/>
    <mergeCell ref="E497:F497"/>
    <mergeCell ref="E498:F498"/>
    <mergeCell ref="E499:F499"/>
    <mergeCell ref="E489:F489"/>
    <mergeCell ref="E503:F503"/>
    <mergeCell ref="E532:F532"/>
    <mergeCell ref="E546:F546"/>
    <mergeCell ref="E599:F599"/>
    <mergeCell ref="E600:F600"/>
    <mergeCell ref="E594:F594"/>
    <mergeCell ref="E595:F595"/>
    <mergeCell ref="E474:F474"/>
    <mergeCell ref="E475:F475"/>
    <mergeCell ref="E476:F476"/>
    <mergeCell ref="E590:F590"/>
    <mergeCell ref="E564:F564"/>
    <mergeCell ref="E478:F478"/>
    <mergeCell ref="E479:F479"/>
    <mergeCell ref="E584:F584"/>
    <mergeCell ref="E591:F591"/>
    <mergeCell ref="E485:F485"/>
    <mergeCell ref="E486:F486"/>
    <mergeCell ref="E542:F542"/>
    <mergeCell ref="E514:F514"/>
    <mergeCell ref="E515:F515"/>
    <mergeCell ref="E518:F518"/>
    <mergeCell ref="E519:F519"/>
    <mergeCell ref="E520:F520"/>
    <mergeCell ref="E521:F521"/>
    <mergeCell ref="E643:F643"/>
    <mergeCell ref="E669:F669"/>
    <mergeCell ref="E670:F670"/>
    <mergeCell ref="E671:F671"/>
    <mergeCell ref="E672:F672"/>
    <mergeCell ref="E618:F618"/>
    <mergeCell ref="E619:F619"/>
    <mergeCell ref="E665:F665"/>
    <mergeCell ref="E676:F676"/>
    <mergeCell ref="E677:F677"/>
    <mergeCell ref="E684:F684"/>
    <mergeCell ref="E636:F636"/>
    <mergeCell ref="E630:F630"/>
    <mergeCell ref="E642:F642"/>
    <mergeCell ref="E631:F631"/>
    <mergeCell ref="E640:F640"/>
    <mergeCell ref="E641:F641"/>
    <mergeCell ref="E623:F623"/>
    <mergeCell ref="E645:F645"/>
    <mergeCell ref="E646:F646"/>
    <mergeCell ref="E647:F647"/>
    <mergeCell ref="E662:F662"/>
    <mergeCell ref="E668:F668"/>
    <mergeCell ref="E681:F681"/>
    <mergeCell ref="E682:F682"/>
    <mergeCell ref="E683:F683"/>
    <mergeCell ref="E1252:F1252"/>
    <mergeCell ref="E1253:F1253"/>
    <mergeCell ref="E1280:F1280"/>
    <mergeCell ref="E1139:F1139"/>
    <mergeCell ref="E1066:F1066"/>
    <mergeCell ref="E1067:F1067"/>
    <mergeCell ref="E777:F777"/>
    <mergeCell ref="E798:F798"/>
    <mergeCell ref="E799:F799"/>
    <mergeCell ref="E903:F903"/>
    <mergeCell ref="E899:F899"/>
    <mergeCell ref="E894:F894"/>
    <mergeCell ref="E900:F900"/>
    <mergeCell ref="E901:F901"/>
    <mergeCell ref="E902:F902"/>
    <mergeCell ref="E907:F907"/>
    <mergeCell ref="E908:F908"/>
    <mergeCell ref="E909:F909"/>
    <mergeCell ref="E910:F910"/>
    <mergeCell ref="E919:F919"/>
    <mergeCell ref="E920:F920"/>
    <mergeCell ref="E922:F922"/>
    <mergeCell ref="E923:F923"/>
    <mergeCell ref="E886:F886"/>
    <mergeCell ref="E895:F895"/>
    <mergeCell ref="E893:F893"/>
    <mergeCell ref="E834:F834"/>
    <mergeCell ref="E1224:F1224"/>
    <mergeCell ref="E1225:F1225"/>
    <mergeCell ref="E1232:F1232"/>
    <mergeCell ref="E1247:F1247"/>
    <mergeCell ref="E1248:F1248"/>
    <mergeCell ref="E1629:F1629"/>
    <mergeCell ref="E1592:F1592"/>
    <mergeCell ref="E1593:F1593"/>
    <mergeCell ref="E1596:F1596"/>
    <mergeCell ref="E1498:F1498"/>
    <mergeCell ref="E1469:F1469"/>
    <mergeCell ref="E1470:F1470"/>
    <mergeCell ref="E1478:F1478"/>
    <mergeCell ref="E927:F927"/>
    <mergeCell ref="E928:F928"/>
    <mergeCell ref="E929:F929"/>
    <mergeCell ref="E1297:F1297"/>
    <mergeCell ref="E1308:F1308"/>
    <mergeCell ref="E1364:F1364"/>
    <mergeCell ref="E1389:F1389"/>
    <mergeCell ref="E1390:F1390"/>
    <mergeCell ref="E1336:F1336"/>
    <mergeCell ref="E1341:F1341"/>
    <mergeCell ref="E1332:F1332"/>
    <mergeCell ref="E1338:F1338"/>
    <mergeCell ref="E1312:F1312"/>
    <mergeCell ref="E1313:F1313"/>
    <mergeCell ref="E1314:F1314"/>
    <mergeCell ref="E1381:F1381"/>
    <mergeCell ref="E1162:F1162"/>
    <mergeCell ref="E1153:F1153"/>
    <mergeCell ref="E1113:F1113"/>
    <mergeCell ref="E1106:F1106"/>
    <mergeCell ref="E1201:F1201"/>
    <mergeCell ref="E1202:F1202"/>
    <mergeCell ref="E1079:F1079"/>
    <mergeCell ref="E1257:F1257"/>
    <mergeCell ref="E1744:F1744"/>
    <mergeCell ref="E1777:F1777"/>
    <mergeCell ref="E1781:F1781"/>
    <mergeCell ref="E1789:F1789"/>
    <mergeCell ref="E1790:F1790"/>
    <mergeCell ref="E1859:F1859"/>
    <mergeCell ref="E1657:F1657"/>
    <mergeCell ref="E1660:F1660"/>
    <mergeCell ref="E1425:F1425"/>
    <mergeCell ref="E1434:F1434"/>
    <mergeCell ref="E1433:F1433"/>
    <mergeCell ref="E1394:F1394"/>
    <mergeCell ref="E1397:F1397"/>
    <mergeCell ref="E1523:F1523"/>
    <mergeCell ref="E1518:F1518"/>
    <mergeCell ref="E1490:F1490"/>
    <mergeCell ref="E1491:F1491"/>
    <mergeCell ref="E1499:F1499"/>
    <mergeCell ref="E1500:F1500"/>
    <mergeCell ref="E1507:F1507"/>
    <mergeCell ref="E1588:F1588"/>
    <mergeCell ref="E1404:F1404"/>
    <mergeCell ref="E1413:F1413"/>
    <mergeCell ref="E1414:F1414"/>
    <mergeCell ref="E1430:F1430"/>
    <mergeCell ref="E1408:F1408"/>
    <mergeCell ref="E1488:F1488"/>
    <mergeCell ref="E1474:F1474"/>
    <mergeCell ref="E1492:F1492"/>
    <mergeCell ref="E1471:F1471"/>
    <mergeCell ref="E1505:F1505"/>
    <mergeCell ref="E2134:F2134"/>
    <mergeCell ref="E2088:F2088"/>
    <mergeCell ref="E2080:F2080"/>
    <mergeCell ref="E2058:F2058"/>
    <mergeCell ref="E2059:F2059"/>
    <mergeCell ref="E2089:F2089"/>
    <mergeCell ref="E2095:F2095"/>
    <mergeCell ref="E2041:F2041"/>
    <mergeCell ref="E1856:F1856"/>
    <mergeCell ref="E1857:F1857"/>
    <mergeCell ref="E1858:F1858"/>
    <mergeCell ref="E1916:F1916"/>
    <mergeCell ref="E1725:F1725"/>
    <mergeCell ref="E1824:F1824"/>
    <mergeCell ref="E1812:F1812"/>
    <mergeCell ref="E1813:F1813"/>
    <mergeCell ref="E1814:F1814"/>
    <mergeCell ref="E1828:F1828"/>
    <mergeCell ref="E1825:F1825"/>
    <mergeCell ref="E1826:F1826"/>
    <mergeCell ref="E1805:F1805"/>
    <mergeCell ref="E1806:F1806"/>
    <mergeCell ref="E1853:F1853"/>
    <mergeCell ref="E1854:F1854"/>
    <mergeCell ref="E1735:F1735"/>
    <mergeCell ref="E1736:F1736"/>
    <mergeCell ref="E1737:F1737"/>
    <mergeCell ref="E1866:F1866"/>
    <mergeCell ref="E1867:F1867"/>
    <mergeCell ref="E1816:F1816"/>
    <mergeCell ref="E1852:F1852"/>
    <mergeCell ref="E1743:F1743"/>
    <mergeCell ref="E43:F43"/>
    <mergeCell ref="E44:F44"/>
    <mergeCell ref="E45:F45"/>
    <mergeCell ref="E47:F47"/>
    <mergeCell ref="E48:F48"/>
    <mergeCell ref="E49:F49"/>
    <mergeCell ref="E50:F50"/>
    <mergeCell ref="E42:F42"/>
    <mergeCell ref="E2154:F2154"/>
    <mergeCell ref="E2161:F2161"/>
    <mergeCell ref="E2162:F2162"/>
    <mergeCell ref="E2150:F2150"/>
    <mergeCell ref="E2166:F2166"/>
    <mergeCell ref="E2042:F2042"/>
    <mergeCell ref="E2043:F2043"/>
    <mergeCell ref="E2044:F2044"/>
    <mergeCell ref="E2045:F2045"/>
    <mergeCell ref="E2054:F2054"/>
    <mergeCell ref="E2061:F2061"/>
    <mergeCell ref="E2037:F2037"/>
    <mergeCell ref="E2062:F2062"/>
    <mergeCell ref="E2051:F2051"/>
    <mergeCell ref="E2052:F2052"/>
    <mergeCell ref="E2053:F2053"/>
    <mergeCell ref="E2143:F2143"/>
    <mergeCell ref="E2138:F2138"/>
    <mergeCell ref="E2139:F2139"/>
    <mergeCell ref="E2103:F2103"/>
    <mergeCell ref="E2111:F2111"/>
    <mergeCell ref="E2131:F2131"/>
    <mergeCell ref="E2145:F2145"/>
    <mergeCell ref="E2133:F2133"/>
    <mergeCell ref="E464:F464"/>
    <mergeCell ref="E397:F397"/>
    <mergeCell ref="E448:F448"/>
    <mergeCell ref="E399:F399"/>
    <mergeCell ref="E122:F122"/>
    <mergeCell ref="E129:F129"/>
    <mergeCell ref="E130:F130"/>
    <mergeCell ref="E131:F131"/>
    <mergeCell ref="E123:F123"/>
    <mergeCell ref="E98:F98"/>
    <mergeCell ref="E96:F96"/>
    <mergeCell ref="E100:F100"/>
    <mergeCell ref="E101:F101"/>
    <mergeCell ref="E102:F102"/>
    <mergeCell ref="E135:F135"/>
    <mergeCell ref="E136:F136"/>
    <mergeCell ref="E137:F137"/>
    <mergeCell ref="E114:F114"/>
    <mergeCell ref="E118:F118"/>
    <mergeCell ref="E115:F115"/>
    <mergeCell ref="E116:F116"/>
    <mergeCell ref="E117:F117"/>
    <mergeCell ref="E109:F109"/>
    <mergeCell ref="E110:F110"/>
    <mergeCell ref="E111:F111"/>
    <mergeCell ref="E112:F112"/>
    <mergeCell ref="E113:F113"/>
    <mergeCell ref="E127:F127"/>
    <mergeCell ref="E128:F128"/>
    <mergeCell ref="E133:F133"/>
    <mergeCell ref="E418:F418"/>
    <mergeCell ref="E396:F396"/>
    <mergeCell ref="E538:F538"/>
    <mergeCell ref="E547:F547"/>
    <mergeCell ref="E553:F553"/>
    <mergeCell ref="E509:F509"/>
    <mergeCell ref="E292:F292"/>
    <mergeCell ref="E242:F242"/>
    <mergeCell ref="E298:F298"/>
    <mergeCell ref="E321:F321"/>
    <mergeCell ref="E360:F360"/>
    <mergeCell ref="E361:F361"/>
    <mergeCell ref="E362:F362"/>
    <mergeCell ref="E367:F367"/>
    <mergeCell ref="E377:F377"/>
    <mergeCell ref="E363:F363"/>
    <mergeCell ref="E364:F364"/>
    <mergeCell ref="E370:F370"/>
    <mergeCell ref="E348:F348"/>
    <mergeCell ref="E349:F349"/>
    <mergeCell ref="E355:F355"/>
    <mergeCell ref="E468:F468"/>
    <mergeCell ref="E469:F469"/>
    <mergeCell ref="E379:F379"/>
    <mergeCell ref="E387:F387"/>
    <mergeCell ref="E388:F388"/>
    <mergeCell ref="E402:F402"/>
    <mergeCell ref="E424:F424"/>
    <mergeCell ref="E425:F425"/>
    <mergeCell ref="E378:F378"/>
    <mergeCell ref="E460:F460"/>
    <mergeCell ref="E461:F461"/>
    <mergeCell ref="E462:F462"/>
    <mergeCell ref="E463:F463"/>
    <mergeCell ref="E794:F794"/>
    <mergeCell ref="E801:F801"/>
    <mergeCell ref="E807:F807"/>
    <mergeCell ref="E772:F772"/>
    <mergeCell ref="E778:F778"/>
    <mergeCell ref="E423:F423"/>
    <mergeCell ref="E430:F430"/>
    <mergeCell ref="E431:F431"/>
    <mergeCell ref="E394:F394"/>
    <mergeCell ref="E403:F403"/>
    <mergeCell ref="E405:F405"/>
    <mergeCell ref="E411:F411"/>
    <mergeCell ref="E412:F412"/>
    <mergeCell ref="E413:F413"/>
    <mergeCell ref="E419:F419"/>
    <mergeCell ref="E420:F420"/>
    <mergeCell ref="E427:F427"/>
    <mergeCell ref="E428:F428"/>
    <mergeCell ref="E549:F549"/>
    <mergeCell ref="E550:F550"/>
    <mergeCell ref="E555:F555"/>
    <mergeCell ref="E493:F493"/>
    <mergeCell ref="E494:F494"/>
    <mergeCell ref="E495:F495"/>
    <mergeCell ref="E504:F504"/>
    <mergeCell ref="E505:F505"/>
    <mergeCell ref="E506:F506"/>
    <mergeCell ref="E529:F529"/>
    <mergeCell ref="E530:F530"/>
    <mergeCell ref="E531:F531"/>
    <mergeCell ref="E536:F536"/>
    <mergeCell ref="E537:F537"/>
    <mergeCell ref="E1239:F1239"/>
    <mergeCell ref="E1204:F1204"/>
    <mergeCell ref="E1203:F1203"/>
    <mergeCell ref="E1219:F1219"/>
    <mergeCell ref="E1238:F1238"/>
    <mergeCell ref="E1038:F1038"/>
    <mergeCell ref="E1039:F1039"/>
    <mergeCell ref="E1044:F1044"/>
    <mergeCell ref="E1053:F1053"/>
    <mergeCell ref="E1054:F1054"/>
    <mergeCell ref="E1023:F1023"/>
    <mergeCell ref="E1040:F1040"/>
    <mergeCell ref="E1048:F1048"/>
    <mergeCell ref="E1049:F1049"/>
    <mergeCell ref="E1063:F1063"/>
    <mergeCell ref="E1064:F1064"/>
    <mergeCell ref="E1065:F1065"/>
    <mergeCell ref="E1209:F1209"/>
    <mergeCell ref="E1210:F1210"/>
    <mergeCell ref="E1211:F1211"/>
    <mergeCell ref="E1183:F1183"/>
    <mergeCell ref="E1194:F1194"/>
    <mergeCell ref="E1195:F1195"/>
    <mergeCell ref="E1184:F1184"/>
    <mergeCell ref="E1150:F1150"/>
    <mergeCell ref="E1197:F1197"/>
    <mergeCell ref="E1042:F1042"/>
    <mergeCell ref="E1158:F1158"/>
    <mergeCell ref="E1159:F1159"/>
    <mergeCell ref="E1166:F1166"/>
    <mergeCell ref="E1181:F1181"/>
    <mergeCell ref="E1172:F1172"/>
    <mergeCell ref="E1427:F1427"/>
    <mergeCell ref="E1428:F1428"/>
    <mergeCell ref="E1440:F1440"/>
    <mergeCell ref="E1445:F1445"/>
    <mergeCell ref="E1446:F1446"/>
    <mergeCell ref="E1454:F1454"/>
    <mergeCell ref="E1455:F1455"/>
    <mergeCell ref="E1456:F1456"/>
    <mergeCell ref="E1460:F1460"/>
    <mergeCell ref="E1468:F1468"/>
    <mergeCell ref="E1441:F1441"/>
    <mergeCell ref="E1450:F1450"/>
    <mergeCell ref="E1451:F1451"/>
    <mergeCell ref="E1464:F1464"/>
    <mergeCell ref="E1465:F1465"/>
    <mergeCell ref="E1463:F1463"/>
    <mergeCell ref="E1457:F1457"/>
    <mergeCell ref="E1436:F1436"/>
    <mergeCell ref="E1443:F1443"/>
    <mergeCell ref="E1444:F1444"/>
    <mergeCell ref="E1453:F1453"/>
    <mergeCell ref="E1459:F1459"/>
    <mergeCell ref="E1467:F1467"/>
    <mergeCell ref="E1493:F1493"/>
    <mergeCell ref="E1494:F1494"/>
    <mergeCell ref="E1495:F1495"/>
    <mergeCell ref="E1583:F1583"/>
    <mergeCell ref="E1521:F1521"/>
    <mergeCell ref="E1522:F1522"/>
    <mergeCell ref="E1525:F1525"/>
    <mergeCell ref="E1526:F1526"/>
    <mergeCell ref="E1527:F1527"/>
    <mergeCell ref="E1528:F1528"/>
    <mergeCell ref="E1536:F1536"/>
    <mergeCell ref="E1560:F1560"/>
    <mergeCell ref="E1541:F1541"/>
    <mergeCell ref="E1548:F1548"/>
    <mergeCell ref="E1549:F1549"/>
    <mergeCell ref="E1558:F1558"/>
    <mergeCell ref="E1559:F1559"/>
    <mergeCell ref="E1547:F1547"/>
    <mergeCell ref="E1573:F1573"/>
    <mergeCell ref="E1540:F1540"/>
    <mergeCell ref="E1555:F1555"/>
    <mergeCell ref="E1557:F1557"/>
    <mergeCell ref="E1497:F1497"/>
    <mergeCell ref="E1510:F1510"/>
    <mergeCell ref="E1511:F1511"/>
    <mergeCell ref="E1512:F1512"/>
    <mergeCell ref="E1515:F1515"/>
    <mergeCell ref="E1516:F1516"/>
    <mergeCell ref="E1509:F1509"/>
    <mergeCell ref="E1575:F1575"/>
    <mergeCell ref="E1502:F1502"/>
    <mergeCell ref="E1503:F1503"/>
    <mergeCell ref="E1659:F1659"/>
    <mergeCell ref="E1649:F1649"/>
    <mergeCell ref="E1656:F1656"/>
    <mergeCell ref="E1653:F1653"/>
    <mergeCell ref="E1663:F1663"/>
    <mergeCell ref="E1664:F1664"/>
    <mergeCell ref="E1665:F1665"/>
    <mergeCell ref="E1726:F1726"/>
    <mergeCell ref="E1750:F1750"/>
    <mergeCell ref="E1765:F1765"/>
    <mergeCell ref="E1773:F1773"/>
    <mergeCell ref="E1778:F1778"/>
    <mergeCell ref="E1782:F1782"/>
    <mergeCell ref="E1785:F1785"/>
    <mergeCell ref="E1786:F1786"/>
    <mergeCell ref="E1804:F1804"/>
    <mergeCell ref="E1801:F1801"/>
    <mergeCell ref="E1803:F1803"/>
    <mergeCell ref="E1802:F1802"/>
    <mergeCell ref="E1764:F1764"/>
    <mergeCell ref="E1780:F1780"/>
    <mergeCell ref="E1754:F1754"/>
    <mergeCell ref="E1763:F1763"/>
    <mergeCell ref="E1768:F1768"/>
    <mergeCell ref="E1769:F1769"/>
    <mergeCell ref="E1698:F1698"/>
    <mergeCell ref="E1699:F1699"/>
    <mergeCell ref="E1700:F1700"/>
    <mergeCell ref="E1701:F1701"/>
    <mergeCell ref="E1710:F1710"/>
    <mergeCell ref="E1723:F1723"/>
    <mergeCell ref="E1724:F1724"/>
    <mergeCell ref="E1837:F1837"/>
    <mergeCell ref="E1861:F1861"/>
    <mergeCell ref="E1862:F1862"/>
    <mergeCell ref="E1872:F1872"/>
    <mergeCell ref="E1873:F1873"/>
    <mergeCell ref="E1846:F1846"/>
    <mergeCell ref="E1880:F1880"/>
    <mergeCell ref="E1894:F1894"/>
    <mergeCell ref="E1874:F1874"/>
    <mergeCell ref="E1879:F1879"/>
    <mergeCell ref="E1889:F1889"/>
    <mergeCell ref="E1878:F1878"/>
    <mergeCell ref="E1863:F1863"/>
    <mergeCell ref="E1980:F1980"/>
    <mergeCell ref="E1973:F1973"/>
    <mergeCell ref="E1851:F1851"/>
    <mergeCell ref="E1891:F1891"/>
    <mergeCell ref="E1899:F1899"/>
    <mergeCell ref="E1903:F1903"/>
    <mergeCell ref="E1904:F1904"/>
    <mergeCell ref="E1907:F1907"/>
    <mergeCell ref="E1908:F1908"/>
    <mergeCell ref="E1911:F1911"/>
    <mergeCell ref="E1842:F1842"/>
    <mergeCell ref="E1843:F1843"/>
    <mergeCell ref="E1847:F1847"/>
    <mergeCell ref="E1848:F1848"/>
    <mergeCell ref="E1849:F1849"/>
    <mergeCell ref="E1844:F1844"/>
    <mergeCell ref="E1912:F1912"/>
    <mergeCell ref="E1913:F1913"/>
    <mergeCell ref="E1917:F1917"/>
    <mergeCell ref="E2002:F2002"/>
    <mergeCell ref="E1925:F1925"/>
    <mergeCell ref="E1926:F1926"/>
    <mergeCell ref="E1935:F1935"/>
    <mergeCell ref="E1936:F1936"/>
    <mergeCell ref="E1944:F1944"/>
    <mergeCell ref="E2000:F2000"/>
    <mergeCell ref="E2005:F2005"/>
    <mergeCell ref="E2006:F2006"/>
    <mergeCell ref="E2015:F2015"/>
    <mergeCell ref="E2016:F2016"/>
    <mergeCell ref="E1990:F1990"/>
    <mergeCell ref="E1994:F1994"/>
    <mergeCell ref="E1995:F1995"/>
    <mergeCell ref="E1996:F1996"/>
    <mergeCell ref="E2014:F2014"/>
    <mergeCell ref="E2010:F2010"/>
    <mergeCell ref="E2011:F2011"/>
    <mergeCell ref="E2012:F2012"/>
    <mergeCell ref="E1986:F1986"/>
    <mergeCell ref="E1984:F1984"/>
    <mergeCell ref="E1985:F1985"/>
    <mergeCell ref="E2001:F2001"/>
    <mergeCell ref="E2004:F2004"/>
    <mergeCell ref="E1987:F1987"/>
    <mergeCell ref="E1972:F1972"/>
    <mergeCell ref="E1981:F1981"/>
    <mergeCell ref="E1927:F1927"/>
    <mergeCell ref="E1928:F1928"/>
    <mergeCell ref="E1929:F1929"/>
    <mergeCell ref="E1932:F1932"/>
    <mergeCell ref="E1933:F1933"/>
    <mergeCell ref="E2323:F2323"/>
    <mergeCell ref="E2324:F2324"/>
    <mergeCell ref="E2326:F2326"/>
    <mergeCell ref="E2327:F2327"/>
    <mergeCell ref="E2317:F2317"/>
    <mergeCell ref="E2321:F2321"/>
    <mergeCell ref="E2353:F2353"/>
    <mergeCell ref="E2358:F2358"/>
    <mergeCell ref="E2359:F2359"/>
    <mergeCell ref="E2345:F2345"/>
    <mergeCell ref="E2354:F2354"/>
    <mergeCell ref="E2355:F2355"/>
    <mergeCell ref="E2356:F2356"/>
    <mergeCell ref="E2357:F2357"/>
    <mergeCell ref="E2363:F2363"/>
    <mergeCell ref="E2367:F2367"/>
    <mergeCell ref="E2361:F2361"/>
    <mergeCell ref="E2362:F2362"/>
    <mergeCell ref="E2369:F2369"/>
    <mergeCell ref="E2370:F2370"/>
    <mergeCell ref="E2371:F2371"/>
    <mergeCell ref="E2365:F2365"/>
    <mergeCell ref="E2366:F2366"/>
    <mergeCell ref="E2399:F2399"/>
    <mergeCell ref="E2377:F2377"/>
    <mergeCell ref="E2381:F2381"/>
    <mergeCell ref="E2382:F2382"/>
    <mergeCell ref="E2385:F2385"/>
    <mergeCell ref="E2386:F2386"/>
    <mergeCell ref="E2387:F2387"/>
    <mergeCell ref="E2378:F2378"/>
    <mergeCell ref="E2379:F2379"/>
    <mergeCell ref="E2380:F2380"/>
    <mergeCell ref="E2388:F2388"/>
    <mergeCell ref="E2397:F2397"/>
    <mergeCell ref="E2389:F2389"/>
    <mergeCell ref="E2390:F2390"/>
    <mergeCell ref="E2391:F2391"/>
    <mergeCell ref="E2398:F2398"/>
    <mergeCell ref="E2373:F2373"/>
    <mergeCell ref="E2374:F2374"/>
    <mergeCell ref="E2375:F2375"/>
    <mergeCell ref="E2384:F2384"/>
    <mergeCell ref="E2393:F2393"/>
    <mergeCell ref="E2394:F2394"/>
    <mergeCell ref="E2395:F2395"/>
    <mergeCell ref="E2482:F2482"/>
    <mergeCell ref="E2483:F2483"/>
    <mergeCell ref="E2484:F2484"/>
    <mergeCell ref="E2485:F2485"/>
    <mergeCell ref="E2487:F2487"/>
    <mergeCell ref="E2488:F2488"/>
    <mergeCell ref="E2489:F2489"/>
    <mergeCell ref="E2490:F2490"/>
    <mergeCell ref="E2427:F2427"/>
    <mergeCell ref="E2436:F2436"/>
    <mergeCell ref="E2437:F2437"/>
    <mergeCell ref="E2445:F2445"/>
    <mergeCell ref="E2446:F2446"/>
    <mergeCell ref="E2447:F2447"/>
    <mergeCell ref="E2432:F2432"/>
    <mergeCell ref="E2518:F2518"/>
    <mergeCell ref="E2460:F2460"/>
    <mergeCell ref="E2449:F2449"/>
    <mergeCell ref="E2450:F2450"/>
    <mergeCell ref="E2451:F2451"/>
    <mergeCell ref="E2456:F2456"/>
    <mergeCell ref="E2457:F2457"/>
    <mergeCell ref="E2458:F2458"/>
    <mergeCell ref="E2459:F2459"/>
    <mergeCell ref="E2462:F2462"/>
    <mergeCell ref="E2475:F2475"/>
    <mergeCell ref="E2476:F2476"/>
    <mergeCell ref="E2477:F2477"/>
    <mergeCell ref="E2491:F2491"/>
    <mergeCell ref="E2499:F2499"/>
    <mergeCell ref="E2464:F2464"/>
    <mergeCell ref="E2440:F2440"/>
    <mergeCell ref="E2567:F2567"/>
    <mergeCell ref="E2538:F2538"/>
    <mergeCell ref="E2539:F2539"/>
    <mergeCell ref="E2545:F2545"/>
    <mergeCell ref="E2546:F2546"/>
    <mergeCell ref="E2550:F2550"/>
    <mergeCell ref="E2525:F2525"/>
    <mergeCell ref="E2526:F2526"/>
    <mergeCell ref="E2529:F2529"/>
    <mergeCell ref="E2535:F2535"/>
    <mergeCell ref="E2530:F2530"/>
    <mergeCell ref="E2531:F2531"/>
    <mergeCell ref="E2537:F2537"/>
    <mergeCell ref="E2511:F2511"/>
    <mergeCell ref="E2512:F2512"/>
    <mergeCell ref="E2513:F2513"/>
    <mergeCell ref="E2514:F2514"/>
    <mergeCell ref="E2519:F2519"/>
    <mergeCell ref="E2520:F2520"/>
    <mergeCell ref="E2524:F2524"/>
    <mergeCell ref="E2515:F2515"/>
    <mergeCell ref="E2522:F2522"/>
    <mergeCell ref="E2523:F2523"/>
    <mergeCell ref="E2527:F2527"/>
    <mergeCell ref="E2552:F2552"/>
    <mergeCell ref="E2556:F2556"/>
    <mergeCell ref="E2554:F2554"/>
    <mergeCell ref="E2560:F2560"/>
    <mergeCell ref="E2564:F2564"/>
    <mergeCell ref="E2565:F2565"/>
    <mergeCell ref="E2566:F2566"/>
    <mergeCell ref="E2615:F2615"/>
    <mergeCell ref="E2616:F2616"/>
    <mergeCell ref="E2617:F2617"/>
    <mergeCell ref="E2620:F2620"/>
    <mergeCell ref="E2621:F2621"/>
    <mergeCell ref="E2595:F2595"/>
    <mergeCell ref="E2598:F2598"/>
    <mergeCell ref="E2599:F2599"/>
    <mergeCell ref="E2600:F2600"/>
    <mergeCell ref="E2604:F2604"/>
    <mergeCell ref="E2605:F2605"/>
    <mergeCell ref="E2606:F2606"/>
    <mergeCell ref="E2609:F2609"/>
    <mergeCell ref="E2610:F2610"/>
    <mergeCell ref="E2611:F2611"/>
    <mergeCell ref="E2583:F2583"/>
    <mergeCell ref="E2618:F2618"/>
    <mergeCell ref="E2656:F2656"/>
    <mergeCell ref="E2705:F2705"/>
    <mergeCell ref="E2706:F2706"/>
    <mergeCell ref="E2712:F2712"/>
    <mergeCell ref="E2713:F2713"/>
    <mergeCell ref="E2714:F2714"/>
    <mergeCell ref="E2719:F2719"/>
    <mergeCell ref="E2720:F2720"/>
    <mergeCell ref="E2708:F2708"/>
    <mergeCell ref="E2718:F2718"/>
    <mergeCell ref="E2667:F2667"/>
    <mergeCell ref="E2673:F2673"/>
    <mergeCell ref="E2689:F2689"/>
    <mergeCell ref="E2690:F2690"/>
    <mergeCell ref="E2691:F2691"/>
    <mergeCell ref="E2692:F2692"/>
    <mergeCell ref="E2698:F2698"/>
    <mergeCell ref="E2699:F2699"/>
    <mergeCell ref="E2700:F2700"/>
    <mergeCell ref="E2701:F2701"/>
    <mergeCell ref="E2693:F2693"/>
    <mergeCell ref="E2694:F2694"/>
    <mergeCell ref="E2695:F2695"/>
    <mergeCell ref="E2709:F2709"/>
    <mergeCell ref="E2710:F2710"/>
    <mergeCell ref="E2711:F2711"/>
    <mergeCell ref="E2677:F2677"/>
    <mergeCell ref="E2678:F2678"/>
    <mergeCell ref="E2679:F2679"/>
    <mergeCell ref="E2686:F2686"/>
    <mergeCell ref="E2687:F2687"/>
    <mergeCell ref="E2688:F2688"/>
    <mergeCell ref="E2725:F2725"/>
    <mergeCell ref="E2726:F2726"/>
    <mergeCell ref="E568:F568"/>
    <mergeCell ref="E574:F574"/>
    <mergeCell ref="E575:F575"/>
    <mergeCell ref="E581:F581"/>
    <mergeCell ref="E596:F596"/>
    <mergeCell ref="E615:F615"/>
    <mergeCell ref="E616:F616"/>
    <mergeCell ref="E624:F624"/>
    <mergeCell ref="E545:F545"/>
    <mergeCell ref="E649:F649"/>
    <mergeCell ref="E650:F650"/>
    <mergeCell ref="E721:F721"/>
    <mergeCell ref="E690:F690"/>
    <mergeCell ref="E691:F691"/>
    <mergeCell ref="E692:F692"/>
    <mergeCell ref="E699:F699"/>
    <mergeCell ref="E706:F706"/>
    <mergeCell ref="E712:F712"/>
    <mergeCell ref="E713:F713"/>
    <mergeCell ref="E744:F744"/>
    <mergeCell ref="E751:F751"/>
    <mergeCell ref="E745:F745"/>
    <mergeCell ref="E746:F746"/>
    <mergeCell ref="E761:F761"/>
    <mergeCell ref="E762:F762"/>
    <mergeCell ref="E2662:F2662"/>
    <mergeCell ref="E2665:F2665"/>
    <mergeCell ref="E2666:F2666"/>
    <mergeCell ref="E2649:F2649"/>
    <mergeCell ref="E2655:F2655"/>
    <mergeCell ref="E1213:F1213"/>
    <mergeCell ref="E1214:F1214"/>
    <mergeCell ref="E1215:F1215"/>
    <mergeCell ref="E1230:F1230"/>
    <mergeCell ref="E1231:F1231"/>
    <mergeCell ref="E1240:F1240"/>
    <mergeCell ref="E1241:F1241"/>
    <mergeCell ref="E1242:F1242"/>
    <mergeCell ref="E1245:F1245"/>
    <mergeCell ref="E1246:F1246"/>
    <mergeCell ref="E743:F743"/>
    <mergeCell ref="E708:F708"/>
    <mergeCell ref="E718:F718"/>
    <mergeCell ref="E719:F719"/>
    <mergeCell ref="E873:F873"/>
    <mergeCell ref="E872:F872"/>
    <mergeCell ref="E884:F884"/>
    <mergeCell ref="E874:F874"/>
    <mergeCell ref="E880:F880"/>
    <mergeCell ref="E879:F879"/>
    <mergeCell ref="E958:F958"/>
    <mergeCell ref="E943:F943"/>
    <mergeCell ref="E891:F891"/>
    <mergeCell ref="E906:F906"/>
    <mergeCell ref="E915:F915"/>
    <mergeCell ref="E767:F767"/>
    <mergeCell ref="E720:F720"/>
    <mergeCell ref="E715:F715"/>
    <mergeCell ref="E936:F936"/>
    <mergeCell ref="E937:F937"/>
    <mergeCell ref="E945:F945"/>
    <mergeCell ref="E760:F760"/>
    <mergeCell ref="E1870:F1870"/>
    <mergeCell ref="E1871:F1871"/>
    <mergeCell ref="E1877:F1877"/>
    <mergeCell ref="E1881:F1881"/>
    <mergeCell ref="E1964:F1964"/>
    <mergeCell ref="E1962:F1962"/>
    <mergeCell ref="E1963:F1963"/>
    <mergeCell ref="E1864:F1864"/>
    <mergeCell ref="E1868:F1868"/>
    <mergeCell ref="E1915:F1915"/>
    <mergeCell ref="E1914:F1914"/>
    <mergeCell ref="E1888:F1888"/>
    <mergeCell ref="E1896:F1896"/>
    <mergeCell ref="E1906:F1906"/>
    <mergeCell ref="E1882:F1882"/>
    <mergeCell ref="E1883:F1883"/>
    <mergeCell ref="E1886:F1886"/>
    <mergeCell ref="E1887:F1887"/>
    <mergeCell ref="E1918:F1918"/>
    <mergeCell ref="E1919:F1919"/>
    <mergeCell ref="E1921:F1921"/>
    <mergeCell ref="E1922:F1922"/>
    <mergeCell ref="E1923:F1923"/>
    <mergeCell ref="E1937:F1937"/>
    <mergeCell ref="E1938:F1938"/>
    <mergeCell ref="E1941:F1941"/>
    <mergeCell ref="E1942:F1942"/>
    <mergeCell ref="E1945:F1945"/>
    <mergeCell ref="E1946:F1946"/>
    <mergeCell ref="E1940:F1940"/>
    <mergeCell ref="E1934:F1934"/>
    <mergeCell ref="E1949:F1949"/>
    <mergeCell ref="E2225:F2225"/>
    <mergeCell ref="E2226:F2226"/>
    <mergeCell ref="E2222:F2222"/>
    <mergeCell ref="E2191:F2191"/>
    <mergeCell ref="E2194:F2194"/>
    <mergeCell ref="E2195:F2195"/>
    <mergeCell ref="E2227:F2227"/>
    <mergeCell ref="E2249:F2249"/>
    <mergeCell ref="E2265:F2265"/>
    <mergeCell ref="E2271:F2271"/>
    <mergeCell ref="E2277:F2277"/>
    <mergeCell ref="E2299:F2299"/>
    <mergeCell ref="E2307:F2307"/>
    <mergeCell ref="E2290:F2290"/>
    <mergeCell ref="E2291:F2291"/>
    <mergeCell ref="E2297:F2297"/>
    <mergeCell ref="E2298:F2298"/>
    <mergeCell ref="E2289:F2289"/>
    <mergeCell ref="E2245:F2245"/>
    <mergeCell ref="E2246:F2246"/>
    <mergeCell ref="E2256:F2256"/>
    <mergeCell ref="E2263:F2263"/>
    <mergeCell ref="E2264:F2264"/>
    <mergeCell ref="E2269:F2269"/>
    <mergeCell ref="E2270:F2270"/>
    <mergeCell ref="E2273:F2273"/>
    <mergeCell ref="E2274:F2274"/>
    <mergeCell ref="E2275:F2275"/>
    <mergeCell ref="E2278:F2278"/>
    <mergeCell ref="E2193:F2193"/>
    <mergeCell ref="E2197:F2197"/>
    <mergeCell ref="E2202:F2202"/>
    <mergeCell ref="E2461:F2461"/>
    <mergeCell ref="E2470:F2470"/>
    <mergeCell ref="E2589:F2589"/>
    <mergeCell ref="E2593:F2593"/>
    <mergeCell ref="E2601:F2601"/>
    <mergeCell ref="E2602:F2602"/>
    <mergeCell ref="E2603:F2603"/>
    <mergeCell ref="E2612:F2612"/>
    <mergeCell ref="E2613:F2613"/>
    <mergeCell ref="E2614:F2614"/>
    <mergeCell ref="E2579:F2579"/>
    <mergeCell ref="E2584:F2584"/>
    <mergeCell ref="E2585:F2585"/>
    <mergeCell ref="E2590:F2590"/>
    <mergeCell ref="E2594:F2594"/>
    <mergeCell ref="E2588:F2588"/>
    <mergeCell ref="E2592:F2592"/>
    <mergeCell ref="E2596:F2596"/>
    <mergeCell ref="E2607:F2607"/>
    <mergeCell ref="E2558:F2558"/>
    <mergeCell ref="E2543:F2543"/>
    <mergeCell ref="E2553:F2553"/>
    <mergeCell ref="E2557:F2557"/>
    <mergeCell ref="E2559:F2559"/>
    <mergeCell ref="E2562:F2562"/>
    <mergeCell ref="E2563:F2563"/>
    <mergeCell ref="E2573:F2573"/>
    <mergeCell ref="E2574:F2574"/>
    <mergeCell ref="E2533:F2533"/>
    <mergeCell ref="E2534:F2534"/>
    <mergeCell ref="E2569:F2569"/>
    <mergeCell ref="E2575:F2575"/>
    <mergeCell ref="E215:F215"/>
    <mergeCell ref="E216:F216"/>
    <mergeCell ref="E217:F217"/>
    <mergeCell ref="E219:F219"/>
    <mergeCell ref="E220:F220"/>
    <mergeCell ref="A8:A13"/>
    <mergeCell ref="E80:F80"/>
    <mergeCell ref="E81:F81"/>
    <mergeCell ref="E82:F82"/>
    <mergeCell ref="E83:F83"/>
    <mergeCell ref="E85:F85"/>
    <mergeCell ref="E86:F86"/>
    <mergeCell ref="E87:F87"/>
    <mergeCell ref="E88:F88"/>
    <mergeCell ref="E89:F89"/>
    <mergeCell ref="E90:F90"/>
    <mergeCell ref="E213:F213"/>
    <mergeCell ref="E214:F214"/>
    <mergeCell ref="E20:F20"/>
    <mergeCell ref="E21:F21"/>
    <mergeCell ref="E22:F22"/>
    <mergeCell ref="E26:F26"/>
    <mergeCell ref="E27:F27"/>
    <mergeCell ref="E32:F32"/>
    <mergeCell ref="E37:F37"/>
    <mergeCell ref="E38:F38"/>
    <mergeCell ref="E39:F39"/>
    <mergeCell ref="E51:F51"/>
    <mergeCell ref="E24:F24"/>
    <mergeCell ref="E33:F33"/>
    <mergeCell ref="E34:F34"/>
    <mergeCell ref="E35:F35"/>
    <mergeCell ref="E658:F658"/>
    <mergeCell ref="E659:F659"/>
    <mergeCell ref="E849:F849"/>
    <mergeCell ref="E850:F850"/>
    <mergeCell ref="E851:F851"/>
    <mergeCell ref="E653:F653"/>
    <mergeCell ref="E655:F655"/>
    <mergeCell ref="E656:F656"/>
    <mergeCell ref="E657:F657"/>
    <mergeCell ref="E247:F247"/>
    <mergeCell ref="E248:F248"/>
    <mergeCell ref="E249:F249"/>
    <mergeCell ref="E250:F250"/>
    <mergeCell ref="E251:F251"/>
    <mergeCell ref="E221:F221"/>
    <mergeCell ref="E222:F222"/>
    <mergeCell ref="E223:F223"/>
    <mergeCell ref="E245:F245"/>
    <mergeCell ref="E246:F246"/>
    <mergeCell ref="E797:F797"/>
    <mergeCell ref="E773:F773"/>
    <mergeCell ref="E779:F779"/>
    <mergeCell ref="E780:F780"/>
    <mergeCell ref="E785:F785"/>
    <mergeCell ref="E786:F786"/>
    <mergeCell ref="E774:F774"/>
    <mergeCell ref="E800:F800"/>
    <mergeCell ref="E808:F808"/>
    <mergeCell ref="E784:F784"/>
    <mergeCell ref="E790:F790"/>
    <mergeCell ref="E791:F791"/>
    <mergeCell ref="E793:F793"/>
    <mergeCell ref="E1124:F1124"/>
    <mergeCell ref="E1125:F1125"/>
    <mergeCell ref="E1126:F1126"/>
    <mergeCell ref="E1128:F1128"/>
    <mergeCell ref="E1129:F1129"/>
    <mergeCell ref="E1119:F1119"/>
    <mergeCell ref="E1120:F1120"/>
    <mergeCell ref="E1121:F1121"/>
    <mergeCell ref="E1122:F1122"/>
    <mergeCell ref="E1123:F1123"/>
    <mergeCell ref="E861:F861"/>
    <mergeCell ref="E857:F857"/>
    <mergeCell ref="E854:F854"/>
    <mergeCell ref="E852:F852"/>
    <mergeCell ref="E858:F858"/>
    <mergeCell ref="E859:F859"/>
    <mergeCell ref="E860:F860"/>
    <mergeCell ref="E853:F853"/>
    <mergeCell ref="E960:F960"/>
    <mergeCell ref="E933:F933"/>
    <mergeCell ref="E934:F934"/>
    <mergeCell ref="E939:F939"/>
    <mergeCell ref="E930:F930"/>
    <mergeCell ref="E931:F931"/>
    <mergeCell ref="E916:F916"/>
    <mergeCell ref="E917:F917"/>
    <mergeCell ref="E924:F924"/>
    <mergeCell ref="E926:F926"/>
    <mergeCell ref="E935:F935"/>
    <mergeCell ref="E865:F865"/>
    <mergeCell ref="E942:F942"/>
    <mergeCell ref="E990:F990"/>
    <mergeCell ref="E1376:F1376"/>
    <mergeCell ref="E1377:F1377"/>
    <mergeCell ref="E1378:F1378"/>
    <mergeCell ref="E1371:F1371"/>
    <mergeCell ref="E1372:F1372"/>
    <mergeCell ref="E1373:F1373"/>
    <mergeCell ref="E1374:F1374"/>
    <mergeCell ref="E1375:F1375"/>
    <mergeCell ref="E1135:F1135"/>
    <mergeCell ref="E1191:F1191"/>
    <mergeCell ref="E1190:F1190"/>
    <mergeCell ref="E1189:F1189"/>
    <mergeCell ref="E1185:F1185"/>
    <mergeCell ref="E1186:F1186"/>
    <mergeCell ref="E1130:F1130"/>
    <mergeCell ref="E1131:F1131"/>
    <mergeCell ref="E1132:F1132"/>
    <mergeCell ref="E1133:F1133"/>
    <mergeCell ref="E1134:F1134"/>
    <mergeCell ref="E1167:F1167"/>
    <mergeCell ref="E1168:F1168"/>
    <mergeCell ref="E1292:F1292"/>
    <mergeCell ref="E1299:F1299"/>
    <mergeCell ref="E1300:F1300"/>
    <mergeCell ref="E1320:F1320"/>
    <mergeCell ref="E1321:F1321"/>
    <mergeCell ref="E1305:F1305"/>
    <mergeCell ref="E1306:F1306"/>
    <mergeCell ref="E1254:F1254"/>
    <mergeCell ref="E1255:F1255"/>
    <mergeCell ref="E1269:F1269"/>
    <mergeCell ref="E1250:F1250"/>
  </mergeCells>
  <phoneticPr fontId="15" type="noConversion"/>
  <pageMargins left="0.25" right="0.25" top="0.75" bottom="0.75" header="0.3" footer="0.3"/>
  <pageSetup paperSize="9" scale="48" fitToHeight="0" orientation="portrait" horizontalDpi="4294967293" verticalDpi="4294967293" r:id="rId1"/>
  <rowBreaks count="2" manualBreakCount="2">
    <brk id="2672" max="9" man="1"/>
    <brk id="2726" max="9" man="1"/>
  </rowBreaks>
  <colBreaks count="1" manualBreakCount="1">
    <brk id="10"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pageSetUpPr fitToPage="1"/>
  </sheetPr>
  <dimension ref="A1:M209"/>
  <sheetViews>
    <sheetView showGridLines="0" view="pageBreakPreview" topLeftCell="A34" zoomScale="85" zoomScaleNormal="80" zoomScaleSheetLayoutView="85" workbookViewId="0">
      <selection activeCell="I121" sqref="I121"/>
    </sheetView>
  </sheetViews>
  <sheetFormatPr defaultColWidth="8.69921875" defaultRowHeight="13.2"/>
  <cols>
    <col min="1" max="1" width="12.09765625" style="283" bestFit="1" customWidth="1"/>
    <col min="2" max="2" width="8" style="283" bestFit="1" customWidth="1"/>
    <col min="3" max="3" width="69" style="283" customWidth="1"/>
    <col min="4" max="4" width="17.59765625" style="283" customWidth="1"/>
    <col min="5" max="5" width="7.5" style="283" bestFit="1" customWidth="1"/>
    <col min="6" max="6" width="10.5" style="284" customWidth="1"/>
    <col min="7" max="8" width="13.5" style="285" bestFit="1" customWidth="1"/>
    <col min="9" max="9" width="9.19921875" style="284" bestFit="1" customWidth="1"/>
    <col min="10" max="10" width="14.3984375" style="284" customWidth="1"/>
    <col min="11" max="11" width="12.5" style="14" bestFit="1" customWidth="1"/>
    <col min="12" max="12" width="10.8984375" style="14" bestFit="1" customWidth="1"/>
    <col min="13" max="13" width="8.8984375" style="5" bestFit="1" customWidth="1"/>
    <col min="14" max="16384" width="8.69921875" style="5"/>
  </cols>
  <sheetData>
    <row r="1" spans="1:13" ht="9.9" customHeight="1"/>
    <row r="2" spans="1:13" s="17" customFormat="1" ht="24.9" customHeight="1">
      <c r="A2" s="641" t="s">
        <v>2664</v>
      </c>
      <c r="B2" s="641"/>
      <c r="C2" s="641"/>
      <c r="D2" s="641"/>
      <c r="E2" s="641"/>
      <c r="F2" s="641"/>
      <c r="G2" s="641"/>
      <c r="H2" s="641"/>
      <c r="I2" s="641"/>
      <c r="J2" s="641"/>
    </row>
    <row r="3" spans="1:13" s="17" customFormat="1" ht="24.9" customHeight="1">
      <c r="A3" s="642" t="s">
        <v>2665</v>
      </c>
      <c r="B3" s="642"/>
      <c r="C3" s="642"/>
      <c r="D3" s="642"/>
      <c r="E3" s="642"/>
      <c r="F3" s="642"/>
      <c r="G3" s="642"/>
      <c r="H3" s="642"/>
      <c r="I3" s="642"/>
      <c r="J3" s="642"/>
    </row>
    <row r="4" spans="1:13" s="17" customFormat="1" ht="24.9" customHeight="1">
      <c r="A4" s="643" t="s">
        <v>2666</v>
      </c>
      <c r="B4" s="643"/>
      <c r="C4" s="643"/>
      <c r="D4" s="643"/>
      <c r="E4" s="643"/>
      <c r="F4" s="643"/>
      <c r="G4" s="643"/>
      <c r="H4" s="643"/>
      <c r="I4" s="643"/>
      <c r="J4" s="643"/>
    </row>
    <row r="5" spans="1:13" ht="15" customHeight="1"/>
    <row r="6" spans="1:13" ht="15" customHeight="1">
      <c r="A6" s="299" t="str">
        <f>'ORÇA. SINT'!A6</f>
        <v>Obra:</v>
      </c>
      <c r="B6" s="300" t="str">
        <f>'ORÇA. SINT'!B6</f>
        <v>AMPLIAÇÃO DA DELEGACIA DE PARANAÍTA - MT</v>
      </c>
      <c r="C6" s="300"/>
      <c r="D6" s="301"/>
      <c r="E6" s="301"/>
      <c r="F6" s="302"/>
      <c r="G6" s="303"/>
      <c r="H6" s="303"/>
      <c r="I6" s="302"/>
      <c r="J6" s="302"/>
    </row>
    <row r="7" spans="1:13" ht="15" customHeight="1">
      <c r="A7" s="296" t="str">
        <f>'ORÇA. SINT'!A7</f>
        <v>Local:</v>
      </c>
      <c r="B7" s="297" t="str">
        <f>'ORÇA. SINT'!B7</f>
        <v>RUA  VIA TRÊS / N° 275 / CENTRO / PARANAÍTA - MT "DELEGACIA DA POLÍCIA
CIVIL", CORD. GEO. (LAT. 9° 40'13.64''S / LOG. 56° 28' 13.89''O)</v>
      </c>
      <c r="C7" s="297"/>
    </row>
    <row r="8" spans="1:13" ht="15" customHeight="1">
      <c r="A8" s="760" t="str">
        <f>'ORÇA. SINT'!A8</f>
        <v>Ref.:</v>
      </c>
      <c r="B8" s="297" t="str">
        <f>'ORÇA. SINT'!B8</f>
        <v>SINAPI - 02/2026 - Mato Grosso</v>
      </c>
      <c r="C8" s="297"/>
    </row>
    <row r="9" spans="1:13" ht="15" customHeight="1">
      <c r="A9" s="760"/>
      <c r="B9" s="297" t="str">
        <f>'ORÇA. SINT'!B9</f>
        <v>SBC - 02/2026 - CBA - Cuiabá</v>
      </c>
      <c r="C9" s="297"/>
    </row>
    <row r="10" spans="1:13" ht="15" customHeight="1">
      <c r="A10" s="760"/>
      <c r="B10" s="297" t="str">
        <f>'ORÇA. SINT'!B10</f>
        <v>SETOP - 01/2026 - Para</v>
      </c>
      <c r="C10" s="297"/>
    </row>
    <row r="11" spans="1:13" ht="15" customHeight="1">
      <c r="A11" s="760"/>
      <c r="B11" s="297" t="str">
        <f>'ORÇA. SINT'!B11</f>
        <v>AGESUL - 01/2026 - Mato Grosso do Sul</v>
      </c>
      <c r="C11" s="297"/>
    </row>
    <row r="12" spans="1:13" s="3" customFormat="1" ht="28.2">
      <c r="A12" s="759" t="s">
        <v>2693</v>
      </c>
      <c r="B12" s="759"/>
      <c r="C12" s="759"/>
      <c r="D12" s="759"/>
      <c r="E12" s="759"/>
      <c r="F12" s="759"/>
      <c r="G12" s="759"/>
      <c r="H12" s="759"/>
      <c r="I12" s="298"/>
      <c r="J12" s="298"/>
      <c r="K12" s="12"/>
      <c r="L12" s="13"/>
      <c r="M12" s="4"/>
    </row>
    <row r="13" spans="1:13" s="3" customFormat="1" ht="30.75" customHeight="1">
      <c r="A13" s="286" t="s">
        <v>263</v>
      </c>
      <c r="B13" s="286" t="s">
        <v>45</v>
      </c>
      <c r="C13" s="286" t="s">
        <v>264</v>
      </c>
      <c r="D13" s="286" t="s">
        <v>265</v>
      </c>
      <c r="E13" s="286" t="s">
        <v>14</v>
      </c>
      <c r="F13" s="287" t="s">
        <v>266</v>
      </c>
      <c r="G13" s="288" t="s">
        <v>267</v>
      </c>
      <c r="H13" s="288" t="s">
        <v>268</v>
      </c>
      <c r="I13" s="287" t="s">
        <v>46</v>
      </c>
      <c r="J13" s="287" t="s">
        <v>269</v>
      </c>
      <c r="K13" s="13"/>
      <c r="L13" s="13"/>
    </row>
    <row r="14" spans="1:13" ht="39.6">
      <c r="A14" s="289" t="s">
        <v>1154</v>
      </c>
      <c r="B14" s="290" t="s">
        <v>13</v>
      </c>
      <c r="C14" s="290" t="s">
        <v>754</v>
      </c>
      <c r="D14" s="290" t="s">
        <v>598</v>
      </c>
      <c r="E14" s="291" t="s">
        <v>18</v>
      </c>
      <c r="F14" s="289" t="s">
        <v>2005</v>
      </c>
      <c r="G14" s="289" t="s">
        <v>2006</v>
      </c>
      <c r="H14" s="289" t="s">
        <v>2007</v>
      </c>
      <c r="I14" s="289" t="s">
        <v>1648</v>
      </c>
      <c r="J14" s="289" t="s">
        <v>1648</v>
      </c>
    </row>
    <row r="15" spans="1:13" ht="39.6">
      <c r="A15" s="289" t="s">
        <v>1138</v>
      </c>
      <c r="B15" s="290" t="s">
        <v>13</v>
      </c>
      <c r="C15" s="290" t="s">
        <v>748</v>
      </c>
      <c r="D15" s="290" t="s">
        <v>900</v>
      </c>
      <c r="E15" s="291" t="s">
        <v>18</v>
      </c>
      <c r="F15" s="289" t="s">
        <v>1677</v>
      </c>
      <c r="G15" s="289" t="s">
        <v>2008</v>
      </c>
      <c r="H15" s="289" t="s">
        <v>2009</v>
      </c>
      <c r="I15" s="289" t="s">
        <v>2010</v>
      </c>
      <c r="J15" s="289" t="s">
        <v>2011</v>
      </c>
    </row>
    <row r="16" spans="1:13" ht="26.4">
      <c r="A16" s="289" t="s">
        <v>779</v>
      </c>
      <c r="B16" s="290" t="s">
        <v>10</v>
      </c>
      <c r="C16" s="290" t="s">
        <v>780</v>
      </c>
      <c r="D16" s="290" t="s">
        <v>947</v>
      </c>
      <c r="E16" s="291" t="s">
        <v>18</v>
      </c>
      <c r="F16" s="289" t="s">
        <v>1716</v>
      </c>
      <c r="G16" s="289" t="s">
        <v>2012</v>
      </c>
      <c r="H16" s="289" t="s">
        <v>2013</v>
      </c>
      <c r="I16" s="289" t="s">
        <v>2014</v>
      </c>
      <c r="J16" s="289" t="s">
        <v>2015</v>
      </c>
    </row>
    <row r="17" spans="1:10" ht="26.4">
      <c r="A17" s="289" t="s">
        <v>1096</v>
      </c>
      <c r="B17" s="290" t="s">
        <v>13</v>
      </c>
      <c r="C17" s="290" t="s">
        <v>722</v>
      </c>
      <c r="D17" s="290" t="s">
        <v>585</v>
      </c>
      <c r="E17" s="291" t="s">
        <v>52</v>
      </c>
      <c r="F17" s="289" t="s">
        <v>2016</v>
      </c>
      <c r="G17" s="289" t="s">
        <v>2017</v>
      </c>
      <c r="H17" s="289" t="s">
        <v>2018</v>
      </c>
      <c r="I17" s="289" t="s">
        <v>2019</v>
      </c>
      <c r="J17" s="289" t="s">
        <v>2020</v>
      </c>
    </row>
    <row r="18" spans="1:10" ht="39.6">
      <c r="A18" s="289" t="s">
        <v>385</v>
      </c>
      <c r="B18" s="290" t="s">
        <v>13</v>
      </c>
      <c r="C18" s="290" t="s">
        <v>386</v>
      </c>
      <c r="D18" s="290" t="s">
        <v>633</v>
      </c>
      <c r="E18" s="291" t="s">
        <v>18</v>
      </c>
      <c r="F18" s="289" t="s">
        <v>1711</v>
      </c>
      <c r="G18" s="289" t="s">
        <v>2021</v>
      </c>
      <c r="H18" s="289" t="s">
        <v>2022</v>
      </c>
      <c r="I18" s="289" t="s">
        <v>2023</v>
      </c>
      <c r="J18" s="289" t="s">
        <v>2024</v>
      </c>
    </row>
    <row r="19" spans="1:10" ht="26.4">
      <c r="A19" s="289" t="s">
        <v>591</v>
      </c>
      <c r="B19" s="290" t="s">
        <v>13</v>
      </c>
      <c r="C19" s="290" t="s">
        <v>592</v>
      </c>
      <c r="D19" s="290" t="s">
        <v>585</v>
      </c>
      <c r="E19" s="291" t="s">
        <v>52</v>
      </c>
      <c r="F19" s="289" t="s">
        <v>2025</v>
      </c>
      <c r="G19" s="289" t="s">
        <v>2026</v>
      </c>
      <c r="H19" s="289" t="s">
        <v>2027</v>
      </c>
      <c r="I19" s="289" t="s">
        <v>2028</v>
      </c>
      <c r="J19" s="289" t="s">
        <v>2029</v>
      </c>
    </row>
    <row r="20" spans="1:10" ht="26.4">
      <c r="A20" s="289" t="s">
        <v>1106</v>
      </c>
      <c r="B20" s="290" t="s">
        <v>13</v>
      </c>
      <c r="C20" s="290" t="s">
        <v>725</v>
      </c>
      <c r="D20" s="290" t="s">
        <v>884</v>
      </c>
      <c r="E20" s="291" t="s">
        <v>18</v>
      </c>
      <c r="F20" s="289" t="s">
        <v>1642</v>
      </c>
      <c r="G20" s="289" t="s">
        <v>2030</v>
      </c>
      <c r="H20" s="289" t="s">
        <v>2031</v>
      </c>
      <c r="I20" s="289" t="s">
        <v>2032</v>
      </c>
      <c r="J20" s="289" t="s">
        <v>2033</v>
      </c>
    </row>
    <row r="21" spans="1:10" ht="26.4">
      <c r="A21" s="289" t="s">
        <v>1545</v>
      </c>
      <c r="B21" s="290" t="s">
        <v>39</v>
      </c>
      <c r="C21" s="290" t="s">
        <v>1546</v>
      </c>
      <c r="D21" s="290" t="s">
        <v>1643</v>
      </c>
      <c r="E21" s="291" t="s">
        <v>1547</v>
      </c>
      <c r="F21" s="289" t="s">
        <v>2034</v>
      </c>
      <c r="G21" s="289" t="s">
        <v>2035</v>
      </c>
      <c r="H21" s="289" t="s">
        <v>2036</v>
      </c>
      <c r="I21" s="289" t="s">
        <v>1676</v>
      </c>
      <c r="J21" s="289" t="s">
        <v>2037</v>
      </c>
    </row>
    <row r="22" spans="1:10" ht="39.6">
      <c r="A22" s="289" t="s">
        <v>1132</v>
      </c>
      <c r="B22" s="290" t="s">
        <v>13</v>
      </c>
      <c r="C22" s="290" t="s">
        <v>743</v>
      </c>
      <c r="D22" s="290" t="s">
        <v>900</v>
      </c>
      <c r="E22" s="291" t="s">
        <v>18</v>
      </c>
      <c r="F22" s="289" t="s">
        <v>1675</v>
      </c>
      <c r="G22" s="289" t="s">
        <v>2038</v>
      </c>
      <c r="H22" s="289" t="s">
        <v>2039</v>
      </c>
      <c r="I22" s="289" t="s">
        <v>2040</v>
      </c>
      <c r="J22" s="289" t="s">
        <v>2041</v>
      </c>
    </row>
    <row r="23" spans="1:10" ht="52.8">
      <c r="A23" s="289" t="s">
        <v>1175</v>
      </c>
      <c r="B23" s="290" t="s">
        <v>13</v>
      </c>
      <c r="C23" s="290" t="s">
        <v>760</v>
      </c>
      <c r="D23" s="290" t="s">
        <v>610</v>
      </c>
      <c r="E23" s="291" t="s">
        <v>14</v>
      </c>
      <c r="F23" s="289" t="s">
        <v>2034</v>
      </c>
      <c r="G23" s="289" t="s">
        <v>2042</v>
      </c>
      <c r="H23" s="289" t="s">
        <v>2043</v>
      </c>
      <c r="I23" s="289" t="s">
        <v>2044</v>
      </c>
      <c r="J23" s="289" t="s">
        <v>2045</v>
      </c>
    </row>
    <row r="24" spans="1:10" ht="26.4">
      <c r="A24" s="289" t="s">
        <v>1115</v>
      </c>
      <c r="B24" s="290" t="s">
        <v>10</v>
      </c>
      <c r="C24" s="290" t="s">
        <v>733</v>
      </c>
      <c r="D24" s="290" t="s">
        <v>51</v>
      </c>
      <c r="E24" s="291" t="s">
        <v>17</v>
      </c>
      <c r="F24" s="289" t="s">
        <v>1671</v>
      </c>
      <c r="G24" s="289" t="s">
        <v>2046</v>
      </c>
      <c r="H24" s="289" t="s">
        <v>2047</v>
      </c>
      <c r="I24" s="289" t="s">
        <v>2048</v>
      </c>
      <c r="J24" s="289" t="s">
        <v>2049</v>
      </c>
    </row>
    <row r="25" spans="1:10" ht="39.6">
      <c r="A25" s="289" t="s">
        <v>1142</v>
      </c>
      <c r="B25" s="290" t="s">
        <v>13</v>
      </c>
      <c r="C25" s="290" t="s">
        <v>750</v>
      </c>
      <c r="D25" s="290" t="s">
        <v>902</v>
      </c>
      <c r="E25" s="291" t="s">
        <v>17</v>
      </c>
      <c r="F25" s="289" t="s">
        <v>1678</v>
      </c>
      <c r="G25" s="289" t="s">
        <v>2050</v>
      </c>
      <c r="H25" s="289" t="s">
        <v>2051</v>
      </c>
      <c r="I25" s="289" t="s">
        <v>2052</v>
      </c>
      <c r="J25" s="289" t="s">
        <v>2053</v>
      </c>
    </row>
    <row r="26" spans="1:10" ht="39.6">
      <c r="A26" s="289" t="s">
        <v>1577</v>
      </c>
      <c r="B26" s="290" t="s">
        <v>13</v>
      </c>
      <c r="C26" s="290" t="s">
        <v>1578</v>
      </c>
      <c r="D26" s="290" t="s">
        <v>931</v>
      </c>
      <c r="E26" s="291" t="s">
        <v>18</v>
      </c>
      <c r="F26" s="289" t="s">
        <v>1710</v>
      </c>
      <c r="G26" s="289" t="s">
        <v>2054</v>
      </c>
      <c r="H26" s="289" t="s">
        <v>2055</v>
      </c>
      <c r="I26" s="289" t="s">
        <v>2056</v>
      </c>
      <c r="J26" s="289" t="s">
        <v>2057</v>
      </c>
    </row>
    <row r="27" spans="1:10" ht="26.4">
      <c r="A27" s="289" t="s">
        <v>1638</v>
      </c>
      <c r="B27" s="290" t="s">
        <v>13</v>
      </c>
      <c r="C27" s="290" t="s">
        <v>1639</v>
      </c>
      <c r="D27" s="290" t="s">
        <v>1803</v>
      </c>
      <c r="E27" s="291" t="s">
        <v>18</v>
      </c>
      <c r="F27" s="289" t="s">
        <v>1808</v>
      </c>
      <c r="G27" s="289" t="s">
        <v>2058</v>
      </c>
      <c r="H27" s="289" t="s">
        <v>2059</v>
      </c>
      <c r="I27" s="289" t="s">
        <v>2060</v>
      </c>
      <c r="J27" s="289" t="s">
        <v>2061</v>
      </c>
    </row>
    <row r="28" spans="1:10" ht="26.4">
      <c r="A28" s="289" t="s">
        <v>1193</v>
      </c>
      <c r="B28" s="290" t="s">
        <v>13</v>
      </c>
      <c r="C28" s="290" t="s">
        <v>777</v>
      </c>
      <c r="D28" s="290" t="s">
        <v>639</v>
      </c>
      <c r="E28" s="291" t="s">
        <v>18</v>
      </c>
      <c r="F28" s="289" t="s">
        <v>1711</v>
      </c>
      <c r="G28" s="289" t="s">
        <v>2062</v>
      </c>
      <c r="H28" s="289" t="s">
        <v>2063</v>
      </c>
      <c r="I28" s="289" t="s">
        <v>2064</v>
      </c>
      <c r="J28" s="289" t="s">
        <v>2065</v>
      </c>
    </row>
    <row r="29" spans="1:10" ht="39.6">
      <c r="A29" s="289" t="s">
        <v>1183</v>
      </c>
      <c r="B29" s="290" t="s">
        <v>13</v>
      </c>
      <c r="C29" s="290" t="s">
        <v>765</v>
      </c>
      <c r="D29" s="290" t="s">
        <v>931</v>
      </c>
      <c r="E29" s="291" t="s">
        <v>18</v>
      </c>
      <c r="F29" s="289" t="s">
        <v>1706</v>
      </c>
      <c r="G29" s="289" t="s">
        <v>2066</v>
      </c>
      <c r="H29" s="289" t="s">
        <v>2067</v>
      </c>
      <c r="I29" s="289" t="s">
        <v>2068</v>
      </c>
      <c r="J29" s="289" t="s">
        <v>2069</v>
      </c>
    </row>
    <row r="30" spans="1:10" ht="26.4">
      <c r="A30" s="289" t="s">
        <v>576</v>
      </c>
      <c r="B30" s="290" t="s">
        <v>10</v>
      </c>
      <c r="C30" s="290" t="s">
        <v>577</v>
      </c>
      <c r="D30" s="290" t="s">
        <v>51</v>
      </c>
      <c r="E30" s="291" t="s">
        <v>18</v>
      </c>
      <c r="F30" s="289" t="s">
        <v>2070</v>
      </c>
      <c r="G30" s="289" t="s">
        <v>2071</v>
      </c>
      <c r="H30" s="289" t="s">
        <v>2072</v>
      </c>
      <c r="I30" s="289" t="s">
        <v>2073</v>
      </c>
      <c r="J30" s="289" t="s">
        <v>2074</v>
      </c>
    </row>
    <row r="31" spans="1:10" ht="39.6">
      <c r="A31" s="289" t="s">
        <v>1149</v>
      </c>
      <c r="B31" s="290" t="s">
        <v>13</v>
      </c>
      <c r="C31" s="290" t="s">
        <v>752</v>
      </c>
      <c r="D31" s="290" t="s">
        <v>909</v>
      </c>
      <c r="E31" s="291" t="s">
        <v>15</v>
      </c>
      <c r="F31" s="289" t="s">
        <v>1684</v>
      </c>
      <c r="G31" s="289" t="s">
        <v>2075</v>
      </c>
      <c r="H31" s="289" t="s">
        <v>2076</v>
      </c>
      <c r="I31" s="289" t="s">
        <v>1761</v>
      </c>
      <c r="J31" s="289" t="s">
        <v>2077</v>
      </c>
    </row>
    <row r="32" spans="1:10">
      <c r="A32" s="289" t="s">
        <v>1159</v>
      </c>
      <c r="B32" s="290" t="s">
        <v>13</v>
      </c>
      <c r="C32" s="290" t="s">
        <v>756</v>
      </c>
      <c r="D32" s="290" t="s">
        <v>919</v>
      </c>
      <c r="E32" s="291" t="s">
        <v>18</v>
      </c>
      <c r="F32" s="289" t="s">
        <v>1690</v>
      </c>
      <c r="G32" s="289" t="s">
        <v>2078</v>
      </c>
      <c r="H32" s="289" t="s">
        <v>2079</v>
      </c>
      <c r="I32" s="289" t="s">
        <v>1761</v>
      </c>
      <c r="J32" s="289" t="s">
        <v>2080</v>
      </c>
    </row>
    <row r="33" spans="1:10" ht="39.6">
      <c r="A33" s="289" t="s">
        <v>1187</v>
      </c>
      <c r="B33" s="290" t="s">
        <v>13</v>
      </c>
      <c r="C33" s="290" t="s">
        <v>768</v>
      </c>
      <c r="D33" s="290" t="s">
        <v>632</v>
      </c>
      <c r="E33" s="291" t="s">
        <v>18</v>
      </c>
      <c r="F33" s="289" t="s">
        <v>1709</v>
      </c>
      <c r="G33" s="289" t="s">
        <v>2081</v>
      </c>
      <c r="H33" s="289" t="s">
        <v>2082</v>
      </c>
      <c r="I33" s="289" t="s">
        <v>2083</v>
      </c>
      <c r="J33" s="289" t="s">
        <v>2084</v>
      </c>
    </row>
    <row r="34" spans="1:10" ht="39.6">
      <c r="A34" s="289" t="s">
        <v>379</v>
      </c>
      <c r="B34" s="290" t="s">
        <v>13</v>
      </c>
      <c r="C34" s="290" t="s">
        <v>380</v>
      </c>
      <c r="D34" s="290" t="s">
        <v>422</v>
      </c>
      <c r="E34" s="291" t="s">
        <v>18</v>
      </c>
      <c r="F34" s="289" t="s">
        <v>2085</v>
      </c>
      <c r="G34" s="289" t="s">
        <v>2086</v>
      </c>
      <c r="H34" s="289" t="s">
        <v>2087</v>
      </c>
      <c r="I34" s="289" t="s">
        <v>2088</v>
      </c>
      <c r="J34" s="289" t="s">
        <v>2089</v>
      </c>
    </row>
    <row r="35" spans="1:10" ht="26.4">
      <c r="A35" s="289" t="s">
        <v>1167</v>
      </c>
      <c r="B35" s="290" t="s">
        <v>13</v>
      </c>
      <c r="C35" s="397" t="s">
        <v>759</v>
      </c>
      <c r="D35" s="290" t="s">
        <v>610</v>
      </c>
      <c r="E35" s="291" t="s">
        <v>18</v>
      </c>
      <c r="F35" s="289" t="s">
        <v>2090</v>
      </c>
      <c r="G35" s="289" t="s">
        <v>2091</v>
      </c>
      <c r="H35" s="289" t="s">
        <v>2092</v>
      </c>
      <c r="I35" s="289" t="s">
        <v>2093</v>
      </c>
      <c r="J35" s="289" t="s">
        <v>2094</v>
      </c>
    </row>
    <row r="36" spans="1:10" ht="39.6">
      <c r="A36" s="289" t="s">
        <v>1125</v>
      </c>
      <c r="B36" s="290" t="s">
        <v>13</v>
      </c>
      <c r="C36" s="290" t="s">
        <v>738</v>
      </c>
      <c r="D36" s="290" t="s">
        <v>587</v>
      </c>
      <c r="E36" s="291" t="s">
        <v>18</v>
      </c>
      <c r="F36" s="289" t="s">
        <v>1673</v>
      </c>
      <c r="G36" s="289" t="s">
        <v>2095</v>
      </c>
      <c r="H36" s="289" t="s">
        <v>2096</v>
      </c>
      <c r="I36" s="289" t="s">
        <v>2093</v>
      </c>
      <c r="J36" s="289" t="s">
        <v>2097</v>
      </c>
    </row>
    <row r="37" spans="1:10" ht="39.6">
      <c r="A37" s="289" t="s">
        <v>1112</v>
      </c>
      <c r="B37" s="290" t="s">
        <v>13</v>
      </c>
      <c r="C37" s="290" t="s">
        <v>732</v>
      </c>
      <c r="D37" s="290" t="s">
        <v>587</v>
      </c>
      <c r="E37" s="291" t="s">
        <v>18</v>
      </c>
      <c r="F37" s="289" t="s">
        <v>1670</v>
      </c>
      <c r="G37" s="289" t="s">
        <v>2098</v>
      </c>
      <c r="H37" s="289" t="s">
        <v>2099</v>
      </c>
      <c r="I37" s="289" t="s">
        <v>2100</v>
      </c>
      <c r="J37" s="289" t="s">
        <v>2101</v>
      </c>
    </row>
    <row r="38" spans="1:10" ht="39.6">
      <c r="A38" s="289" t="s">
        <v>1601</v>
      </c>
      <c r="B38" s="290" t="s">
        <v>39</v>
      </c>
      <c r="C38" s="290" t="s">
        <v>1602</v>
      </c>
      <c r="D38" s="290" t="s">
        <v>996</v>
      </c>
      <c r="E38" s="291" t="s">
        <v>14</v>
      </c>
      <c r="F38" s="289" t="s">
        <v>2102</v>
      </c>
      <c r="G38" s="289" t="s">
        <v>2103</v>
      </c>
      <c r="H38" s="289" t="s">
        <v>2103</v>
      </c>
      <c r="I38" s="289" t="s">
        <v>2100</v>
      </c>
      <c r="J38" s="289" t="s">
        <v>2104</v>
      </c>
    </row>
    <row r="39" spans="1:10" ht="39.6">
      <c r="A39" s="289" t="s">
        <v>1143</v>
      </c>
      <c r="B39" s="290" t="s">
        <v>13</v>
      </c>
      <c r="C39" s="290" t="s">
        <v>751</v>
      </c>
      <c r="D39" s="290" t="s">
        <v>596</v>
      </c>
      <c r="E39" s="291" t="s">
        <v>18</v>
      </c>
      <c r="F39" s="289" t="s">
        <v>1679</v>
      </c>
      <c r="G39" s="289" t="s">
        <v>2105</v>
      </c>
      <c r="H39" s="289" t="s">
        <v>2106</v>
      </c>
      <c r="I39" s="289" t="s">
        <v>2107</v>
      </c>
      <c r="J39" s="289" t="s">
        <v>2108</v>
      </c>
    </row>
    <row r="40" spans="1:10" ht="39.6">
      <c r="A40" s="289" t="s">
        <v>1640</v>
      </c>
      <c r="B40" s="290" t="s">
        <v>13</v>
      </c>
      <c r="C40" s="290" t="s">
        <v>1641</v>
      </c>
      <c r="D40" s="290" t="s">
        <v>620</v>
      </c>
      <c r="E40" s="291" t="s">
        <v>18</v>
      </c>
      <c r="F40" s="289" t="s">
        <v>1811</v>
      </c>
      <c r="G40" s="289" t="s">
        <v>2109</v>
      </c>
      <c r="H40" s="289" t="s">
        <v>2110</v>
      </c>
      <c r="I40" s="289" t="s">
        <v>2111</v>
      </c>
      <c r="J40" s="289" t="s">
        <v>2112</v>
      </c>
    </row>
    <row r="41" spans="1:10" ht="66">
      <c r="A41" s="289" t="s">
        <v>1220</v>
      </c>
      <c r="B41" s="290" t="s">
        <v>13</v>
      </c>
      <c r="C41" s="290" t="s">
        <v>793</v>
      </c>
      <c r="D41" s="290" t="s">
        <v>951</v>
      </c>
      <c r="E41" s="291" t="s">
        <v>16</v>
      </c>
      <c r="F41" s="289" t="s">
        <v>1729</v>
      </c>
      <c r="G41" s="289" t="s">
        <v>2113</v>
      </c>
      <c r="H41" s="289" t="s">
        <v>2114</v>
      </c>
      <c r="I41" s="289" t="s">
        <v>2115</v>
      </c>
      <c r="J41" s="289" t="s">
        <v>2116</v>
      </c>
    </row>
    <row r="42" spans="1:10" ht="39.6">
      <c r="A42" s="289" t="s">
        <v>1136</v>
      </c>
      <c r="B42" s="290" t="s">
        <v>13</v>
      </c>
      <c r="C42" s="290" t="s">
        <v>746</v>
      </c>
      <c r="D42" s="290" t="s">
        <v>902</v>
      </c>
      <c r="E42" s="291" t="s">
        <v>17</v>
      </c>
      <c r="F42" s="289" t="s">
        <v>1676</v>
      </c>
      <c r="G42" s="289" t="s">
        <v>2117</v>
      </c>
      <c r="H42" s="289" t="s">
        <v>2118</v>
      </c>
      <c r="I42" s="289" t="s">
        <v>2119</v>
      </c>
      <c r="J42" s="289" t="s">
        <v>2120</v>
      </c>
    </row>
    <row r="43" spans="1:10" ht="39.6">
      <c r="A43" s="289" t="s">
        <v>1182</v>
      </c>
      <c r="B43" s="290" t="s">
        <v>13</v>
      </c>
      <c r="C43" s="290" t="s">
        <v>764</v>
      </c>
      <c r="D43" s="290" t="s">
        <v>931</v>
      </c>
      <c r="E43" s="291" t="s">
        <v>18</v>
      </c>
      <c r="F43" s="289" t="s">
        <v>1705</v>
      </c>
      <c r="G43" s="289" t="s">
        <v>2121</v>
      </c>
      <c r="H43" s="289" t="s">
        <v>2122</v>
      </c>
      <c r="I43" s="289" t="s">
        <v>2123</v>
      </c>
      <c r="J43" s="289" t="s">
        <v>2124</v>
      </c>
    </row>
    <row r="44" spans="1:10" ht="26.4">
      <c r="A44" s="289" t="s">
        <v>40</v>
      </c>
      <c r="B44" s="290" t="s">
        <v>13</v>
      </c>
      <c r="C44" s="290" t="s">
        <v>41</v>
      </c>
      <c r="D44" s="290" t="s">
        <v>286</v>
      </c>
      <c r="E44" s="291" t="s">
        <v>18</v>
      </c>
      <c r="F44" s="289" t="s">
        <v>1709</v>
      </c>
      <c r="G44" s="289" t="s">
        <v>2125</v>
      </c>
      <c r="H44" s="289" t="s">
        <v>2126</v>
      </c>
      <c r="I44" s="289" t="s">
        <v>2127</v>
      </c>
      <c r="J44" s="289" t="s">
        <v>2128</v>
      </c>
    </row>
    <row r="45" spans="1:10" ht="39.6">
      <c r="A45" s="289" t="s">
        <v>1177</v>
      </c>
      <c r="B45" s="290" t="s">
        <v>13</v>
      </c>
      <c r="C45" s="290" t="s">
        <v>762</v>
      </c>
      <c r="D45" s="290" t="s">
        <v>620</v>
      </c>
      <c r="E45" s="291" t="s">
        <v>18</v>
      </c>
      <c r="F45" s="289" t="s">
        <v>1703</v>
      </c>
      <c r="G45" s="289" t="s">
        <v>2129</v>
      </c>
      <c r="H45" s="289" t="s">
        <v>2130</v>
      </c>
      <c r="I45" s="289" t="s">
        <v>2127</v>
      </c>
      <c r="J45" s="289" t="s">
        <v>2131</v>
      </c>
    </row>
    <row r="46" spans="1:10" ht="39.6">
      <c r="A46" s="289" t="s">
        <v>1562</v>
      </c>
      <c r="B46" s="290" t="s">
        <v>13</v>
      </c>
      <c r="C46" s="290" t="s">
        <v>1563</v>
      </c>
      <c r="D46" s="290" t="s">
        <v>909</v>
      </c>
      <c r="E46" s="291" t="s">
        <v>14</v>
      </c>
      <c r="F46" s="289" t="s">
        <v>2132</v>
      </c>
      <c r="G46" s="289" t="s">
        <v>2133</v>
      </c>
      <c r="H46" s="289" t="s">
        <v>2134</v>
      </c>
      <c r="I46" s="289" t="s">
        <v>2135</v>
      </c>
      <c r="J46" s="289" t="s">
        <v>2136</v>
      </c>
    </row>
    <row r="47" spans="1:10" ht="39.6">
      <c r="A47" s="289" t="s">
        <v>1135</v>
      </c>
      <c r="B47" s="290" t="s">
        <v>13</v>
      </c>
      <c r="C47" s="290" t="s">
        <v>745</v>
      </c>
      <c r="D47" s="290" t="s">
        <v>664</v>
      </c>
      <c r="E47" s="291" t="s">
        <v>15</v>
      </c>
      <c r="F47" s="289" t="s">
        <v>2137</v>
      </c>
      <c r="G47" s="289" t="s">
        <v>2138</v>
      </c>
      <c r="H47" s="289" t="s">
        <v>2139</v>
      </c>
      <c r="I47" s="289" t="s">
        <v>2135</v>
      </c>
      <c r="J47" s="289" t="s">
        <v>2140</v>
      </c>
    </row>
    <row r="48" spans="1:10" ht="26.4">
      <c r="A48" s="289" t="s">
        <v>583</v>
      </c>
      <c r="B48" s="290" t="s">
        <v>39</v>
      </c>
      <c r="C48" s="290" t="s">
        <v>584</v>
      </c>
      <c r="D48" s="290" t="s">
        <v>648</v>
      </c>
      <c r="E48" s="291" t="s">
        <v>18</v>
      </c>
      <c r="F48" s="289" t="s">
        <v>1715</v>
      </c>
      <c r="G48" s="289" t="s">
        <v>2141</v>
      </c>
      <c r="H48" s="289" t="s">
        <v>2142</v>
      </c>
      <c r="I48" s="289" t="s">
        <v>2143</v>
      </c>
      <c r="J48" s="289" t="s">
        <v>2144</v>
      </c>
    </row>
    <row r="49" spans="1:10" ht="26.4">
      <c r="A49" s="289" t="s">
        <v>1164</v>
      </c>
      <c r="B49" s="290" t="s">
        <v>13</v>
      </c>
      <c r="C49" s="290" t="s">
        <v>757</v>
      </c>
      <c r="D49" s="290" t="s">
        <v>919</v>
      </c>
      <c r="E49" s="291" t="s">
        <v>16</v>
      </c>
      <c r="F49" s="289" t="s">
        <v>1691</v>
      </c>
      <c r="G49" s="289" t="s">
        <v>2145</v>
      </c>
      <c r="H49" s="289" t="s">
        <v>2146</v>
      </c>
      <c r="I49" s="289" t="s">
        <v>2147</v>
      </c>
      <c r="J49" s="289" t="s">
        <v>2148</v>
      </c>
    </row>
    <row r="50" spans="1:10" ht="39.6">
      <c r="A50" s="289" t="s">
        <v>345</v>
      </c>
      <c r="B50" s="290" t="s">
        <v>13</v>
      </c>
      <c r="C50" s="290" t="s">
        <v>346</v>
      </c>
      <c r="D50" s="290" t="s">
        <v>587</v>
      </c>
      <c r="E50" s="291" t="s">
        <v>15</v>
      </c>
      <c r="F50" s="289" t="s">
        <v>2149</v>
      </c>
      <c r="G50" s="289" t="s">
        <v>2150</v>
      </c>
      <c r="H50" s="289" t="s">
        <v>2151</v>
      </c>
      <c r="I50" s="289" t="s">
        <v>2152</v>
      </c>
      <c r="J50" s="289" t="s">
        <v>2153</v>
      </c>
    </row>
    <row r="51" spans="1:10" ht="26.4">
      <c r="A51" s="289" t="s">
        <v>1526</v>
      </c>
      <c r="B51" s="290" t="s">
        <v>13</v>
      </c>
      <c r="C51" s="290" t="s">
        <v>1525</v>
      </c>
      <c r="D51" s="290" t="s">
        <v>611</v>
      </c>
      <c r="E51" s="291" t="s">
        <v>17</v>
      </c>
      <c r="F51" s="289" t="s">
        <v>2154</v>
      </c>
      <c r="G51" s="289" t="s">
        <v>2155</v>
      </c>
      <c r="H51" s="289" t="s">
        <v>2156</v>
      </c>
      <c r="I51" s="289" t="s">
        <v>2157</v>
      </c>
      <c r="J51" s="289" t="s">
        <v>2158</v>
      </c>
    </row>
    <row r="52" spans="1:10" ht="39.6">
      <c r="A52" s="289" t="s">
        <v>1564</v>
      </c>
      <c r="B52" s="290" t="s">
        <v>13</v>
      </c>
      <c r="C52" s="290" t="s">
        <v>1565</v>
      </c>
      <c r="D52" s="290" t="s">
        <v>909</v>
      </c>
      <c r="E52" s="291" t="s">
        <v>14</v>
      </c>
      <c r="F52" s="289" t="s">
        <v>2159</v>
      </c>
      <c r="G52" s="289" t="s">
        <v>2160</v>
      </c>
      <c r="H52" s="289" t="s">
        <v>2161</v>
      </c>
      <c r="I52" s="289" t="s">
        <v>2162</v>
      </c>
      <c r="J52" s="289" t="s">
        <v>2163</v>
      </c>
    </row>
    <row r="53" spans="1:10" ht="26.4">
      <c r="A53" s="289" t="s">
        <v>1130</v>
      </c>
      <c r="B53" s="290" t="s">
        <v>10</v>
      </c>
      <c r="C53" s="290" t="s">
        <v>741</v>
      </c>
      <c r="D53" s="290" t="s">
        <v>51</v>
      </c>
      <c r="E53" s="291" t="s">
        <v>17</v>
      </c>
      <c r="F53" s="289" t="s">
        <v>1674</v>
      </c>
      <c r="G53" s="289" t="s">
        <v>2164</v>
      </c>
      <c r="H53" s="289" t="s">
        <v>2165</v>
      </c>
      <c r="I53" s="289" t="s">
        <v>2162</v>
      </c>
      <c r="J53" s="289" t="s">
        <v>2166</v>
      </c>
    </row>
    <row r="54" spans="1:10" ht="39.6">
      <c r="A54" s="289" t="s">
        <v>1117</v>
      </c>
      <c r="B54" s="290" t="s">
        <v>13</v>
      </c>
      <c r="C54" s="290" t="s">
        <v>734</v>
      </c>
      <c r="D54" s="290" t="s">
        <v>587</v>
      </c>
      <c r="E54" s="291" t="s">
        <v>15</v>
      </c>
      <c r="F54" s="289" t="s">
        <v>2167</v>
      </c>
      <c r="G54" s="289" t="s">
        <v>2168</v>
      </c>
      <c r="H54" s="289" t="s">
        <v>2169</v>
      </c>
      <c r="I54" s="289" t="s">
        <v>2162</v>
      </c>
      <c r="J54" s="289" t="s">
        <v>2170</v>
      </c>
    </row>
    <row r="55" spans="1:10">
      <c r="A55" s="289" t="s">
        <v>1548</v>
      </c>
      <c r="B55" s="290" t="s">
        <v>39</v>
      </c>
      <c r="C55" s="290" t="s">
        <v>1549</v>
      </c>
      <c r="D55" s="290" t="s">
        <v>1094</v>
      </c>
      <c r="E55" s="291" t="s">
        <v>14</v>
      </c>
      <c r="F55" s="289" t="s">
        <v>2171</v>
      </c>
      <c r="G55" s="289" t="s">
        <v>2172</v>
      </c>
      <c r="H55" s="289" t="s">
        <v>2173</v>
      </c>
      <c r="I55" s="289" t="s">
        <v>2174</v>
      </c>
      <c r="J55" s="289" t="s">
        <v>2175</v>
      </c>
    </row>
    <row r="56" spans="1:10" ht="26.4">
      <c r="A56" s="289" t="s">
        <v>1110</v>
      </c>
      <c r="B56" s="290" t="s">
        <v>13</v>
      </c>
      <c r="C56" s="290" t="s">
        <v>729</v>
      </c>
      <c r="D56" s="290" t="s">
        <v>586</v>
      </c>
      <c r="E56" s="291" t="s">
        <v>16</v>
      </c>
      <c r="F56" s="289" t="s">
        <v>1668</v>
      </c>
      <c r="G56" s="289" t="s">
        <v>2176</v>
      </c>
      <c r="H56" s="289" t="s">
        <v>2177</v>
      </c>
      <c r="I56" s="289" t="s">
        <v>2178</v>
      </c>
      <c r="J56" s="289" t="s">
        <v>2179</v>
      </c>
    </row>
    <row r="57" spans="1:10">
      <c r="A57" s="289" t="s">
        <v>1385</v>
      </c>
      <c r="B57" s="290" t="s">
        <v>39</v>
      </c>
      <c r="C57" s="290" t="s">
        <v>873</v>
      </c>
      <c r="D57" s="290" t="s">
        <v>1094</v>
      </c>
      <c r="E57" s="291" t="s">
        <v>18</v>
      </c>
      <c r="F57" s="289" t="s">
        <v>1812</v>
      </c>
      <c r="G57" s="289" t="s">
        <v>2180</v>
      </c>
      <c r="H57" s="289" t="s">
        <v>2181</v>
      </c>
      <c r="I57" s="289" t="s">
        <v>2182</v>
      </c>
      <c r="J57" s="289" t="s">
        <v>2183</v>
      </c>
    </row>
    <row r="58" spans="1:10" ht="39.6">
      <c r="A58" s="289" t="s">
        <v>1134</v>
      </c>
      <c r="B58" s="290" t="s">
        <v>13</v>
      </c>
      <c r="C58" s="290" t="s">
        <v>744</v>
      </c>
      <c r="D58" s="290" t="s">
        <v>664</v>
      </c>
      <c r="E58" s="291" t="s">
        <v>15</v>
      </c>
      <c r="F58" s="289" t="s">
        <v>2184</v>
      </c>
      <c r="G58" s="289" t="s">
        <v>2185</v>
      </c>
      <c r="H58" s="289" t="s">
        <v>2186</v>
      </c>
      <c r="I58" s="289" t="s">
        <v>2182</v>
      </c>
      <c r="J58" s="289" t="s">
        <v>2187</v>
      </c>
    </row>
    <row r="59" spans="1:10" ht="66">
      <c r="A59" s="289" t="s">
        <v>1225</v>
      </c>
      <c r="B59" s="290" t="s">
        <v>13</v>
      </c>
      <c r="C59" s="290" t="s">
        <v>795</v>
      </c>
      <c r="D59" s="290" t="s">
        <v>951</v>
      </c>
      <c r="E59" s="291" t="s">
        <v>16</v>
      </c>
      <c r="F59" s="289" t="s">
        <v>1731</v>
      </c>
      <c r="G59" s="289" t="s">
        <v>2188</v>
      </c>
      <c r="H59" s="289" t="s">
        <v>2189</v>
      </c>
      <c r="I59" s="289" t="s">
        <v>2190</v>
      </c>
      <c r="J59" s="289" t="s">
        <v>2191</v>
      </c>
    </row>
    <row r="60" spans="1:10" ht="26.4">
      <c r="A60" s="289" t="s">
        <v>1566</v>
      </c>
      <c r="B60" s="290" t="s">
        <v>13</v>
      </c>
      <c r="C60" s="290" t="s">
        <v>1567</v>
      </c>
      <c r="D60" s="290" t="s">
        <v>909</v>
      </c>
      <c r="E60" s="291" t="s">
        <v>14</v>
      </c>
      <c r="F60" s="289" t="s">
        <v>2132</v>
      </c>
      <c r="G60" s="289" t="s">
        <v>2192</v>
      </c>
      <c r="H60" s="289" t="s">
        <v>2193</v>
      </c>
      <c r="I60" s="289" t="s">
        <v>2194</v>
      </c>
      <c r="J60" s="289" t="s">
        <v>2195</v>
      </c>
    </row>
    <row r="61" spans="1:10" ht="26.4">
      <c r="A61" s="289" t="s">
        <v>343</v>
      </c>
      <c r="B61" s="290" t="s">
        <v>13</v>
      </c>
      <c r="C61" s="290" t="s">
        <v>344</v>
      </c>
      <c r="D61" s="290" t="s">
        <v>589</v>
      </c>
      <c r="E61" s="291" t="s">
        <v>18</v>
      </c>
      <c r="F61" s="289" t="s">
        <v>2196</v>
      </c>
      <c r="G61" s="289" t="s">
        <v>2197</v>
      </c>
      <c r="H61" s="289" t="s">
        <v>2198</v>
      </c>
      <c r="I61" s="289" t="s">
        <v>2199</v>
      </c>
      <c r="J61" s="289" t="s">
        <v>2200</v>
      </c>
    </row>
    <row r="62" spans="1:10" ht="26.4">
      <c r="A62" s="289" t="s">
        <v>1581</v>
      </c>
      <c r="B62" s="290" t="s">
        <v>13</v>
      </c>
      <c r="C62" s="290" t="s">
        <v>1582</v>
      </c>
      <c r="D62" s="290" t="s">
        <v>286</v>
      </c>
      <c r="E62" s="291" t="s">
        <v>18</v>
      </c>
      <c r="F62" s="289" t="s">
        <v>1711</v>
      </c>
      <c r="G62" s="289" t="s">
        <v>2201</v>
      </c>
      <c r="H62" s="289" t="s">
        <v>2202</v>
      </c>
      <c r="I62" s="289" t="s">
        <v>2203</v>
      </c>
      <c r="J62" s="289" t="s">
        <v>2204</v>
      </c>
    </row>
    <row r="63" spans="1:10" ht="39.6">
      <c r="A63" s="289" t="s">
        <v>1366</v>
      </c>
      <c r="B63" s="290" t="s">
        <v>13</v>
      </c>
      <c r="C63" s="290" t="s">
        <v>1634</v>
      </c>
      <c r="D63" s="290" t="s">
        <v>402</v>
      </c>
      <c r="E63" s="291" t="s">
        <v>14</v>
      </c>
      <c r="F63" s="289" t="s">
        <v>2159</v>
      </c>
      <c r="G63" s="289" t="s">
        <v>2205</v>
      </c>
      <c r="H63" s="289" t="s">
        <v>2206</v>
      </c>
      <c r="I63" s="289" t="s">
        <v>2207</v>
      </c>
      <c r="J63" s="289" t="s">
        <v>2208</v>
      </c>
    </row>
    <row r="64" spans="1:10" ht="39.6">
      <c r="A64" s="289" t="s">
        <v>1259</v>
      </c>
      <c r="B64" s="290" t="s">
        <v>13</v>
      </c>
      <c r="C64" s="290" t="s">
        <v>819</v>
      </c>
      <c r="D64" s="290" t="s">
        <v>1002</v>
      </c>
      <c r="E64" s="291" t="s">
        <v>16</v>
      </c>
      <c r="F64" s="289" t="s">
        <v>2209</v>
      </c>
      <c r="G64" s="289" t="s">
        <v>2210</v>
      </c>
      <c r="H64" s="289" t="s">
        <v>2211</v>
      </c>
      <c r="I64" s="289" t="s">
        <v>2212</v>
      </c>
      <c r="J64" s="289" t="s">
        <v>2213</v>
      </c>
    </row>
    <row r="65" spans="1:10" ht="39.6">
      <c r="A65" s="289" t="s">
        <v>1141</v>
      </c>
      <c r="B65" s="290" t="s">
        <v>13</v>
      </c>
      <c r="C65" s="290" t="s">
        <v>749</v>
      </c>
      <c r="D65" s="290" t="s">
        <v>664</v>
      </c>
      <c r="E65" s="291" t="s">
        <v>15</v>
      </c>
      <c r="F65" s="289" t="s">
        <v>2214</v>
      </c>
      <c r="G65" s="289" t="s">
        <v>2215</v>
      </c>
      <c r="H65" s="289" t="s">
        <v>2216</v>
      </c>
      <c r="I65" s="289" t="s">
        <v>2217</v>
      </c>
      <c r="J65" s="289" t="s">
        <v>2218</v>
      </c>
    </row>
    <row r="66" spans="1:10" ht="26.4">
      <c r="A66" s="289" t="s">
        <v>279</v>
      </c>
      <c r="B66" s="290" t="s">
        <v>13</v>
      </c>
      <c r="C66" s="290" t="s">
        <v>280</v>
      </c>
      <c r="D66" s="290" t="s">
        <v>286</v>
      </c>
      <c r="E66" s="291" t="s">
        <v>18</v>
      </c>
      <c r="F66" s="289" t="s">
        <v>2219</v>
      </c>
      <c r="G66" s="289" t="s">
        <v>2220</v>
      </c>
      <c r="H66" s="289" t="s">
        <v>2221</v>
      </c>
      <c r="I66" s="289" t="s">
        <v>2217</v>
      </c>
      <c r="J66" s="289" t="s">
        <v>2222</v>
      </c>
    </row>
    <row r="67" spans="1:10" ht="39.6">
      <c r="A67" s="289" t="s">
        <v>32</v>
      </c>
      <c r="B67" s="290" t="s">
        <v>13</v>
      </c>
      <c r="C67" s="290" t="s">
        <v>33</v>
      </c>
      <c r="D67" s="290" t="s">
        <v>422</v>
      </c>
      <c r="E67" s="291" t="s">
        <v>18</v>
      </c>
      <c r="F67" s="289" t="s">
        <v>2223</v>
      </c>
      <c r="G67" s="289" t="s">
        <v>2224</v>
      </c>
      <c r="H67" s="289" t="s">
        <v>2225</v>
      </c>
      <c r="I67" s="289" t="s">
        <v>2226</v>
      </c>
      <c r="J67" s="289" t="s">
        <v>2227</v>
      </c>
    </row>
    <row r="68" spans="1:10" ht="39.6">
      <c r="A68" s="289" t="s">
        <v>1584</v>
      </c>
      <c r="B68" s="290" t="s">
        <v>13</v>
      </c>
      <c r="C68" s="290" t="s">
        <v>1585</v>
      </c>
      <c r="D68" s="290" t="s">
        <v>1717</v>
      </c>
      <c r="E68" s="291" t="s">
        <v>18</v>
      </c>
      <c r="F68" s="289" t="s">
        <v>2228</v>
      </c>
      <c r="G68" s="289" t="s">
        <v>2229</v>
      </c>
      <c r="H68" s="289" t="s">
        <v>2230</v>
      </c>
      <c r="I68" s="289" t="s">
        <v>2226</v>
      </c>
      <c r="J68" s="289" t="s">
        <v>2231</v>
      </c>
    </row>
    <row r="69" spans="1:10" ht="26.4">
      <c r="A69" s="292" t="s">
        <v>1189</v>
      </c>
      <c r="B69" s="293" t="s">
        <v>13</v>
      </c>
      <c r="C69" s="293" t="s">
        <v>773</v>
      </c>
      <c r="D69" s="293" t="s">
        <v>286</v>
      </c>
      <c r="E69" s="294" t="s">
        <v>18</v>
      </c>
      <c r="F69" s="292" t="s">
        <v>1709</v>
      </c>
      <c r="G69" s="292" t="s">
        <v>2232</v>
      </c>
      <c r="H69" s="292" t="s">
        <v>2233</v>
      </c>
      <c r="I69" s="292" t="s">
        <v>2226</v>
      </c>
      <c r="J69" s="292" t="s">
        <v>2234</v>
      </c>
    </row>
    <row r="70" spans="1:10" ht="66">
      <c r="A70" s="292" t="s">
        <v>1202</v>
      </c>
      <c r="B70" s="293" t="s">
        <v>13</v>
      </c>
      <c r="C70" s="293" t="s">
        <v>784</v>
      </c>
      <c r="D70" s="293" t="s">
        <v>951</v>
      </c>
      <c r="E70" s="294" t="s">
        <v>16</v>
      </c>
      <c r="F70" s="292" t="s">
        <v>1720</v>
      </c>
      <c r="G70" s="292" t="s">
        <v>2229</v>
      </c>
      <c r="H70" s="292" t="s">
        <v>2235</v>
      </c>
      <c r="I70" s="292" t="s">
        <v>2236</v>
      </c>
      <c r="J70" s="292" t="s">
        <v>2237</v>
      </c>
    </row>
    <row r="71" spans="1:10" ht="66">
      <c r="A71" s="292" t="s">
        <v>1573</v>
      </c>
      <c r="B71" s="293" t="s">
        <v>13</v>
      </c>
      <c r="C71" s="398" t="s">
        <v>1574</v>
      </c>
      <c r="D71" s="293" t="s">
        <v>928</v>
      </c>
      <c r="E71" s="294" t="s">
        <v>18</v>
      </c>
      <c r="F71" s="292" t="s">
        <v>2238</v>
      </c>
      <c r="G71" s="292" t="s">
        <v>2239</v>
      </c>
      <c r="H71" s="292" t="s">
        <v>2240</v>
      </c>
      <c r="I71" s="292" t="s">
        <v>2241</v>
      </c>
      <c r="J71" s="292" t="s">
        <v>2242</v>
      </c>
    </row>
    <row r="72" spans="1:10">
      <c r="A72" s="292" t="s">
        <v>1570</v>
      </c>
      <c r="B72" s="293" t="s">
        <v>13</v>
      </c>
      <c r="C72" s="293" t="s">
        <v>1571</v>
      </c>
      <c r="D72" s="293" t="s">
        <v>1080</v>
      </c>
      <c r="E72" s="294" t="s">
        <v>16</v>
      </c>
      <c r="F72" s="292" t="s">
        <v>2243</v>
      </c>
      <c r="G72" s="292" t="s">
        <v>2244</v>
      </c>
      <c r="H72" s="292" t="s">
        <v>2245</v>
      </c>
      <c r="I72" s="292" t="s">
        <v>2246</v>
      </c>
      <c r="J72" s="292" t="s">
        <v>2247</v>
      </c>
    </row>
    <row r="73" spans="1:10" ht="26.4">
      <c r="A73" s="292" t="s">
        <v>580</v>
      </c>
      <c r="B73" s="293" t="s">
        <v>13</v>
      </c>
      <c r="C73" s="293" t="s">
        <v>581</v>
      </c>
      <c r="D73" s="293" t="s">
        <v>402</v>
      </c>
      <c r="E73" s="294" t="s">
        <v>14</v>
      </c>
      <c r="F73" s="292" t="s">
        <v>2248</v>
      </c>
      <c r="G73" s="292" t="s">
        <v>2249</v>
      </c>
      <c r="H73" s="292" t="s">
        <v>2250</v>
      </c>
      <c r="I73" s="292" t="s">
        <v>2246</v>
      </c>
      <c r="J73" s="292" t="s">
        <v>2251</v>
      </c>
    </row>
    <row r="74" spans="1:10" ht="39.6">
      <c r="A74" s="292" t="s">
        <v>281</v>
      </c>
      <c r="B74" s="293" t="s">
        <v>13</v>
      </c>
      <c r="C74" s="293" t="s">
        <v>384</v>
      </c>
      <c r="D74" s="293" t="s">
        <v>631</v>
      </c>
      <c r="E74" s="294" t="s">
        <v>18</v>
      </c>
      <c r="F74" s="292" t="s">
        <v>1711</v>
      </c>
      <c r="G74" s="292" t="s">
        <v>2252</v>
      </c>
      <c r="H74" s="292" t="s">
        <v>2253</v>
      </c>
      <c r="I74" s="292" t="s">
        <v>2254</v>
      </c>
      <c r="J74" s="292" t="s">
        <v>2255</v>
      </c>
    </row>
    <row r="75" spans="1:10" ht="39.6">
      <c r="A75" s="292" t="s">
        <v>1325</v>
      </c>
      <c r="B75" s="293" t="s">
        <v>13</v>
      </c>
      <c r="C75" s="293" t="s">
        <v>850</v>
      </c>
      <c r="D75" s="293" t="s">
        <v>1032</v>
      </c>
      <c r="E75" s="294" t="s">
        <v>16</v>
      </c>
      <c r="F75" s="292" t="s">
        <v>1773</v>
      </c>
      <c r="G75" s="292" t="s">
        <v>2256</v>
      </c>
      <c r="H75" s="292" t="s">
        <v>2257</v>
      </c>
      <c r="I75" s="292" t="s">
        <v>2254</v>
      </c>
      <c r="J75" s="292" t="s">
        <v>2258</v>
      </c>
    </row>
    <row r="76" spans="1:10" ht="26.4">
      <c r="A76" s="292" t="s">
        <v>1362</v>
      </c>
      <c r="B76" s="293" t="s">
        <v>13</v>
      </c>
      <c r="C76" s="293" t="s">
        <v>862</v>
      </c>
      <c r="D76" s="293" t="s">
        <v>402</v>
      </c>
      <c r="E76" s="294" t="s">
        <v>14</v>
      </c>
      <c r="F76" s="292" t="s">
        <v>2248</v>
      </c>
      <c r="G76" s="292" t="s">
        <v>2259</v>
      </c>
      <c r="H76" s="292" t="s">
        <v>2260</v>
      </c>
      <c r="I76" s="292" t="s">
        <v>2261</v>
      </c>
      <c r="J76" s="292" t="s">
        <v>2262</v>
      </c>
    </row>
    <row r="77" spans="1:10" ht="26.4">
      <c r="A77" s="292" t="s">
        <v>1152</v>
      </c>
      <c r="B77" s="293" t="s">
        <v>13</v>
      </c>
      <c r="C77" s="293" t="s">
        <v>753</v>
      </c>
      <c r="D77" s="293" t="s">
        <v>596</v>
      </c>
      <c r="E77" s="294" t="s">
        <v>16</v>
      </c>
      <c r="F77" s="292" t="s">
        <v>2263</v>
      </c>
      <c r="G77" s="292" t="s">
        <v>2264</v>
      </c>
      <c r="H77" s="292" t="s">
        <v>2265</v>
      </c>
      <c r="I77" s="292" t="s">
        <v>2266</v>
      </c>
      <c r="J77" s="292" t="s">
        <v>2267</v>
      </c>
    </row>
    <row r="78" spans="1:10" ht="26.4">
      <c r="A78" s="292" t="s">
        <v>1101</v>
      </c>
      <c r="B78" s="293" t="s">
        <v>13</v>
      </c>
      <c r="C78" s="293" t="s">
        <v>724</v>
      </c>
      <c r="D78" s="293" t="s">
        <v>878</v>
      </c>
      <c r="E78" s="294" t="s">
        <v>18</v>
      </c>
      <c r="F78" s="292" t="s">
        <v>2268</v>
      </c>
      <c r="G78" s="292" t="s">
        <v>2269</v>
      </c>
      <c r="H78" s="292" t="s">
        <v>2270</v>
      </c>
      <c r="I78" s="292" t="s">
        <v>2271</v>
      </c>
      <c r="J78" s="292" t="s">
        <v>2272</v>
      </c>
    </row>
    <row r="79" spans="1:10" ht="39.6">
      <c r="A79" s="292" t="s">
        <v>1178</v>
      </c>
      <c r="B79" s="293" t="s">
        <v>13</v>
      </c>
      <c r="C79" s="293" t="s">
        <v>763</v>
      </c>
      <c r="D79" s="293" t="s">
        <v>931</v>
      </c>
      <c r="E79" s="294" t="s">
        <v>18</v>
      </c>
      <c r="F79" s="292" t="s">
        <v>1704</v>
      </c>
      <c r="G79" s="292" t="s">
        <v>2273</v>
      </c>
      <c r="H79" s="292" t="s">
        <v>2274</v>
      </c>
      <c r="I79" s="292" t="s">
        <v>2275</v>
      </c>
      <c r="J79" s="292" t="s">
        <v>2276</v>
      </c>
    </row>
    <row r="80" spans="1:10" ht="39.6">
      <c r="A80" s="292" t="s">
        <v>381</v>
      </c>
      <c r="B80" s="293" t="s">
        <v>13</v>
      </c>
      <c r="C80" s="293" t="s">
        <v>382</v>
      </c>
      <c r="D80" s="293" t="s">
        <v>587</v>
      </c>
      <c r="E80" s="294" t="s">
        <v>15</v>
      </c>
      <c r="F80" s="292" t="s">
        <v>2277</v>
      </c>
      <c r="G80" s="292" t="s">
        <v>2278</v>
      </c>
      <c r="H80" s="292" t="s">
        <v>2279</v>
      </c>
      <c r="I80" s="292" t="s">
        <v>2275</v>
      </c>
      <c r="J80" s="292" t="s">
        <v>2280</v>
      </c>
    </row>
    <row r="81" spans="1:10" ht="39.6">
      <c r="A81" s="292" t="s">
        <v>1207</v>
      </c>
      <c r="B81" s="293" t="s">
        <v>39</v>
      </c>
      <c r="C81" s="293" t="s">
        <v>786</v>
      </c>
      <c r="D81" s="293" t="s">
        <v>956</v>
      </c>
      <c r="E81" s="294" t="s">
        <v>16</v>
      </c>
      <c r="F81" s="292" t="s">
        <v>1721</v>
      </c>
      <c r="G81" s="292" t="s">
        <v>2281</v>
      </c>
      <c r="H81" s="292" t="s">
        <v>2282</v>
      </c>
      <c r="I81" s="292" t="s">
        <v>2275</v>
      </c>
      <c r="J81" s="292" t="s">
        <v>2283</v>
      </c>
    </row>
    <row r="82" spans="1:10" ht="26.4">
      <c r="A82" s="292" t="s">
        <v>1603</v>
      </c>
      <c r="B82" s="293" t="s">
        <v>13</v>
      </c>
      <c r="C82" s="293" t="s">
        <v>822</v>
      </c>
      <c r="D82" s="293" t="s">
        <v>53</v>
      </c>
      <c r="E82" s="294" t="s">
        <v>14</v>
      </c>
      <c r="F82" s="292" t="s">
        <v>2102</v>
      </c>
      <c r="G82" s="292" t="s">
        <v>2284</v>
      </c>
      <c r="H82" s="292" t="s">
        <v>2284</v>
      </c>
      <c r="I82" s="292" t="s">
        <v>2285</v>
      </c>
      <c r="J82" s="292" t="s">
        <v>2286</v>
      </c>
    </row>
    <row r="83" spans="1:10" ht="39.6">
      <c r="A83" s="292" t="s">
        <v>1188</v>
      </c>
      <c r="B83" s="293" t="s">
        <v>13</v>
      </c>
      <c r="C83" s="293" t="s">
        <v>769</v>
      </c>
      <c r="D83" s="293" t="s">
        <v>632</v>
      </c>
      <c r="E83" s="294" t="s">
        <v>18</v>
      </c>
      <c r="F83" s="292" t="s">
        <v>1710</v>
      </c>
      <c r="G83" s="292" t="s">
        <v>2287</v>
      </c>
      <c r="H83" s="292" t="s">
        <v>2288</v>
      </c>
      <c r="I83" s="292" t="s">
        <v>2289</v>
      </c>
      <c r="J83" s="292" t="s">
        <v>2290</v>
      </c>
    </row>
    <row r="84" spans="1:10" ht="26.4">
      <c r="A84" s="292" t="s">
        <v>24</v>
      </c>
      <c r="B84" s="293" t="s">
        <v>13</v>
      </c>
      <c r="C84" s="293" t="s">
        <v>25</v>
      </c>
      <c r="D84" s="293" t="s">
        <v>599</v>
      </c>
      <c r="E84" s="294" t="s">
        <v>16</v>
      </c>
      <c r="F84" s="292" t="s">
        <v>2291</v>
      </c>
      <c r="G84" s="292" t="s">
        <v>2292</v>
      </c>
      <c r="H84" s="292" t="s">
        <v>2293</v>
      </c>
      <c r="I84" s="292" t="s">
        <v>2289</v>
      </c>
      <c r="J84" s="292" t="s">
        <v>2294</v>
      </c>
    </row>
    <row r="85" spans="1:10" ht="39.6">
      <c r="A85" s="292" t="s">
        <v>1111</v>
      </c>
      <c r="B85" s="293" t="s">
        <v>13</v>
      </c>
      <c r="C85" s="293" t="s">
        <v>731</v>
      </c>
      <c r="D85" s="293" t="s">
        <v>587</v>
      </c>
      <c r="E85" s="294" t="s">
        <v>17</v>
      </c>
      <c r="F85" s="292" t="s">
        <v>1669</v>
      </c>
      <c r="G85" s="292" t="s">
        <v>2295</v>
      </c>
      <c r="H85" s="292" t="s">
        <v>2296</v>
      </c>
      <c r="I85" s="292" t="s">
        <v>2297</v>
      </c>
      <c r="J85" s="292" t="s">
        <v>2298</v>
      </c>
    </row>
    <row r="86" spans="1:10" ht="39.6">
      <c r="A86" s="292" t="s">
        <v>1340</v>
      </c>
      <c r="B86" s="293" t="s">
        <v>13</v>
      </c>
      <c r="C86" s="293" t="s">
        <v>857</v>
      </c>
      <c r="D86" s="293" t="s">
        <v>1053</v>
      </c>
      <c r="E86" s="294" t="s">
        <v>14</v>
      </c>
      <c r="F86" s="292" t="s">
        <v>2248</v>
      </c>
      <c r="G86" s="292" t="s">
        <v>2299</v>
      </c>
      <c r="H86" s="292" t="s">
        <v>2300</v>
      </c>
      <c r="I86" s="292" t="s">
        <v>2301</v>
      </c>
      <c r="J86" s="292" t="s">
        <v>2302</v>
      </c>
    </row>
    <row r="87" spans="1:10">
      <c r="A87" s="292" t="s">
        <v>1372</v>
      </c>
      <c r="B87" s="293" t="s">
        <v>13</v>
      </c>
      <c r="C87" s="293" t="s">
        <v>866</v>
      </c>
      <c r="D87" s="293" t="s">
        <v>1083</v>
      </c>
      <c r="E87" s="294" t="s">
        <v>16</v>
      </c>
      <c r="F87" s="292" t="s">
        <v>1802</v>
      </c>
      <c r="G87" s="292" t="s">
        <v>2303</v>
      </c>
      <c r="H87" s="292" t="s">
        <v>2304</v>
      </c>
      <c r="I87" s="292" t="s">
        <v>2301</v>
      </c>
      <c r="J87" s="292" t="s">
        <v>2305</v>
      </c>
    </row>
    <row r="88" spans="1:10" ht="39.6">
      <c r="A88" s="292" t="s">
        <v>274</v>
      </c>
      <c r="B88" s="293" t="s">
        <v>13</v>
      </c>
      <c r="C88" s="293" t="s">
        <v>383</v>
      </c>
      <c r="D88" s="293" t="s">
        <v>631</v>
      </c>
      <c r="E88" s="294" t="s">
        <v>18</v>
      </c>
      <c r="F88" s="292" t="s">
        <v>1708</v>
      </c>
      <c r="G88" s="292" t="s">
        <v>1693</v>
      </c>
      <c r="H88" s="292" t="s">
        <v>2306</v>
      </c>
      <c r="I88" s="292" t="s">
        <v>2307</v>
      </c>
      <c r="J88" s="292" t="s">
        <v>2308</v>
      </c>
    </row>
    <row r="89" spans="1:10" ht="52.8">
      <c r="A89" s="292" t="s">
        <v>1621</v>
      </c>
      <c r="B89" s="293" t="s">
        <v>13</v>
      </c>
      <c r="C89" s="293" t="s">
        <v>1622</v>
      </c>
      <c r="D89" s="293" t="s">
        <v>1774</v>
      </c>
      <c r="E89" s="294" t="s">
        <v>16</v>
      </c>
      <c r="F89" s="292" t="s">
        <v>1783</v>
      </c>
      <c r="G89" s="292" t="s">
        <v>2309</v>
      </c>
      <c r="H89" s="292" t="s">
        <v>2310</v>
      </c>
      <c r="I89" s="292" t="s">
        <v>2311</v>
      </c>
      <c r="J89" s="292" t="s">
        <v>2312</v>
      </c>
    </row>
    <row r="90" spans="1:10" ht="26.4">
      <c r="A90" s="292" t="s">
        <v>1568</v>
      </c>
      <c r="B90" s="293" t="s">
        <v>13</v>
      </c>
      <c r="C90" s="293" t="s">
        <v>1569</v>
      </c>
      <c r="D90" s="293" t="s">
        <v>596</v>
      </c>
      <c r="E90" s="294" t="s">
        <v>16</v>
      </c>
      <c r="F90" s="292" t="s">
        <v>2313</v>
      </c>
      <c r="G90" s="292" t="s">
        <v>2314</v>
      </c>
      <c r="H90" s="292" t="s">
        <v>2315</v>
      </c>
      <c r="I90" s="292" t="s">
        <v>2316</v>
      </c>
      <c r="J90" s="292" t="s">
        <v>2317</v>
      </c>
    </row>
    <row r="91" spans="1:10" ht="26.4">
      <c r="A91" s="292" t="s">
        <v>1349</v>
      </c>
      <c r="B91" s="293" t="s">
        <v>13</v>
      </c>
      <c r="C91" s="293" t="s">
        <v>861</v>
      </c>
      <c r="D91" s="293" t="s">
        <v>1064</v>
      </c>
      <c r="E91" s="294" t="s">
        <v>14</v>
      </c>
      <c r="F91" s="292" t="s">
        <v>2102</v>
      </c>
      <c r="G91" s="292" t="s">
        <v>2318</v>
      </c>
      <c r="H91" s="292" t="s">
        <v>2318</v>
      </c>
      <c r="I91" s="292" t="s">
        <v>2316</v>
      </c>
      <c r="J91" s="292" t="s">
        <v>2319</v>
      </c>
    </row>
    <row r="92" spans="1:10" ht="39.6">
      <c r="A92" s="292" t="s">
        <v>1266</v>
      </c>
      <c r="B92" s="293" t="s">
        <v>13</v>
      </c>
      <c r="C92" s="293" t="s">
        <v>821</v>
      </c>
      <c r="D92" s="293" t="s">
        <v>1008</v>
      </c>
      <c r="E92" s="294" t="s">
        <v>14</v>
      </c>
      <c r="F92" s="292" t="s">
        <v>2102</v>
      </c>
      <c r="G92" s="292" t="s">
        <v>2320</v>
      </c>
      <c r="H92" s="292" t="s">
        <v>2320</v>
      </c>
      <c r="I92" s="292" t="s">
        <v>2321</v>
      </c>
      <c r="J92" s="292" t="s">
        <v>2322</v>
      </c>
    </row>
    <row r="93" spans="1:10" ht="26.4">
      <c r="A93" s="292" t="s">
        <v>1191</v>
      </c>
      <c r="B93" s="293" t="s">
        <v>13</v>
      </c>
      <c r="C93" s="293" t="s">
        <v>774</v>
      </c>
      <c r="D93" s="293" t="s">
        <v>286</v>
      </c>
      <c r="E93" s="294" t="s">
        <v>18</v>
      </c>
      <c r="F93" s="292" t="s">
        <v>2219</v>
      </c>
      <c r="G93" s="292" t="s">
        <v>2323</v>
      </c>
      <c r="H93" s="292" t="s">
        <v>2324</v>
      </c>
      <c r="I93" s="292" t="s">
        <v>2321</v>
      </c>
      <c r="J93" s="292" t="s">
        <v>2325</v>
      </c>
    </row>
    <row r="94" spans="1:10" ht="26.4">
      <c r="A94" s="292" t="s">
        <v>1186</v>
      </c>
      <c r="B94" s="293" t="s">
        <v>13</v>
      </c>
      <c r="C94" s="293" t="s">
        <v>766</v>
      </c>
      <c r="D94" s="293" t="s">
        <v>931</v>
      </c>
      <c r="E94" s="294" t="s">
        <v>16</v>
      </c>
      <c r="F94" s="292" t="s">
        <v>1707</v>
      </c>
      <c r="G94" s="292" t="s">
        <v>2326</v>
      </c>
      <c r="H94" s="292" t="s">
        <v>2327</v>
      </c>
      <c r="I94" s="292" t="s">
        <v>2328</v>
      </c>
      <c r="J94" s="292" t="s">
        <v>2329</v>
      </c>
    </row>
    <row r="95" spans="1:10" ht="26.4">
      <c r="A95" s="292" t="s">
        <v>1554</v>
      </c>
      <c r="B95" s="293" t="s">
        <v>13</v>
      </c>
      <c r="C95" s="293" t="s">
        <v>1555</v>
      </c>
      <c r="D95" s="293" t="s">
        <v>1652</v>
      </c>
      <c r="E95" s="294" t="s">
        <v>17</v>
      </c>
      <c r="F95" s="292" t="s">
        <v>1661</v>
      </c>
      <c r="G95" s="292" t="s">
        <v>2330</v>
      </c>
      <c r="H95" s="292" t="s">
        <v>2331</v>
      </c>
      <c r="I95" s="292" t="s">
        <v>2332</v>
      </c>
      <c r="J95" s="292" t="s">
        <v>2333</v>
      </c>
    </row>
    <row r="96" spans="1:10" ht="39.6">
      <c r="A96" s="292" t="s">
        <v>303</v>
      </c>
      <c r="B96" s="293" t="s">
        <v>13</v>
      </c>
      <c r="C96" s="293" t="s">
        <v>304</v>
      </c>
      <c r="D96" s="293" t="s">
        <v>587</v>
      </c>
      <c r="E96" s="294" t="s">
        <v>17</v>
      </c>
      <c r="F96" s="292" t="s">
        <v>1672</v>
      </c>
      <c r="G96" s="292" t="s">
        <v>2334</v>
      </c>
      <c r="H96" s="292" t="s">
        <v>2335</v>
      </c>
      <c r="I96" s="292" t="s">
        <v>2332</v>
      </c>
      <c r="J96" s="292" t="s">
        <v>2336</v>
      </c>
    </row>
    <row r="97" spans="1:10" ht="66">
      <c r="A97" s="292" t="s">
        <v>1595</v>
      </c>
      <c r="B97" s="293" t="s">
        <v>13</v>
      </c>
      <c r="C97" s="293" t="s">
        <v>1596</v>
      </c>
      <c r="D97" s="293" t="s">
        <v>951</v>
      </c>
      <c r="E97" s="294" t="s">
        <v>14</v>
      </c>
      <c r="F97" s="292" t="s">
        <v>2337</v>
      </c>
      <c r="G97" s="292" t="s">
        <v>2338</v>
      </c>
      <c r="H97" s="292" t="s">
        <v>2339</v>
      </c>
      <c r="I97" s="292" t="s">
        <v>2340</v>
      </c>
      <c r="J97" s="292" t="s">
        <v>2341</v>
      </c>
    </row>
    <row r="98" spans="1:10" ht="26.4">
      <c r="A98" s="292" t="s">
        <v>1626</v>
      </c>
      <c r="B98" s="293" t="s">
        <v>13</v>
      </c>
      <c r="C98" s="293" t="s">
        <v>1627</v>
      </c>
      <c r="D98" s="293" t="s">
        <v>402</v>
      </c>
      <c r="E98" s="294" t="s">
        <v>14</v>
      </c>
      <c r="F98" s="292" t="s">
        <v>2159</v>
      </c>
      <c r="G98" s="292" t="s">
        <v>2342</v>
      </c>
      <c r="H98" s="292" t="s">
        <v>2343</v>
      </c>
      <c r="I98" s="292" t="s">
        <v>2344</v>
      </c>
      <c r="J98" s="292" t="s">
        <v>2345</v>
      </c>
    </row>
    <row r="99" spans="1:10" ht="26.4">
      <c r="A99" s="292" t="s">
        <v>1369</v>
      </c>
      <c r="B99" s="293" t="s">
        <v>13</v>
      </c>
      <c r="C99" s="293" t="s">
        <v>865</v>
      </c>
      <c r="D99" s="293" t="s">
        <v>1080</v>
      </c>
      <c r="E99" s="294" t="s">
        <v>16</v>
      </c>
      <c r="F99" s="292" t="s">
        <v>2346</v>
      </c>
      <c r="G99" s="292" t="s">
        <v>2347</v>
      </c>
      <c r="H99" s="292" t="s">
        <v>2348</v>
      </c>
      <c r="I99" s="292" t="s">
        <v>2349</v>
      </c>
      <c r="J99" s="292" t="s">
        <v>2350</v>
      </c>
    </row>
    <row r="100" spans="1:10" ht="39.6">
      <c r="A100" s="292" t="s">
        <v>1342</v>
      </c>
      <c r="B100" s="293" t="s">
        <v>13</v>
      </c>
      <c r="C100" s="293" t="s">
        <v>859</v>
      </c>
      <c r="D100" s="293" t="s">
        <v>973</v>
      </c>
      <c r="E100" s="294" t="s">
        <v>14</v>
      </c>
      <c r="F100" s="292" t="s">
        <v>2102</v>
      </c>
      <c r="G100" s="292" t="s">
        <v>2351</v>
      </c>
      <c r="H100" s="292" t="s">
        <v>2351</v>
      </c>
      <c r="I100" s="292" t="s">
        <v>2349</v>
      </c>
      <c r="J100" s="292" t="s">
        <v>2352</v>
      </c>
    </row>
    <row r="101" spans="1:10" ht="26.4">
      <c r="A101" s="292" t="s">
        <v>1157</v>
      </c>
      <c r="B101" s="293" t="s">
        <v>13</v>
      </c>
      <c r="C101" s="293" t="s">
        <v>755</v>
      </c>
      <c r="D101" s="293" t="s">
        <v>599</v>
      </c>
      <c r="E101" s="294" t="s">
        <v>16</v>
      </c>
      <c r="F101" s="292" t="s">
        <v>1689</v>
      </c>
      <c r="G101" s="292" t="s">
        <v>2353</v>
      </c>
      <c r="H101" s="292" t="s">
        <v>2354</v>
      </c>
      <c r="I101" s="292" t="s">
        <v>2355</v>
      </c>
      <c r="J101" s="292" t="s">
        <v>2356</v>
      </c>
    </row>
    <row r="102" spans="1:10" ht="39.6">
      <c r="A102" s="292" t="s">
        <v>1624</v>
      </c>
      <c r="B102" s="293" t="s">
        <v>13</v>
      </c>
      <c r="C102" s="293" t="s">
        <v>1625</v>
      </c>
      <c r="D102" s="293" t="s">
        <v>973</v>
      </c>
      <c r="E102" s="294" t="s">
        <v>14</v>
      </c>
      <c r="F102" s="292" t="s">
        <v>2132</v>
      </c>
      <c r="G102" s="292" t="s">
        <v>2357</v>
      </c>
      <c r="H102" s="292" t="s">
        <v>2358</v>
      </c>
      <c r="I102" s="292" t="s">
        <v>2355</v>
      </c>
      <c r="J102" s="292" t="s">
        <v>2359</v>
      </c>
    </row>
    <row r="103" spans="1:10" ht="26.4">
      <c r="A103" s="292" t="s">
        <v>1557</v>
      </c>
      <c r="B103" s="293" t="s">
        <v>13</v>
      </c>
      <c r="C103" s="293" t="s">
        <v>1558</v>
      </c>
      <c r="D103" s="293" t="s">
        <v>1652</v>
      </c>
      <c r="E103" s="294" t="s">
        <v>18</v>
      </c>
      <c r="F103" s="292" t="s">
        <v>1666</v>
      </c>
      <c r="G103" s="292" t="s">
        <v>2360</v>
      </c>
      <c r="H103" s="292" t="s">
        <v>2361</v>
      </c>
      <c r="I103" s="292" t="s">
        <v>2362</v>
      </c>
      <c r="J103" s="292" t="s">
        <v>2363</v>
      </c>
    </row>
    <row r="104" spans="1:10">
      <c r="A104" s="292" t="s">
        <v>1109</v>
      </c>
      <c r="B104" s="293" t="s">
        <v>13</v>
      </c>
      <c r="C104" s="293" t="s">
        <v>728</v>
      </c>
      <c r="D104" s="293" t="s">
        <v>888</v>
      </c>
      <c r="E104" s="294" t="s">
        <v>18</v>
      </c>
      <c r="F104" s="292" t="s">
        <v>1667</v>
      </c>
      <c r="G104" s="292" t="s">
        <v>2364</v>
      </c>
      <c r="H104" s="292" t="s">
        <v>2365</v>
      </c>
      <c r="I104" s="292" t="s">
        <v>2366</v>
      </c>
      <c r="J104" s="292" t="s">
        <v>2367</v>
      </c>
    </row>
    <row r="105" spans="1:10" ht="26.4">
      <c r="A105" s="292" t="s">
        <v>1192</v>
      </c>
      <c r="B105" s="293" t="s">
        <v>13</v>
      </c>
      <c r="C105" s="293" t="s">
        <v>776</v>
      </c>
      <c r="D105" s="293" t="s">
        <v>639</v>
      </c>
      <c r="E105" s="294" t="s">
        <v>18</v>
      </c>
      <c r="F105" s="292" t="s">
        <v>1711</v>
      </c>
      <c r="G105" s="292" t="s">
        <v>2368</v>
      </c>
      <c r="H105" s="292" t="s">
        <v>2369</v>
      </c>
      <c r="I105" s="292" t="s">
        <v>2370</v>
      </c>
      <c r="J105" s="292" t="s">
        <v>2371</v>
      </c>
    </row>
    <row r="106" spans="1:10" ht="39.6">
      <c r="A106" s="292" t="s">
        <v>1376</v>
      </c>
      <c r="B106" s="293" t="s">
        <v>13</v>
      </c>
      <c r="C106" s="293" t="s">
        <v>869</v>
      </c>
      <c r="D106" s="293" t="s">
        <v>1002</v>
      </c>
      <c r="E106" s="294" t="s">
        <v>14</v>
      </c>
      <c r="F106" s="292" t="s">
        <v>2159</v>
      </c>
      <c r="G106" s="292" t="s">
        <v>2372</v>
      </c>
      <c r="H106" s="292" t="s">
        <v>2373</v>
      </c>
      <c r="I106" s="292" t="s">
        <v>2374</v>
      </c>
      <c r="J106" s="292" t="s">
        <v>2375</v>
      </c>
    </row>
    <row r="107" spans="1:10" ht="26.4">
      <c r="A107" s="292" t="s">
        <v>1579</v>
      </c>
      <c r="B107" s="293" t="s">
        <v>13</v>
      </c>
      <c r="C107" s="293" t="s">
        <v>1580</v>
      </c>
      <c r="D107" s="293" t="s">
        <v>286</v>
      </c>
      <c r="E107" s="294" t="s">
        <v>18</v>
      </c>
      <c r="F107" s="292" t="s">
        <v>1709</v>
      </c>
      <c r="G107" s="292" t="s">
        <v>2376</v>
      </c>
      <c r="H107" s="292" t="s">
        <v>2377</v>
      </c>
      <c r="I107" s="292" t="s">
        <v>2374</v>
      </c>
      <c r="J107" s="292" t="s">
        <v>2378</v>
      </c>
    </row>
    <row r="108" spans="1:10" ht="39.6">
      <c r="A108" s="292" t="s">
        <v>1212</v>
      </c>
      <c r="B108" s="293" t="s">
        <v>39</v>
      </c>
      <c r="C108" s="293" t="s">
        <v>790</v>
      </c>
      <c r="D108" s="293" t="s">
        <v>962</v>
      </c>
      <c r="E108" s="294" t="s">
        <v>14</v>
      </c>
      <c r="F108" s="292" t="s">
        <v>2263</v>
      </c>
      <c r="G108" s="292" t="s">
        <v>2379</v>
      </c>
      <c r="H108" s="292" t="s">
        <v>2380</v>
      </c>
      <c r="I108" s="292" t="s">
        <v>2374</v>
      </c>
      <c r="J108" s="292" t="s">
        <v>2381</v>
      </c>
    </row>
    <row r="109" spans="1:10" ht="39.6">
      <c r="A109" s="292" t="s">
        <v>1255</v>
      </c>
      <c r="B109" s="293" t="s">
        <v>13</v>
      </c>
      <c r="C109" s="293" t="s">
        <v>817</v>
      </c>
      <c r="D109" s="293" t="s">
        <v>998</v>
      </c>
      <c r="E109" s="294" t="s">
        <v>14</v>
      </c>
      <c r="F109" s="292" t="s">
        <v>2248</v>
      </c>
      <c r="G109" s="292" t="s">
        <v>2382</v>
      </c>
      <c r="H109" s="292" t="s">
        <v>2383</v>
      </c>
      <c r="I109" s="292" t="s">
        <v>2384</v>
      </c>
      <c r="J109" s="292" t="s">
        <v>2385</v>
      </c>
    </row>
    <row r="110" spans="1:10" ht="26.4">
      <c r="A110" s="292" t="s">
        <v>1200</v>
      </c>
      <c r="B110" s="293" t="s">
        <v>13</v>
      </c>
      <c r="C110" s="293" t="s">
        <v>782</v>
      </c>
      <c r="D110" s="293" t="s">
        <v>880</v>
      </c>
      <c r="E110" s="294" t="s">
        <v>18</v>
      </c>
      <c r="F110" s="292" t="s">
        <v>2386</v>
      </c>
      <c r="G110" s="292" t="s">
        <v>2387</v>
      </c>
      <c r="H110" s="292" t="s">
        <v>2388</v>
      </c>
      <c r="I110" s="292" t="s">
        <v>2389</v>
      </c>
      <c r="J110" s="292" t="s">
        <v>2390</v>
      </c>
    </row>
    <row r="111" spans="1:10" ht="26.4">
      <c r="A111" s="292" t="s">
        <v>1296</v>
      </c>
      <c r="B111" s="293" t="s">
        <v>13</v>
      </c>
      <c r="C111" s="293" t="s">
        <v>836</v>
      </c>
      <c r="D111" s="293" t="s">
        <v>1015</v>
      </c>
      <c r="E111" s="294" t="s">
        <v>16</v>
      </c>
      <c r="F111" s="292" t="s">
        <v>2391</v>
      </c>
      <c r="G111" s="292" t="s">
        <v>2392</v>
      </c>
      <c r="H111" s="292" t="s">
        <v>2393</v>
      </c>
      <c r="I111" s="292" t="s">
        <v>2389</v>
      </c>
      <c r="J111" s="292" t="s">
        <v>2394</v>
      </c>
    </row>
    <row r="112" spans="1:10" ht="66">
      <c r="A112" s="292" t="s">
        <v>1223</v>
      </c>
      <c r="B112" s="293" t="s">
        <v>13</v>
      </c>
      <c r="C112" s="293" t="s">
        <v>794</v>
      </c>
      <c r="D112" s="293" t="s">
        <v>951</v>
      </c>
      <c r="E112" s="294" t="s">
        <v>16</v>
      </c>
      <c r="F112" s="292" t="s">
        <v>1730</v>
      </c>
      <c r="G112" s="292" t="s">
        <v>2395</v>
      </c>
      <c r="H112" s="292" t="s">
        <v>2396</v>
      </c>
      <c r="I112" s="292" t="s">
        <v>2389</v>
      </c>
      <c r="J112" s="292" t="s">
        <v>2397</v>
      </c>
    </row>
    <row r="113" spans="1:10" ht="39.6">
      <c r="A113" s="292" t="s">
        <v>1588</v>
      </c>
      <c r="B113" s="293" t="s">
        <v>39</v>
      </c>
      <c r="C113" s="293" t="s">
        <v>1589</v>
      </c>
      <c r="D113" s="293" t="s">
        <v>962</v>
      </c>
      <c r="E113" s="294" t="s">
        <v>14</v>
      </c>
      <c r="F113" s="292" t="s">
        <v>2313</v>
      </c>
      <c r="G113" s="292" t="s">
        <v>2398</v>
      </c>
      <c r="H113" s="292" t="s">
        <v>2399</v>
      </c>
      <c r="I113" s="292" t="s">
        <v>2400</v>
      </c>
      <c r="J113" s="292" t="s">
        <v>2401</v>
      </c>
    </row>
    <row r="114" spans="1:10" ht="26.4">
      <c r="A114" s="295" t="s">
        <v>1608</v>
      </c>
      <c r="B114" s="150" t="s">
        <v>13</v>
      </c>
      <c r="C114" s="150" t="s">
        <v>1609</v>
      </c>
      <c r="D114" s="150" t="s">
        <v>1015</v>
      </c>
      <c r="E114" s="151" t="s">
        <v>16</v>
      </c>
      <c r="F114" s="295" t="s">
        <v>1764</v>
      </c>
      <c r="G114" s="295" t="s">
        <v>2402</v>
      </c>
      <c r="H114" s="295" t="s">
        <v>2403</v>
      </c>
      <c r="I114" s="295" t="s">
        <v>2404</v>
      </c>
      <c r="J114" s="295" t="s">
        <v>2405</v>
      </c>
    </row>
    <row r="115" spans="1:10" ht="26.4">
      <c r="A115" s="295" t="s">
        <v>808</v>
      </c>
      <c r="B115" s="150" t="s">
        <v>10</v>
      </c>
      <c r="C115" s="150" t="s">
        <v>809</v>
      </c>
      <c r="D115" s="150" t="s">
        <v>51</v>
      </c>
      <c r="E115" s="151" t="s">
        <v>28</v>
      </c>
      <c r="F115" s="295" t="s">
        <v>2248</v>
      </c>
      <c r="G115" s="295" t="s">
        <v>2406</v>
      </c>
      <c r="H115" s="295" t="s">
        <v>2407</v>
      </c>
      <c r="I115" s="295" t="s">
        <v>2404</v>
      </c>
      <c r="J115" s="295" t="s">
        <v>2408</v>
      </c>
    </row>
    <row r="116" spans="1:10" ht="52.8">
      <c r="A116" s="295" t="s">
        <v>1617</v>
      </c>
      <c r="B116" s="150" t="s">
        <v>13</v>
      </c>
      <c r="C116" s="150" t="s">
        <v>1618</v>
      </c>
      <c r="D116" s="150" t="s">
        <v>1774</v>
      </c>
      <c r="E116" s="151" t="s">
        <v>14</v>
      </c>
      <c r="F116" s="295" t="s">
        <v>2409</v>
      </c>
      <c r="G116" s="295" t="s">
        <v>2410</v>
      </c>
      <c r="H116" s="295" t="s">
        <v>2411</v>
      </c>
      <c r="I116" s="295" t="s">
        <v>2404</v>
      </c>
      <c r="J116" s="295" t="s">
        <v>2412</v>
      </c>
    </row>
    <row r="117" spans="1:10" ht="39.6">
      <c r="A117" s="295" t="s">
        <v>1273</v>
      </c>
      <c r="B117" s="150" t="s">
        <v>39</v>
      </c>
      <c r="C117" s="150" t="s">
        <v>825</v>
      </c>
      <c r="D117" s="150" t="s">
        <v>1014</v>
      </c>
      <c r="E117" s="151" t="s">
        <v>16</v>
      </c>
      <c r="F117" s="295" t="s">
        <v>2413</v>
      </c>
      <c r="G117" s="295" t="s">
        <v>2414</v>
      </c>
      <c r="H117" s="295" t="s">
        <v>2415</v>
      </c>
      <c r="I117" s="295" t="s">
        <v>2404</v>
      </c>
      <c r="J117" s="295" t="s">
        <v>2416</v>
      </c>
    </row>
    <row r="118" spans="1:10" ht="26.4">
      <c r="A118" s="295" t="s">
        <v>1124</v>
      </c>
      <c r="B118" s="150" t="s">
        <v>13</v>
      </c>
      <c r="C118" s="150" t="s">
        <v>736</v>
      </c>
      <c r="D118" s="150" t="s">
        <v>593</v>
      </c>
      <c r="E118" s="151" t="s">
        <v>421</v>
      </c>
      <c r="F118" s="295" t="s">
        <v>2417</v>
      </c>
      <c r="G118" s="295" t="s">
        <v>2418</v>
      </c>
      <c r="H118" s="295" t="s">
        <v>2419</v>
      </c>
      <c r="I118" s="295" t="s">
        <v>2420</v>
      </c>
      <c r="J118" s="295" t="s">
        <v>2421</v>
      </c>
    </row>
    <row r="119" spans="1:10" ht="26.4">
      <c r="A119" s="295" t="s">
        <v>1364</v>
      </c>
      <c r="B119" s="150" t="s">
        <v>13</v>
      </c>
      <c r="C119" s="150" t="s">
        <v>863</v>
      </c>
      <c r="D119" s="150" t="s">
        <v>402</v>
      </c>
      <c r="E119" s="151" t="s">
        <v>14</v>
      </c>
      <c r="F119" s="295" t="s">
        <v>2159</v>
      </c>
      <c r="G119" s="295" t="s">
        <v>2422</v>
      </c>
      <c r="H119" s="295" t="s">
        <v>2423</v>
      </c>
      <c r="I119" s="295" t="s">
        <v>2420</v>
      </c>
      <c r="J119" s="295" t="s">
        <v>2424</v>
      </c>
    </row>
    <row r="120" spans="1:10" ht="26.4">
      <c r="A120" s="295" t="s">
        <v>26</v>
      </c>
      <c r="B120" s="150" t="s">
        <v>13</v>
      </c>
      <c r="C120" s="150" t="s">
        <v>27</v>
      </c>
      <c r="D120" s="150" t="s">
        <v>599</v>
      </c>
      <c r="E120" s="151" t="s">
        <v>16</v>
      </c>
      <c r="F120" s="295" t="s">
        <v>2425</v>
      </c>
      <c r="G120" s="295" t="s">
        <v>2426</v>
      </c>
      <c r="H120" s="295" t="s">
        <v>2427</v>
      </c>
      <c r="I120" s="295" t="s">
        <v>2420</v>
      </c>
      <c r="J120" s="295" t="s">
        <v>2428</v>
      </c>
    </row>
    <row r="121" spans="1:10" ht="52.8">
      <c r="A121" s="295" t="s">
        <v>1575</v>
      </c>
      <c r="B121" s="150" t="s">
        <v>13</v>
      </c>
      <c r="C121" s="399" t="s">
        <v>1576</v>
      </c>
      <c r="D121" s="150" t="s">
        <v>928</v>
      </c>
      <c r="E121" s="151" t="s">
        <v>18</v>
      </c>
      <c r="F121" s="295" t="s">
        <v>1698</v>
      </c>
      <c r="G121" s="295" t="s">
        <v>2429</v>
      </c>
      <c r="H121" s="295" t="s">
        <v>2430</v>
      </c>
      <c r="I121" s="295" t="s">
        <v>2420</v>
      </c>
      <c r="J121" s="295" t="s">
        <v>2431</v>
      </c>
    </row>
    <row r="122" spans="1:10" ht="39.6">
      <c r="A122" s="295" t="s">
        <v>1335</v>
      </c>
      <c r="B122" s="150" t="s">
        <v>13</v>
      </c>
      <c r="C122" s="150" t="s">
        <v>855</v>
      </c>
      <c r="D122" s="150" t="s">
        <v>1053</v>
      </c>
      <c r="E122" s="151" t="s">
        <v>14</v>
      </c>
      <c r="F122" s="295" t="s">
        <v>2248</v>
      </c>
      <c r="G122" s="295" t="s">
        <v>2432</v>
      </c>
      <c r="H122" s="295" t="s">
        <v>2433</v>
      </c>
      <c r="I122" s="295" t="s">
        <v>2434</v>
      </c>
      <c r="J122" s="295" t="s">
        <v>2435</v>
      </c>
    </row>
    <row r="123" spans="1:10" ht="39.6">
      <c r="A123" s="295" t="s">
        <v>341</v>
      </c>
      <c r="B123" s="150" t="s">
        <v>13</v>
      </c>
      <c r="C123" s="150" t="s">
        <v>342</v>
      </c>
      <c r="D123" s="150" t="s">
        <v>588</v>
      </c>
      <c r="E123" s="151" t="s">
        <v>18</v>
      </c>
      <c r="F123" s="295" t="s">
        <v>2196</v>
      </c>
      <c r="G123" s="295" t="s">
        <v>2436</v>
      </c>
      <c r="H123" s="295" t="s">
        <v>2437</v>
      </c>
      <c r="I123" s="295" t="s">
        <v>2434</v>
      </c>
      <c r="J123" s="295" t="s">
        <v>2438</v>
      </c>
    </row>
    <row r="124" spans="1:10" ht="26.4">
      <c r="A124" s="295" t="s">
        <v>1635</v>
      </c>
      <c r="B124" s="150" t="s">
        <v>13</v>
      </c>
      <c r="C124" s="150" t="s">
        <v>1636</v>
      </c>
      <c r="D124" s="150" t="s">
        <v>402</v>
      </c>
      <c r="E124" s="151" t="s">
        <v>14</v>
      </c>
      <c r="F124" s="295" t="s">
        <v>2159</v>
      </c>
      <c r="G124" s="295" t="s">
        <v>2439</v>
      </c>
      <c r="H124" s="295" t="s">
        <v>2440</v>
      </c>
      <c r="I124" s="295" t="s">
        <v>2434</v>
      </c>
      <c r="J124" s="295" t="s">
        <v>2441</v>
      </c>
    </row>
    <row r="125" spans="1:10">
      <c r="A125" s="295" t="s">
        <v>1367</v>
      </c>
      <c r="B125" s="150" t="s">
        <v>13</v>
      </c>
      <c r="C125" s="150" t="s">
        <v>864</v>
      </c>
      <c r="D125" s="150" t="s">
        <v>402</v>
      </c>
      <c r="E125" s="151" t="s">
        <v>14</v>
      </c>
      <c r="F125" s="295" t="s">
        <v>2159</v>
      </c>
      <c r="G125" s="295" t="s">
        <v>2442</v>
      </c>
      <c r="H125" s="295" t="s">
        <v>2443</v>
      </c>
      <c r="I125" s="295" t="s">
        <v>2434</v>
      </c>
      <c r="J125" s="295" t="s">
        <v>2444</v>
      </c>
    </row>
    <row r="126" spans="1:10" ht="39.6">
      <c r="A126" s="295" t="s">
        <v>1323</v>
      </c>
      <c r="B126" s="150" t="s">
        <v>13</v>
      </c>
      <c r="C126" s="150" t="s">
        <v>849</v>
      </c>
      <c r="D126" s="150" t="s">
        <v>1032</v>
      </c>
      <c r="E126" s="151" t="s">
        <v>16</v>
      </c>
      <c r="F126" s="295" t="s">
        <v>1692</v>
      </c>
      <c r="G126" s="295" t="s">
        <v>2445</v>
      </c>
      <c r="H126" s="295" t="s">
        <v>2446</v>
      </c>
      <c r="I126" s="295" t="s">
        <v>2447</v>
      </c>
      <c r="J126" s="295" t="s">
        <v>2448</v>
      </c>
    </row>
    <row r="127" spans="1:10" ht="26.4">
      <c r="A127" s="295" t="s">
        <v>1628</v>
      </c>
      <c r="B127" s="150" t="s">
        <v>39</v>
      </c>
      <c r="C127" s="150" t="s">
        <v>1629</v>
      </c>
      <c r="D127" s="150" t="s">
        <v>1789</v>
      </c>
      <c r="E127" s="151" t="s">
        <v>14</v>
      </c>
      <c r="F127" s="295" t="s">
        <v>2159</v>
      </c>
      <c r="G127" s="295" t="s">
        <v>2449</v>
      </c>
      <c r="H127" s="295" t="s">
        <v>2450</v>
      </c>
      <c r="I127" s="295" t="s">
        <v>2447</v>
      </c>
      <c r="J127" s="295" t="s">
        <v>2451</v>
      </c>
    </row>
    <row r="128" spans="1:10" ht="39.6">
      <c r="A128" s="295" t="s">
        <v>1338</v>
      </c>
      <c r="B128" s="150" t="s">
        <v>13</v>
      </c>
      <c r="C128" s="150" t="s">
        <v>856</v>
      </c>
      <c r="D128" s="150" t="s">
        <v>1053</v>
      </c>
      <c r="E128" s="151" t="s">
        <v>14</v>
      </c>
      <c r="F128" s="295" t="s">
        <v>2159</v>
      </c>
      <c r="G128" s="295" t="s">
        <v>2452</v>
      </c>
      <c r="H128" s="295" t="s">
        <v>2453</v>
      </c>
      <c r="I128" s="295" t="s">
        <v>2447</v>
      </c>
      <c r="J128" s="295" t="s">
        <v>2454</v>
      </c>
    </row>
    <row r="129" spans="1:10" ht="26.4">
      <c r="A129" s="295" t="s">
        <v>19</v>
      </c>
      <c r="B129" s="150" t="s">
        <v>13</v>
      </c>
      <c r="C129" s="150" t="s">
        <v>20</v>
      </c>
      <c r="D129" s="150" t="s">
        <v>590</v>
      </c>
      <c r="E129" s="151" t="s">
        <v>17</v>
      </c>
      <c r="F129" s="295" t="s">
        <v>2455</v>
      </c>
      <c r="G129" s="295" t="s">
        <v>2456</v>
      </c>
      <c r="H129" s="295" t="s">
        <v>2457</v>
      </c>
      <c r="I129" s="295" t="s">
        <v>2447</v>
      </c>
      <c r="J129" s="295" t="s">
        <v>2458</v>
      </c>
    </row>
    <row r="130" spans="1:10" ht="26.4">
      <c r="A130" s="295" t="s">
        <v>810</v>
      </c>
      <c r="B130" s="150" t="s">
        <v>10</v>
      </c>
      <c r="C130" s="150" t="s">
        <v>811</v>
      </c>
      <c r="D130" s="150" t="s">
        <v>51</v>
      </c>
      <c r="E130" s="151" t="s">
        <v>14</v>
      </c>
      <c r="F130" s="295" t="s">
        <v>2102</v>
      </c>
      <c r="G130" s="295" t="s">
        <v>2459</v>
      </c>
      <c r="H130" s="295" t="s">
        <v>2459</v>
      </c>
      <c r="I130" s="295" t="s">
        <v>2447</v>
      </c>
      <c r="J130" s="295" t="s">
        <v>2460</v>
      </c>
    </row>
    <row r="131" spans="1:10" ht="79.2">
      <c r="A131" s="295" t="s">
        <v>812</v>
      </c>
      <c r="B131" s="150" t="s">
        <v>10</v>
      </c>
      <c r="C131" s="150" t="s">
        <v>813</v>
      </c>
      <c r="D131" s="150" t="s">
        <v>985</v>
      </c>
      <c r="E131" s="151" t="s">
        <v>14</v>
      </c>
      <c r="F131" s="295" t="s">
        <v>2102</v>
      </c>
      <c r="G131" s="295" t="s">
        <v>2461</v>
      </c>
      <c r="H131" s="295" t="s">
        <v>2461</v>
      </c>
      <c r="I131" s="295" t="s">
        <v>2462</v>
      </c>
      <c r="J131" s="295" t="s">
        <v>2463</v>
      </c>
    </row>
    <row r="132" spans="1:10" ht="79.2">
      <c r="A132" s="295" t="s">
        <v>1247</v>
      </c>
      <c r="B132" s="150" t="s">
        <v>13</v>
      </c>
      <c r="C132" s="150" t="s">
        <v>807</v>
      </c>
      <c r="D132" s="150" t="s">
        <v>985</v>
      </c>
      <c r="E132" s="151" t="s">
        <v>14</v>
      </c>
      <c r="F132" s="295" t="s">
        <v>2248</v>
      </c>
      <c r="G132" s="295" t="s">
        <v>2464</v>
      </c>
      <c r="H132" s="295" t="s">
        <v>2465</v>
      </c>
      <c r="I132" s="295" t="s">
        <v>2462</v>
      </c>
      <c r="J132" s="295" t="s">
        <v>2466</v>
      </c>
    </row>
    <row r="133" spans="1:10" ht="26.4">
      <c r="A133" s="295" t="s">
        <v>1290</v>
      </c>
      <c r="B133" s="150" t="s">
        <v>13</v>
      </c>
      <c r="C133" s="150" t="s">
        <v>833</v>
      </c>
      <c r="D133" s="150" t="s">
        <v>1015</v>
      </c>
      <c r="E133" s="151" t="s">
        <v>14</v>
      </c>
      <c r="F133" s="295" t="s">
        <v>2467</v>
      </c>
      <c r="G133" s="295" t="s">
        <v>2468</v>
      </c>
      <c r="H133" s="295" t="s">
        <v>2469</v>
      </c>
      <c r="I133" s="295" t="s">
        <v>2470</v>
      </c>
      <c r="J133" s="295" t="s">
        <v>2471</v>
      </c>
    </row>
    <row r="134" spans="1:10" ht="39.6">
      <c r="A134" s="295" t="s">
        <v>1311</v>
      </c>
      <c r="B134" s="150" t="s">
        <v>13</v>
      </c>
      <c r="C134" s="150" t="s">
        <v>843</v>
      </c>
      <c r="D134" s="150" t="s">
        <v>1032</v>
      </c>
      <c r="E134" s="151" t="s">
        <v>14</v>
      </c>
      <c r="F134" s="295" t="s">
        <v>2171</v>
      </c>
      <c r="G134" s="295" t="s">
        <v>2472</v>
      </c>
      <c r="H134" s="295" t="s">
        <v>2473</v>
      </c>
      <c r="I134" s="295" t="s">
        <v>2474</v>
      </c>
      <c r="J134" s="295" t="s">
        <v>2475</v>
      </c>
    </row>
    <row r="135" spans="1:10" ht="39.6">
      <c r="A135" s="295" t="s">
        <v>1227</v>
      </c>
      <c r="B135" s="150" t="s">
        <v>13</v>
      </c>
      <c r="C135" s="150" t="s">
        <v>797</v>
      </c>
      <c r="D135" s="150" t="s">
        <v>973</v>
      </c>
      <c r="E135" s="151" t="s">
        <v>14</v>
      </c>
      <c r="F135" s="295" t="s">
        <v>2102</v>
      </c>
      <c r="G135" s="295" t="s">
        <v>2476</v>
      </c>
      <c r="H135" s="295" t="s">
        <v>2476</v>
      </c>
      <c r="I135" s="295" t="s">
        <v>2474</v>
      </c>
      <c r="J135" s="295" t="s">
        <v>2477</v>
      </c>
    </row>
    <row r="136" spans="1:10" ht="39.6">
      <c r="A136" s="295" t="s">
        <v>1128</v>
      </c>
      <c r="B136" s="150" t="s">
        <v>13</v>
      </c>
      <c r="C136" s="150" t="s">
        <v>740</v>
      </c>
      <c r="D136" s="150" t="s">
        <v>587</v>
      </c>
      <c r="E136" s="151" t="s">
        <v>15</v>
      </c>
      <c r="F136" s="295" t="s">
        <v>2478</v>
      </c>
      <c r="G136" s="295" t="s">
        <v>2479</v>
      </c>
      <c r="H136" s="295" t="s">
        <v>2480</v>
      </c>
      <c r="I136" s="295" t="s">
        <v>2474</v>
      </c>
      <c r="J136" s="295" t="s">
        <v>2481</v>
      </c>
    </row>
    <row r="137" spans="1:10" ht="26.4">
      <c r="A137" s="295" t="s">
        <v>1383</v>
      </c>
      <c r="B137" s="150" t="s">
        <v>13</v>
      </c>
      <c r="C137" s="150" t="s">
        <v>872</v>
      </c>
      <c r="D137" s="150" t="s">
        <v>1092</v>
      </c>
      <c r="E137" s="151" t="s">
        <v>14</v>
      </c>
      <c r="F137" s="295" t="s">
        <v>2132</v>
      </c>
      <c r="G137" s="295" t="s">
        <v>2482</v>
      </c>
      <c r="H137" s="295" t="s">
        <v>2483</v>
      </c>
      <c r="I137" s="295" t="s">
        <v>2484</v>
      </c>
      <c r="J137" s="295" t="s">
        <v>2485</v>
      </c>
    </row>
    <row r="138" spans="1:10" ht="39.6">
      <c r="A138" s="295" t="s">
        <v>1321</v>
      </c>
      <c r="B138" s="150" t="s">
        <v>13</v>
      </c>
      <c r="C138" s="150" t="s">
        <v>848</v>
      </c>
      <c r="D138" s="150" t="s">
        <v>1032</v>
      </c>
      <c r="E138" s="151" t="s">
        <v>16</v>
      </c>
      <c r="F138" s="295" t="s">
        <v>1772</v>
      </c>
      <c r="G138" s="295" t="s">
        <v>2486</v>
      </c>
      <c r="H138" s="295" t="s">
        <v>2487</v>
      </c>
      <c r="I138" s="295" t="s">
        <v>2488</v>
      </c>
      <c r="J138" s="295" t="s">
        <v>2489</v>
      </c>
    </row>
    <row r="139" spans="1:10" ht="26.4">
      <c r="A139" s="295" t="s">
        <v>1630</v>
      </c>
      <c r="B139" s="150" t="s">
        <v>13</v>
      </c>
      <c r="C139" s="150" t="s">
        <v>1631</v>
      </c>
      <c r="D139" s="150" t="s">
        <v>402</v>
      </c>
      <c r="E139" s="151" t="s">
        <v>14</v>
      </c>
      <c r="F139" s="295" t="s">
        <v>2159</v>
      </c>
      <c r="G139" s="295" t="s">
        <v>2490</v>
      </c>
      <c r="H139" s="295" t="s">
        <v>2491</v>
      </c>
      <c r="I139" s="295" t="s">
        <v>2488</v>
      </c>
      <c r="J139" s="295" t="s">
        <v>2492</v>
      </c>
    </row>
    <row r="140" spans="1:10">
      <c r="A140" s="295" t="s">
        <v>1592</v>
      </c>
      <c r="B140" s="150" t="s">
        <v>39</v>
      </c>
      <c r="C140" s="150" t="s">
        <v>798</v>
      </c>
      <c r="D140" s="150" t="s">
        <v>53</v>
      </c>
      <c r="E140" s="151" t="s">
        <v>14</v>
      </c>
      <c r="F140" s="295" t="s">
        <v>2102</v>
      </c>
      <c r="G140" s="295" t="s">
        <v>2493</v>
      </c>
      <c r="H140" s="295" t="s">
        <v>2493</v>
      </c>
      <c r="I140" s="295" t="s">
        <v>2488</v>
      </c>
      <c r="J140" s="295" t="s">
        <v>2494</v>
      </c>
    </row>
    <row r="141" spans="1:10" ht="79.2">
      <c r="A141" s="295" t="s">
        <v>1250</v>
      </c>
      <c r="B141" s="150" t="s">
        <v>13</v>
      </c>
      <c r="C141" s="150" t="s">
        <v>814</v>
      </c>
      <c r="D141" s="150" t="s">
        <v>985</v>
      </c>
      <c r="E141" s="151" t="s">
        <v>14</v>
      </c>
      <c r="F141" s="295" t="s">
        <v>2102</v>
      </c>
      <c r="G141" s="295" t="s">
        <v>2495</v>
      </c>
      <c r="H141" s="295" t="s">
        <v>2495</v>
      </c>
      <c r="I141" s="295" t="s">
        <v>2488</v>
      </c>
      <c r="J141" s="295" t="s">
        <v>2496</v>
      </c>
    </row>
    <row r="142" spans="1:10" ht="26.4">
      <c r="A142" s="295" t="s">
        <v>1298</v>
      </c>
      <c r="B142" s="150" t="s">
        <v>13</v>
      </c>
      <c r="C142" s="150" t="s">
        <v>837</v>
      </c>
      <c r="D142" s="150" t="s">
        <v>1015</v>
      </c>
      <c r="E142" s="151" t="s">
        <v>16</v>
      </c>
      <c r="F142" s="295" t="s">
        <v>1760</v>
      </c>
      <c r="G142" s="295" t="s">
        <v>2497</v>
      </c>
      <c r="H142" s="295" t="s">
        <v>2498</v>
      </c>
      <c r="I142" s="295" t="s">
        <v>2499</v>
      </c>
      <c r="J142" s="295" t="s">
        <v>2500</v>
      </c>
    </row>
    <row r="143" spans="1:10" ht="79.2">
      <c r="A143" s="295" t="s">
        <v>1240</v>
      </c>
      <c r="B143" s="150" t="s">
        <v>13</v>
      </c>
      <c r="C143" s="150" t="s">
        <v>804</v>
      </c>
      <c r="D143" s="150" t="s">
        <v>985</v>
      </c>
      <c r="E143" s="151" t="s">
        <v>14</v>
      </c>
      <c r="F143" s="295" t="s">
        <v>2102</v>
      </c>
      <c r="G143" s="295" t="s">
        <v>2501</v>
      </c>
      <c r="H143" s="295" t="s">
        <v>2501</v>
      </c>
      <c r="I143" s="295" t="s">
        <v>2499</v>
      </c>
      <c r="J143" s="295" t="s">
        <v>2502</v>
      </c>
    </row>
    <row r="144" spans="1:10" ht="39.6">
      <c r="A144" s="295" t="s">
        <v>1347</v>
      </c>
      <c r="B144" s="150" t="s">
        <v>13</v>
      </c>
      <c r="C144" s="150" t="s">
        <v>860</v>
      </c>
      <c r="D144" s="150" t="s">
        <v>1062</v>
      </c>
      <c r="E144" s="151" t="s">
        <v>14</v>
      </c>
      <c r="F144" s="295" t="s">
        <v>2159</v>
      </c>
      <c r="G144" s="295" t="s">
        <v>2503</v>
      </c>
      <c r="H144" s="295" t="s">
        <v>2504</v>
      </c>
      <c r="I144" s="295" t="s">
        <v>2499</v>
      </c>
      <c r="J144" s="295" t="s">
        <v>2505</v>
      </c>
    </row>
    <row r="145" spans="1:10" ht="66">
      <c r="A145" s="295" t="s">
        <v>1593</v>
      </c>
      <c r="B145" s="150" t="s">
        <v>13</v>
      </c>
      <c r="C145" s="150" t="s">
        <v>1594</v>
      </c>
      <c r="D145" s="150" t="s">
        <v>951</v>
      </c>
      <c r="E145" s="151" t="s">
        <v>14</v>
      </c>
      <c r="F145" s="295" t="s">
        <v>2159</v>
      </c>
      <c r="G145" s="295" t="s">
        <v>2506</v>
      </c>
      <c r="H145" s="295" t="s">
        <v>2507</v>
      </c>
      <c r="I145" s="295" t="s">
        <v>2499</v>
      </c>
      <c r="J145" s="295" t="s">
        <v>2508</v>
      </c>
    </row>
    <row r="146" spans="1:10" ht="39.6">
      <c r="A146" s="295" t="s">
        <v>1612</v>
      </c>
      <c r="B146" s="150" t="s">
        <v>13</v>
      </c>
      <c r="C146" s="150" t="s">
        <v>1613</v>
      </c>
      <c r="D146" s="150" t="s">
        <v>1053</v>
      </c>
      <c r="E146" s="151" t="s">
        <v>14</v>
      </c>
      <c r="F146" s="295" t="s">
        <v>2159</v>
      </c>
      <c r="G146" s="295" t="s">
        <v>2509</v>
      </c>
      <c r="H146" s="295" t="s">
        <v>2510</v>
      </c>
      <c r="I146" s="295" t="s">
        <v>2499</v>
      </c>
      <c r="J146" s="295" t="s">
        <v>2511</v>
      </c>
    </row>
    <row r="147" spans="1:10" ht="26.4">
      <c r="A147" s="295" t="s">
        <v>1632</v>
      </c>
      <c r="B147" s="150" t="s">
        <v>13</v>
      </c>
      <c r="C147" s="150" t="s">
        <v>1633</v>
      </c>
      <c r="D147" s="150" t="s">
        <v>402</v>
      </c>
      <c r="E147" s="151" t="s">
        <v>14</v>
      </c>
      <c r="F147" s="295" t="s">
        <v>2159</v>
      </c>
      <c r="G147" s="295" t="s">
        <v>2512</v>
      </c>
      <c r="H147" s="295" t="s">
        <v>2513</v>
      </c>
      <c r="I147" s="295" t="s">
        <v>2499</v>
      </c>
      <c r="J147" s="295" t="s">
        <v>2514</v>
      </c>
    </row>
    <row r="148" spans="1:10" ht="66">
      <c r="A148" s="295" t="s">
        <v>1204</v>
      </c>
      <c r="B148" s="150" t="s">
        <v>13</v>
      </c>
      <c r="C148" s="150" t="s">
        <v>785</v>
      </c>
      <c r="D148" s="150" t="s">
        <v>951</v>
      </c>
      <c r="E148" s="151" t="s">
        <v>16</v>
      </c>
      <c r="F148" s="295" t="s">
        <v>2515</v>
      </c>
      <c r="G148" s="295" t="s">
        <v>2516</v>
      </c>
      <c r="H148" s="295" t="s">
        <v>2517</v>
      </c>
      <c r="I148" s="295" t="s">
        <v>2499</v>
      </c>
      <c r="J148" s="295" t="s">
        <v>2518</v>
      </c>
    </row>
    <row r="149" spans="1:10" ht="39.6">
      <c r="A149" s="295" t="s">
        <v>1302</v>
      </c>
      <c r="B149" s="150" t="s">
        <v>13</v>
      </c>
      <c r="C149" s="150" t="s">
        <v>840</v>
      </c>
      <c r="D149" s="150" t="s">
        <v>1032</v>
      </c>
      <c r="E149" s="151" t="s">
        <v>14</v>
      </c>
      <c r="F149" s="295" t="s">
        <v>2159</v>
      </c>
      <c r="G149" s="295" t="s">
        <v>2519</v>
      </c>
      <c r="H149" s="295" t="s">
        <v>2520</v>
      </c>
      <c r="I149" s="295" t="s">
        <v>2499</v>
      </c>
      <c r="J149" s="295" t="s">
        <v>2521</v>
      </c>
    </row>
    <row r="150" spans="1:10" ht="66">
      <c r="A150" s="295" t="s">
        <v>1597</v>
      </c>
      <c r="B150" s="150" t="s">
        <v>13</v>
      </c>
      <c r="C150" s="150" t="s">
        <v>1598</v>
      </c>
      <c r="D150" s="150" t="s">
        <v>951</v>
      </c>
      <c r="E150" s="151" t="s">
        <v>14</v>
      </c>
      <c r="F150" s="295" t="s">
        <v>2102</v>
      </c>
      <c r="G150" s="295" t="s">
        <v>2522</v>
      </c>
      <c r="H150" s="295" t="s">
        <v>2522</v>
      </c>
      <c r="I150" s="295" t="s">
        <v>2499</v>
      </c>
      <c r="J150" s="295" t="s">
        <v>2523</v>
      </c>
    </row>
    <row r="151" spans="1:10" ht="39.6">
      <c r="A151" s="295" t="s">
        <v>1317</v>
      </c>
      <c r="B151" s="150" t="s">
        <v>13</v>
      </c>
      <c r="C151" s="150" t="s">
        <v>846</v>
      </c>
      <c r="D151" s="150" t="s">
        <v>1032</v>
      </c>
      <c r="E151" s="151" t="s">
        <v>14</v>
      </c>
      <c r="F151" s="295" t="s">
        <v>2159</v>
      </c>
      <c r="G151" s="295" t="s">
        <v>2524</v>
      </c>
      <c r="H151" s="295" t="s">
        <v>2525</v>
      </c>
      <c r="I151" s="295" t="s">
        <v>2526</v>
      </c>
      <c r="J151" s="295" t="s">
        <v>2527</v>
      </c>
    </row>
    <row r="152" spans="1:10" ht="26.4">
      <c r="A152" s="295" t="s">
        <v>1280</v>
      </c>
      <c r="B152" s="150" t="s">
        <v>13</v>
      </c>
      <c r="C152" s="150" t="s">
        <v>828</v>
      </c>
      <c r="D152" s="150" t="s">
        <v>1015</v>
      </c>
      <c r="E152" s="151" t="s">
        <v>14</v>
      </c>
      <c r="F152" s="295" t="s">
        <v>2171</v>
      </c>
      <c r="G152" s="295" t="s">
        <v>2528</v>
      </c>
      <c r="H152" s="295" t="s">
        <v>2529</v>
      </c>
      <c r="I152" s="295" t="s">
        <v>2526</v>
      </c>
      <c r="J152" s="295" t="s">
        <v>2530</v>
      </c>
    </row>
    <row r="153" spans="1:10" ht="39.6">
      <c r="A153" s="295" t="s">
        <v>1126</v>
      </c>
      <c r="B153" s="150" t="s">
        <v>13</v>
      </c>
      <c r="C153" s="150" t="s">
        <v>739</v>
      </c>
      <c r="D153" s="150" t="s">
        <v>587</v>
      </c>
      <c r="E153" s="151" t="s">
        <v>15</v>
      </c>
      <c r="F153" s="295" t="s">
        <v>2531</v>
      </c>
      <c r="G153" s="295" t="s">
        <v>2326</v>
      </c>
      <c r="H153" s="295" t="s">
        <v>2532</v>
      </c>
      <c r="I153" s="295" t="s">
        <v>2526</v>
      </c>
      <c r="J153" s="295" t="s">
        <v>2533</v>
      </c>
    </row>
    <row r="154" spans="1:10" ht="26.4">
      <c r="A154" s="295" t="s">
        <v>1282</v>
      </c>
      <c r="B154" s="150" t="s">
        <v>13</v>
      </c>
      <c r="C154" s="150" t="s">
        <v>829</v>
      </c>
      <c r="D154" s="150" t="s">
        <v>1015</v>
      </c>
      <c r="E154" s="151" t="s">
        <v>14</v>
      </c>
      <c r="F154" s="295" t="s">
        <v>2534</v>
      </c>
      <c r="G154" s="295" t="s">
        <v>2535</v>
      </c>
      <c r="H154" s="295" t="s">
        <v>2536</v>
      </c>
      <c r="I154" s="295" t="s">
        <v>2526</v>
      </c>
      <c r="J154" s="295" t="s">
        <v>2537</v>
      </c>
    </row>
    <row r="155" spans="1:10" ht="39.6">
      <c r="A155" s="295" t="s">
        <v>1119</v>
      </c>
      <c r="B155" s="150" t="s">
        <v>13</v>
      </c>
      <c r="C155" s="150" t="s">
        <v>735</v>
      </c>
      <c r="D155" s="150" t="s">
        <v>593</v>
      </c>
      <c r="E155" s="151" t="s">
        <v>17</v>
      </c>
      <c r="F155" s="295" t="s">
        <v>2538</v>
      </c>
      <c r="G155" s="295" t="s">
        <v>2539</v>
      </c>
      <c r="H155" s="295" t="s">
        <v>2540</v>
      </c>
      <c r="I155" s="295" t="s">
        <v>2526</v>
      </c>
      <c r="J155" s="295" t="s">
        <v>2541</v>
      </c>
    </row>
    <row r="156" spans="1:10" ht="66">
      <c r="A156" s="295" t="s">
        <v>1599</v>
      </c>
      <c r="B156" s="150" t="s">
        <v>13</v>
      </c>
      <c r="C156" s="150" t="s">
        <v>1600</v>
      </c>
      <c r="D156" s="150" t="s">
        <v>951</v>
      </c>
      <c r="E156" s="151" t="s">
        <v>14</v>
      </c>
      <c r="F156" s="295" t="s">
        <v>2159</v>
      </c>
      <c r="G156" s="295" t="s">
        <v>2542</v>
      </c>
      <c r="H156" s="295" t="s">
        <v>2543</v>
      </c>
      <c r="I156" s="295" t="s">
        <v>2526</v>
      </c>
      <c r="J156" s="295" t="s">
        <v>2544</v>
      </c>
    </row>
    <row r="157" spans="1:10">
      <c r="A157" s="295" t="s">
        <v>1551</v>
      </c>
      <c r="B157" s="150" t="s">
        <v>13</v>
      </c>
      <c r="C157" s="150" t="s">
        <v>1552</v>
      </c>
      <c r="D157" s="150" t="s">
        <v>1649</v>
      </c>
      <c r="E157" s="151" t="s">
        <v>18</v>
      </c>
      <c r="F157" s="295" t="s">
        <v>2545</v>
      </c>
      <c r="G157" s="295" t="s">
        <v>2546</v>
      </c>
      <c r="H157" s="295" t="s">
        <v>2547</v>
      </c>
      <c r="I157" s="295" t="s">
        <v>2526</v>
      </c>
      <c r="J157" s="295" t="s">
        <v>2548</v>
      </c>
    </row>
    <row r="158" spans="1:10" ht="52.8">
      <c r="A158" s="295" t="s">
        <v>1619</v>
      </c>
      <c r="B158" s="150" t="s">
        <v>13</v>
      </c>
      <c r="C158" s="150" t="s">
        <v>1620</v>
      </c>
      <c r="D158" s="150" t="s">
        <v>1774</v>
      </c>
      <c r="E158" s="151" t="s">
        <v>14</v>
      </c>
      <c r="F158" s="295" t="s">
        <v>2102</v>
      </c>
      <c r="G158" s="295" t="s">
        <v>2549</v>
      </c>
      <c r="H158" s="295" t="s">
        <v>2549</v>
      </c>
      <c r="I158" s="295" t="s">
        <v>2526</v>
      </c>
      <c r="J158" s="295" t="s">
        <v>2550</v>
      </c>
    </row>
    <row r="159" spans="1:10" ht="39.6">
      <c r="A159" s="295" t="s">
        <v>1590</v>
      </c>
      <c r="B159" s="150" t="s">
        <v>39</v>
      </c>
      <c r="C159" s="150" t="s">
        <v>1591</v>
      </c>
      <c r="D159" s="150" t="s">
        <v>1726</v>
      </c>
      <c r="E159" s="151" t="s">
        <v>14</v>
      </c>
      <c r="F159" s="295" t="s">
        <v>2132</v>
      </c>
      <c r="G159" s="295" t="s">
        <v>2551</v>
      </c>
      <c r="H159" s="295" t="s">
        <v>2552</v>
      </c>
      <c r="I159" s="295" t="s">
        <v>2526</v>
      </c>
      <c r="J159" s="295" t="s">
        <v>2553</v>
      </c>
    </row>
    <row r="160" spans="1:10" ht="39.6">
      <c r="A160" s="295" t="s">
        <v>1306</v>
      </c>
      <c r="B160" s="150" t="s">
        <v>13</v>
      </c>
      <c r="C160" s="150" t="s">
        <v>841</v>
      </c>
      <c r="D160" s="150" t="s">
        <v>1032</v>
      </c>
      <c r="E160" s="151" t="s">
        <v>14</v>
      </c>
      <c r="F160" s="295" t="s">
        <v>2171</v>
      </c>
      <c r="G160" s="295" t="s">
        <v>2554</v>
      </c>
      <c r="H160" s="295" t="s">
        <v>2555</v>
      </c>
      <c r="I160" s="295" t="s">
        <v>2526</v>
      </c>
      <c r="J160" s="295" t="s">
        <v>2556</v>
      </c>
    </row>
    <row r="161" spans="1:10" ht="52.8">
      <c r="A161" s="295" t="s">
        <v>1284</v>
      </c>
      <c r="B161" s="150" t="s">
        <v>13</v>
      </c>
      <c r="C161" s="150" t="s">
        <v>830</v>
      </c>
      <c r="D161" s="150" t="s">
        <v>1022</v>
      </c>
      <c r="E161" s="151" t="s">
        <v>14</v>
      </c>
      <c r="F161" s="295" t="s">
        <v>2132</v>
      </c>
      <c r="G161" s="295" t="s">
        <v>2557</v>
      </c>
      <c r="H161" s="295" t="s">
        <v>2558</v>
      </c>
      <c r="I161" s="295" t="s">
        <v>2526</v>
      </c>
      <c r="J161" s="295" t="s">
        <v>2559</v>
      </c>
    </row>
    <row r="162" spans="1:10" ht="39.6">
      <c r="A162" s="295" t="s">
        <v>1288</v>
      </c>
      <c r="B162" s="150" t="s">
        <v>13</v>
      </c>
      <c r="C162" s="150" t="s">
        <v>832</v>
      </c>
      <c r="D162" s="150" t="s">
        <v>1015</v>
      </c>
      <c r="E162" s="151" t="s">
        <v>14</v>
      </c>
      <c r="F162" s="295" t="s">
        <v>2248</v>
      </c>
      <c r="G162" s="295" t="s">
        <v>2560</v>
      </c>
      <c r="H162" s="295" t="s">
        <v>2561</v>
      </c>
      <c r="I162" s="295" t="s">
        <v>2526</v>
      </c>
      <c r="J162" s="295" t="s">
        <v>2562</v>
      </c>
    </row>
    <row r="163" spans="1:10" ht="39.6">
      <c r="A163" s="295" t="s">
        <v>1218</v>
      </c>
      <c r="B163" s="150" t="s">
        <v>39</v>
      </c>
      <c r="C163" s="150" t="s">
        <v>791</v>
      </c>
      <c r="D163" s="150" t="s">
        <v>956</v>
      </c>
      <c r="E163" s="151" t="s">
        <v>14</v>
      </c>
      <c r="F163" s="295" t="s">
        <v>2159</v>
      </c>
      <c r="G163" s="295" t="s">
        <v>2563</v>
      </c>
      <c r="H163" s="295" t="s">
        <v>2564</v>
      </c>
      <c r="I163" s="295" t="s">
        <v>2565</v>
      </c>
      <c r="J163" s="295" t="s">
        <v>2566</v>
      </c>
    </row>
    <row r="164" spans="1:10" ht="66">
      <c r="A164" s="295" t="s">
        <v>1233</v>
      </c>
      <c r="B164" s="150" t="s">
        <v>13</v>
      </c>
      <c r="C164" s="150" t="s">
        <v>800</v>
      </c>
      <c r="D164" s="150" t="s">
        <v>951</v>
      </c>
      <c r="E164" s="151" t="s">
        <v>14</v>
      </c>
      <c r="F164" s="295" t="s">
        <v>2159</v>
      </c>
      <c r="G164" s="295" t="s">
        <v>2567</v>
      </c>
      <c r="H164" s="295" t="s">
        <v>2568</v>
      </c>
      <c r="I164" s="295" t="s">
        <v>2565</v>
      </c>
      <c r="J164" s="295" t="s">
        <v>2569</v>
      </c>
    </row>
    <row r="165" spans="1:10" ht="26.4">
      <c r="A165" s="295" t="s">
        <v>1261</v>
      </c>
      <c r="B165" s="150" t="s">
        <v>13</v>
      </c>
      <c r="C165" s="150" t="s">
        <v>820</v>
      </c>
      <c r="D165" s="150" t="s">
        <v>1000</v>
      </c>
      <c r="E165" s="151" t="s">
        <v>14</v>
      </c>
      <c r="F165" s="295" t="s">
        <v>2102</v>
      </c>
      <c r="G165" s="295" t="s">
        <v>2570</v>
      </c>
      <c r="H165" s="295" t="s">
        <v>2570</v>
      </c>
      <c r="I165" s="295" t="s">
        <v>2565</v>
      </c>
      <c r="J165" s="295" t="s">
        <v>2571</v>
      </c>
    </row>
    <row r="166" spans="1:10" ht="52.8">
      <c r="A166" s="295" t="s">
        <v>1327</v>
      </c>
      <c r="B166" s="150" t="s">
        <v>13</v>
      </c>
      <c r="C166" s="150" t="s">
        <v>852</v>
      </c>
      <c r="D166" s="150" t="s">
        <v>1022</v>
      </c>
      <c r="E166" s="151" t="s">
        <v>14</v>
      </c>
      <c r="F166" s="295" t="s">
        <v>2132</v>
      </c>
      <c r="G166" s="295" t="s">
        <v>2572</v>
      </c>
      <c r="H166" s="295" t="s">
        <v>2573</v>
      </c>
      <c r="I166" s="295" t="s">
        <v>2565</v>
      </c>
      <c r="J166" s="295" t="s">
        <v>2574</v>
      </c>
    </row>
    <row r="167" spans="1:10" ht="39.6">
      <c r="A167" s="295" t="s">
        <v>1271</v>
      </c>
      <c r="B167" s="150" t="s">
        <v>13</v>
      </c>
      <c r="C167" s="150" t="s">
        <v>824</v>
      </c>
      <c r="D167" s="150" t="s">
        <v>998</v>
      </c>
      <c r="E167" s="151" t="s">
        <v>14</v>
      </c>
      <c r="F167" s="295" t="s">
        <v>2132</v>
      </c>
      <c r="G167" s="295" t="s">
        <v>2575</v>
      </c>
      <c r="H167" s="295" t="s">
        <v>2576</v>
      </c>
      <c r="I167" s="295" t="s">
        <v>2565</v>
      </c>
      <c r="J167" s="295" t="s">
        <v>2577</v>
      </c>
    </row>
    <row r="168" spans="1:10" ht="26.4">
      <c r="A168" s="295" t="s">
        <v>1252</v>
      </c>
      <c r="B168" s="150" t="s">
        <v>13</v>
      </c>
      <c r="C168" s="150" t="s">
        <v>816</v>
      </c>
      <c r="D168" s="150" t="s">
        <v>973</v>
      </c>
      <c r="E168" s="151" t="s">
        <v>14</v>
      </c>
      <c r="F168" s="295" t="s">
        <v>2102</v>
      </c>
      <c r="G168" s="295" t="s">
        <v>2578</v>
      </c>
      <c r="H168" s="295" t="s">
        <v>2578</v>
      </c>
      <c r="I168" s="295" t="s">
        <v>2565</v>
      </c>
      <c r="J168" s="295" t="s">
        <v>2579</v>
      </c>
    </row>
    <row r="169" spans="1:10" ht="39.6">
      <c r="A169" s="295" t="s">
        <v>1381</v>
      </c>
      <c r="B169" s="150" t="s">
        <v>39</v>
      </c>
      <c r="C169" s="150" t="s">
        <v>871</v>
      </c>
      <c r="D169" s="150" t="s">
        <v>1089</v>
      </c>
      <c r="E169" s="151" t="s">
        <v>14</v>
      </c>
      <c r="F169" s="295" t="s">
        <v>2132</v>
      </c>
      <c r="G169" s="295" t="s">
        <v>2580</v>
      </c>
      <c r="H169" s="295" t="s">
        <v>2581</v>
      </c>
      <c r="I169" s="295" t="s">
        <v>2565</v>
      </c>
      <c r="J169" s="295" t="s">
        <v>2582</v>
      </c>
    </row>
    <row r="170" spans="1:10" ht="26.4">
      <c r="A170" s="295" t="s">
        <v>1560</v>
      </c>
      <c r="B170" s="150" t="s">
        <v>13</v>
      </c>
      <c r="C170" s="150" t="s">
        <v>1561</v>
      </c>
      <c r="D170" s="150" t="s">
        <v>1652</v>
      </c>
      <c r="E170" s="151" t="s">
        <v>18</v>
      </c>
      <c r="F170" s="295" t="s">
        <v>1666</v>
      </c>
      <c r="G170" s="295" t="s">
        <v>2583</v>
      </c>
      <c r="H170" s="295" t="s">
        <v>2584</v>
      </c>
      <c r="I170" s="295" t="s">
        <v>2565</v>
      </c>
      <c r="J170" s="295" t="s">
        <v>2585</v>
      </c>
    </row>
    <row r="171" spans="1:10" ht="39.6">
      <c r="A171" s="295" t="s">
        <v>1357</v>
      </c>
      <c r="B171" s="150" t="s">
        <v>13</v>
      </c>
      <c r="C171" s="150" t="s">
        <v>1072</v>
      </c>
      <c r="D171" s="150" t="s">
        <v>1053</v>
      </c>
      <c r="E171" s="151" t="s">
        <v>14</v>
      </c>
      <c r="F171" s="295" t="s">
        <v>2159</v>
      </c>
      <c r="G171" s="295" t="s">
        <v>2586</v>
      </c>
      <c r="H171" s="295" t="s">
        <v>2587</v>
      </c>
      <c r="I171" s="295" t="s">
        <v>2565</v>
      </c>
      <c r="J171" s="295" t="s">
        <v>2588</v>
      </c>
    </row>
    <row r="172" spans="1:10" ht="52.8">
      <c r="A172" s="295" t="s">
        <v>1329</v>
      </c>
      <c r="B172" s="150" t="s">
        <v>13</v>
      </c>
      <c r="C172" s="150" t="s">
        <v>853</v>
      </c>
      <c r="D172" s="150" t="s">
        <v>1022</v>
      </c>
      <c r="E172" s="151" t="s">
        <v>14</v>
      </c>
      <c r="F172" s="295" t="s">
        <v>2159</v>
      </c>
      <c r="G172" s="295" t="s">
        <v>2589</v>
      </c>
      <c r="H172" s="295" t="s">
        <v>2590</v>
      </c>
      <c r="I172" s="295" t="s">
        <v>2565</v>
      </c>
      <c r="J172" s="295" t="s">
        <v>2591</v>
      </c>
    </row>
    <row r="173" spans="1:10" ht="52.8">
      <c r="A173" s="295" t="s">
        <v>1292</v>
      </c>
      <c r="B173" s="150" t="s">
        <v>13</v>
      </c>
      <c r="C173" s="150" t="s">
        <v>834</v>
      </c>
      <c r="D173" s="150" t="s">
        <v>1022</v>
      </c>
      <c r="E173" s="151" t="s">
        <v>14</v>
      </c>
      <c r="F173" s="295" t="s">
        <v>2132</v>
      </c>
      <c r="G173" s="295" t="s">
        <v>1808</v>
      </c>
      <c r="H173" s="295" t="s">
        <v>2592</v>
      </c>
      <c r="I173" s="295" t="s">
        <v>2565</v>
      </c>
      <c r="J173" s="295" t="s">
        <v>2593</v>
      </c>
    </row>
    <row r="174" spans="1:10" ht="66">
      <c r="A174" s="295" t="s">
        <v>1236</v>
      </c>
      <c r="B174" s="150" t="s">
        <v>13</v>
      </c>
      <c r="C174" s="150" t="s">
        <v>801</v>
      </c>
      <c r="D174" s="150" t="s">
        <v>951</v>
      </c>
      <c r="E174" s="151" t="s">
        <v>14</v>
      </c>
      <c r="F174" s="295" t="s">
        <v>2102</v>
      </c>
      <c r="G174" s="295" t="s">
        <v>2594</v>
      </c>
      <c r="H174" s="295" t="s">
        <v>2594</v>
      </c>
      <c r="I174" s="295" t="s">
        <v>2565</v>
      </c>
      <c r="J174" s="295" t="s">
        <v>2595</v>
      </c>
    </row>
    <row r="175" spans="1:10" ht="39.6">
      <c r="A175" s="295" t="s">
        <v>1313</v>
      </c>
      <c r="B175" s="150" t="s">
        <v>13</v>
      </c>
      <c r="C175" s="150" t="s">
        <v>844</v>
      </c>
      <c r="D175" s="150" t="s">
        <v>1032</v>
      </c>
      <c r="E175" s="151" t="s">
        <v>14</v>
      </c>
      <c r="F175" s="295" t="s">
        <v>2248</v>
      </c>
      <c r="G175" s="295" t="s">
        <v>2596</v>
      </c>
      <c r="H175" s="295" t="s">
        <v>2597</v>
      </c>
      <c r="I175" s="295" t="s">
        <v>2565</v>
      </c>
      <c r="J175" s="295" t="s">
        <v>2598</v>
      </c>
    </row>
    <row r="176" spans="1:10" ht="26.4">
      <c r="A176" s="295" t="s">
        <v>1374</v>
      </c>
      <c r="B176" s="150" t="s">
        <v>13</v>
      </c>
      <c r="C176" s="150" t="s">
        <v>868</v>
      </c>
      <c r="D176" s="150" t="s">
        <v>1085</v>
      </c>
      <c r="E176" s="151" t="s">
        <v>14</v>
      </c>
      <c r="F176" s="295" t="s">
        <v>2132</v>
      </c>
      <c r="G176" s="295" t="s">
        <v>2599</v>
      </c>
      <c r="H176" s="295" t="s">
        <v>2600</v>
      </c>
      <c r="I176" s="295" t="s">
        <v>2565</v>
      </c>
      <c r="J176" s="295" t="s">
        <v>2601</v>
      </c>
    </row>
    <row r="177" spans="1:10" ht="39.6">
      <c r="A177" s="295" t="s">
        <v>1586</v>
      </c>
      <c r="B177" s="150" t="s">
        <v>39</v>
      </c>
      <c r="C177" s="150" t="s">
        <v>1587</v>
      </c>
      <c r="D177" s="150" t="s">
        <v>983</v>
      </c>
      <c r="E177" s="151" t="s">
        <v>597</v>
      </c>
      <c r="F177" s="295" t="s">
        <v>2132</v>
      </c>
      <c r="G177" s="295" t="s">
        <v>2602</v>
      </c>
      <c r="H177" s="295" t="s">
        <v>2603</v>
      </c>
      <c r="I177" s="295" t="s">
        <v>2565</v>
      </c>
      <c r="J177" s="295" t="s">
        <v>2604</v>
      </c>
    </row>
    <row r="178" spans="1:10" ht="39.6">
      <c r="A178" s="295" t="s">
        <v>1315</v>
      </c>
      <c r="B178" s="150" t="s">
        <v>13</v>
      </c>
      <c r="C178" s="150" t="s">
        <v>845</v>
      </c>
      <c r="D178" s="150" t="s">
        <v>1032</v>
      </c>
      <c r="E178" s="151" t="s">
        <v>14</v>
      </c>
      <c r="F178" s="295" t="s">
        <v>2248</v>
      </c>
      <c r="G178" s="295" t="s">
        <v>2605</v>
      </c>
      <c r="H178" s="295" t="s">
        <v>2360</v>
      </c>
      <c r="I178" s="295" t="s">
        <v>2565</v>
      </c>
      <c r="J178" s="295" t="s">
        <v>2606</v>
      </c>
    </row>
    <row r="179" spans="1:10" ht="39.6">
      <c r="A179" s="295" t="s">
        <v>1331</v>
      </c>
      <c r="B179" s="150" t="s">
        <v>39</v>
      </c>
      <c r="C179" s="150" t="s">
        <v>854</v>
      </c>
      <c r="D179" s="150" t="s">
        <v>1049</v>
      </c>
      <c r="E179" s="151" t="s">
        <v>14</v>
      </c>
      <c r="F179" s="295" t="s">
        <v>2159</v>
      </c>
      <c r="G179" s="295" t="s">
        <v>2607</v>
      </c>
      <c r="H179" s="295" t="s">
        <v>2608</v>
      </c>
      <c r="I179" s="295" t="s">
        <v>2565</v>
      </c>
      <c r="J179" s="295" t="s">
        <v>2609</v>
      </c>
    </row>
    <row r="180" spans="1:10" ht="39.6">
      <c r="A180" s="295" t="s">
        <v>1319</v>
      </c>
      <c r="B180" s="150" t="s">
        <v>13</v>
      </c>
      <c r="C180" s="150" t="s">
        <v>847</v>
      </c>
      <c r="D180" s="150" t="s">
        <v>1032</v>
      </c>
      <c r="E180" s="151" t="s">
        <v>14</v>
      </c>
      <c r="F180" s="295" t="s">
        <v>2159</v>
      </c>
      <c r="G180" s="295" t="s">
        <v>2610</v>
      </c>
      <c r="H180" s="295" t="s">
        <v>2611</v>
      </c>
      <c r="I180" s="295" t="s">
        <v>2612</v>
      </c>
      <c r="J180" s="295" t="s">
        <v>2613</v>
      </c>
    </row>
    <row r="181" spans="1:10" ht="39.6">
      <c r="A181" s="295" t="s">
        <v>1610</v>
      </c>
      <c r="B181" s="150" t="s">
        <v>13</v>
      </c>
      <c r="C181" s="150" t="s">
        <v>1611</v>
      </c>
      <c r="D181" s="150" t="s">
        <v>1053</v>
      </c>
      <c r="E181" s="151" t="s">
        <v>14</v>
      </c>
      <c r="F181" s="295" t="s">
        <v>2102</v>
      </c>
      <c r="G181" s="295" t="s">
        <v>2614</v>
      </c>
      <c r="H181" s="295" t="s">
        <v>2614</v>
      </c>
      <c r="I181" s="295" t="s">
        <v>2612</v>
      </c>
      <c r="J181" s="295" t="s">
        <v>2615</v>
      </c>
    </row>
    <row r="182" spans="1:10" ht="39.6">
      <c r="A182" s="295" t="s">
        <v>1238</v>
      </c>
      <c r="B182" s="150" t="s">
        <v>39</v>
      </c>
      <c r="C182" s="150" t="s">
        <v>802</v>
      </c>
      <c r="D182" s="150" t="s">
        <v>983</v>
      </c>
      <c r="E182" s="151" t="s">
        <v>14</v>
      </c>
      <c r="F182" s="295" t="s">
        <v>2132</v>
      </c>
      <c r="G182" s="295" t="s">
        <v>2616</v>
      </c>
      <c r="H182" s="295" t="s">
        <v>2617</v>
      </c>
      <c r="I182" s="295" t="s">
        <v>2612</v>
      </c>
      <c r="J182" s="295" t="s">
        <v>2618</v>
      </c>
    </row>
    <row r="183" spans="1:10" ht="52.8">
      <c r="A183" s="295" t="s">
        <v>1606</v>
      </c>
      <c r="B183" s="150" t="s">
        <v>13</v>
      </c>
      <c r="C183" s="150" t="s">
        <v>1607</v>
      </c>
      <c r="D183" s="150" t="s">
        <v>1022</v>
      </c>
      <c r="E183" s="151" t="s">
        <v>14</v>
      </c>
      <c r="F183" s="295" t="s">
        <v>2159</v>
      </c>
      <c r="G183" s="295" t="s">
        <v>2619</v>
      </c>
      <c r="H183" s="295" t="s">
        <v>2620</v>
      </c>
      <c r="I183" s="295" t="s">
        <v>2612</v>
      </c>
      <c r="J183" s="295" t="s">
        <v>2621</v>
      </c>
    </row>
    <row r="184" spans="1:10" ht="79.2">
      <c r="A184" s="295" t="s">
        <v>1243</v>
      </c>
      <c r="B184" s="150" t="s">
        <v>13</v>
      </c>
      <c r="C184" s="150" t="s">
        <v>805</v>
      </c>
      <c r="D184" s="150" t="s">
        <v>985</v>
      </c>
      <c r="E184" s="151" t="s">
        <v>14</v>
      </c>
      <c r="F184" s="295" t="s">
        <v>2132</v>
      </c>
      <c r="G184" s="295" t="s">
        <v>2622</v>
      </c>
      <c r="H184" s="295" t="s">
        <v>2623</v>
      </c>
      <c r="I184" s="295" t="s">
        <v>2612</v>
      </c>
      <c r="J184" s="295" t="s">
        <v>2624</v>
      </c>
    </row>
    <row r="185" spans="1:10" ht="26.4">
      <c r="A185" s="295" t="s">
        <v>788</v>
      </c>
      <c r="B185" s="150" t="s">
        <v>10</v>
      </c>
      <c r="C185" s="150" t="s">
        <v>789</v>
      </c>
      <c r="D185" s="150" t="s">
        <v>960</v>
      </c>
      <c r="E185" s="151" t="s">
        <v>14</v>
      </c>
      <c r="F185" s="295" t="s">
        <v>2159</v>
      </c>
      <c r="G185" s="295" t="s">
        <v>2625</v>
      </c>
      <c r="H185" s="295" t="s">
        <v>2626</v>
      </c>
      <c r="I185" s="295" t="s">
        <v>2612</v>
      </c>
      <c r="J185" s="295" t="s">
        <v>2627</v>
      </c>
    </row>
    <row r="186" spans="1:10" ht="52.8">
      <c r="A186" s="295" t="s">
        <v>1604</v>
      </c>
      <c r="B186" s="150" t="s">
        <v>13</v>
      </c>
      <c r="C186" s="150" t="s">
        <v>1605</v>
      </c>
      <c r="D186" s="150" t="s">
        <v>1022</v>
      </c>
      <c r="E186" s="151" t="s">
        <v>14</v>
      </c>
      <c r="F186" s="295" t="s">
        <v>2248</v>
      </c>
      <c r="G186" s="295" t="s">
        <v>2628</v>
      </c>
      <c r="H186" s="295" t="s">
        <v>2629</v>
      </c>
      <c r="I186" s="295" t="s">
        <v>2612</v>
      </c>
      <c r="J186" s="295" t="s">
        <v>2630</v>
      </c>
    </row>
    <row r="187" spans="1:10" ht="26.4">
      <c r="A187" s="295" t="s">
        <v>365</v>
      </c>
      <c r="B187" s="150" t="s">
        <v>13</v>
      </c>
      <c r="C187" s="150" t="s">
        <v>404</v>
      </c>
      <c r="D187" s="150" t="s">
        <v>402</v>
      </c>
      <c r="E187" s="151" t="s">
        <v>14</v>
      </c>
      <c r="F187" s="295" t="s">
        <v>2159</v>
      </c>
      <c r="G187" s="295" t="s">
        <v>2631</v>
      </c>
      <c r="H187" s="295" t="s">
        <v>2632</v>
      </c>
      <c r="I187" s="295" t="s">
        <v>2612</v>
      </c>
      <c r="J187" s="295" t="s">
        <v>2633</v>
      </c>
    </row>
    <row r="188" spans="1:10" ht="52.8">
      <c r="A188" s="295" t="s">
        <v>1294</v>
      </c>
      <c r="B188" s="150" t="s">
        <v>13</v>
      </c>
      <c r="C188" s="150" t="s">
        <v>835</v>
      </c>
      <c r="D188" s="150" t="s">
        <v>1022</v>
      </c>
      <c r="E188" s="151" t="s">
        <v>14</v>
      </c>
      <c r="F188" s="295" t="s">
        <v>2248</v>
      </c>
      <c r="G188" s="295" t="s">
        <v>2634</v>
      </c>
      <c r="H188" s="295" t="s">
        <v>2635</v>
      </c>
      <c r="I188" s="295" t="s">
        <v>2612</v>
      </c>
      <c r="J188" s="295" t="s">
        <v>2636</v>
      </c>
    </row>
    <row r="189" spans="1:10" ht="39.6">
      <c r="A189" s="295" t="s">
        <v>36</v>
      </c>
      <c r="B189" s="150" t="s">
        <v>13</v>
      </c>
      <c r="C189" s="150" t="s">
        <v>37</v>
      </c>
      <c r="D189" s="150" t="s">
        <v>422</v>
      </c>
      <c r="E189" s="151" t="s">
        <v>14</v>
      </c>
      <c r="F189" s="295" t="s">
        <v>2132</v>
      </c>
      <c r="G189" s="295" t="s">
        <v>2637</v>
      </c>
      <c r="H189" s="295" t="s">
        <v>2638</v>
      </c>
      <c r="I189" s="295" t="s">
        <v>2612</v>
      </c>
      <c r="J189" s="295" t="s">
        <v>2639</v>
      </c>
    </row>
    <row r="190" spans="1:10" ht="26.4">
      <c r="A190" s="295" t="s">
        <v>1257</v>
      </c>
      <c r="B190" s="150" t="s">
        <v>13</v>
      </c>
      <c r="C190" s="150" t="s">
        <v>818</v>
      </c>
      <c r="D190" s="150" t="s">
        <v>1000</v>
      </c>
      <c r="E190" s="151" t="s">
        <v>14</v>
      </c>
      <c r="F190" s="295" t="s">
        <v>2248</v>
      </c>
      <c r="G190" s="295" t="s">
        <v>2640</v>
      </c>
      <c r="H190" s="295" t="s">
        <v>2641</v>
      </c>
      <c r="I190" s="295" t="s">
        <v>2612</v>
      </c>
      <c r="J190" s="295" t="s">
        <v>2642</v>
      </c>
    </row>
    <row r="191" spans="1:10" ht="39.6">
      <c r="A191" s="295" t="s">
        <v>1614</v>
      </c>
      <c r="B191" s="150" t="s">
        <v>13</v>
      </c>
      <c r="C191" s="150" t="s">
        <v>1615</v>
      </c>
      <c r="D191" s="150" t="s">
        <v>1032</v>
      </c>
      <c r="E191" s="151" t="s">
        <v>14</v>
      </c>
      <c r="F191" s="295" t="s">
        <v>2159</v>
      </c>
      <c r="G191" s="295" t="s">
        <v>2643</v>
      </c>
      <c r="H191" s="295" t="s">
        <v>2644</v>
      </c>
      <c r="I191" s="295" t="s">
        <v>2612</v>
      </c>
      <c r="J191" s="295" t="s">
        <v>2645</v>
      </c>
    </row>
    <row r="192" spans="1:10" ht="79.2">
      <c r="A192" s="295" t="s">
        <v>1246</v>
      </c>
      <c r="B192" s="150" t="s">
        <v>13</v>
      </c>
      <c r="C192" s="150" t="s">
        <v>806</v>
      </c>
      <c r="D192" s="150" t="s">
        <v>985</v>
      </c>
      <c r="E192" s="151" t="s">
        <v>14</v>
      </c>
      <c r="F192" s="295" t="s">
        <v>2159</v>
      </c>
      <c r="G192" s="295" t="s">
        <v>2622</v>
      </c>
      <c r="H192" s="295" t="s">
        <v>2646</v>
      </c>
      <c r="I192" s="295" t="s">
        <v>2612</v>
      </c>
      <c r="J192" s="295" t="s">
        <v>2647</v>
      </c>
    </row>
    <row r="193" spans="1:10" ht="39.6">
      <c r="A193" s="295" t="s">
        <v>1379</v>
      </c>
      <c r="B193" s="150" t="s">
        <v>39</v>
      </c>
      <c r="C193" s="150" t="s">
        <v>870</v>
      </c>
      <c r="D193" s="150" t="s">
        <v>1089</v>
      </c>
      <c r="E193" s="151" t="s">
        <v>14</v>
      </c>
      <c r="F193" s="295" t="s">
        <v>2159</v>
      </c>
      <c r="G193" s="295" t="s">
        <v>2648</v>
      </c>
      <c r="H193" s="295" t="s">
        <v>2649</v>
      </c>
      <c r="I193" s="295" t="s">
        <v>2612</v>
      </c>
      <c r="J193" s="295" t="s">
        <v>2650</v>
      </c>
    </row>
    <row r="194" spans="1:10" ht="39.6">
      <c r="A194" s="295" t="s">
        <v>1308</v>
      </c>
      <c r="B194" s="150" t="s">
        <v>13</v>
      </c>
      <c r="C194" s="150" t="s">
        <v>842</v>
      </c>
      <c r="D194" s="150" t="s">
        <v>1032</v>
      </c>
      <c r="E194" s="151" t="s">
        <v>14</v>
      </c>
      <c r="F194" s="295" t="s">
        <v>2159</v>
      </c>
      <c r="G194" s="295" t="s">
        <v>2651</v>
      </c>
      <c r="H194" s="295" t="s">
        <v>2652</v>
      </c>
      <c r="I194" s="295" t="s">
        <v>2612</v>
      </c>
      <c r="J194" s="295" t="s">
        <v>2653</v>
      </c>
    </row>
    <row r="195" spans="1:10" ht="26.4">
      <c r="A195" s="295" t="s">
        <v>1300</v>
      </c>
      <c r="B195" s="150" t="s">
        <v>13</v>
      </c>
      <c r="C195" s="150" t="s">
        <v>838</v>
      </c>
      <c r="D195" s="150" t="s">
        <v>1015</v>
      </c>
      <c r="E195" s="151" t="s">
        <v>16</v>
      </c>
      <c r="F195" s="295" t="s">
        <v>1761</v>
      </c>
      <c r="G195" s="295" t="s">
        <v>2654</v>
      </c>
      <c r="H195" s="295" t="s">
        <v>2655</v>
      </c>
      <c r="I195" s="295" t="s">
        <v>2612</v>
      </c>
      <c r="J195" s="295" t="s">
        <v>2656</v>
      </c>
    </row>
    <row r="196" spans="1:10" ht="26.4">
      <c r="A196" s="295" t="s">
        <v>1286</v>
      </c>
      <c r="B196" s="150" t="s">
        <v>13</v>
      </c>
      <c r="C196" s="150" t="s">
        <v>831</v>
      </c>
      <c r="D196" s="150" t="s">
        <v>1015</v>
      </c>
      <c r="E196" s="151" t="s">
        <v>14</v>
      </c>
      <c r="F196" s="295" t="s">
        <v>2159</v>
      </c>
      <c r="G196" s="295" t="s">
        <v>2657</v>
      </c>
      <c r="H196" s="295" t="s">
        <v>2658</v>
      </c>
      <c r="I196" s="295" t="s">
        <v>2612</v>
      </c>
      <c r="J196" s="295" t="s">
        <v>2659</v>
      </c>
    </row>
    <row r="197" spans="1:10" ht="26.4">
      <c r="A197" s="295" t="s">
        <v>1275</v>
      </c>
      <c r="B197" s="150" t="s">
        <v>13</v>
      </c>
      <c r="C197" s="150" t="s">
        <v>827</v>
      </c>
      <c r="D197" s="150" t="s">
        <v>1015</v>
      </c>
      <c r="E197" s="151" t="s">
        <v>14</v>
      </c>
      <c r="F197" s="295" t="s">
        <v>2102</v>
      </c>
      <c r="G197" s="295" t="s">
        <v>2660</v>
      </c>
      <c r="H197" s="295" t="s">
        <v>2660</v>
      </c>
      <c r="I197" s="295" t="s">
        <v>2661</v>
      </c>
      <c r="J197" s="295" t="s">
        <v>2659</v>
      </c>
    </row>
    <row r="198" spans="1:10" ht="39.6">
      <c r="A198" s="295" t="s">
        <v>1230</v>
      </c>
      <c r="B198" s="150" t="s">
        <v>13</v>
      </c>
      <c r="C198" s="150" t="s">
        <v>976</v>
      </c>
      <c r="D198" s="150" t="s">
        <v>588</v>
      </c>
      <c r="E198" s="151" t="s">
        <v>17</v>
      </c>
      <c r="F198" s="295" t="s">
        <v>1786</v>
      </c>
      <c r="G198" s="295" t="s">
        <v>2662</v>
      </c>
      <c r="H198" s="295" t="s">
        <v>2663</v>
      </c>
      <c r="I198" s="295" t="s">
        <v>2661</v>
      </c>
      <c r="J198" s="295" t="s">
        <v>2659</v>
      </c>
    </row>
    <row r="200" spans="1:10" ht="13.8">
      <c r="J200" s="328" t="str">
        <f>'ORÇA. SINT'!J280</f>
        <v>Sinop - MT, 15 de abril de 2026</v>
      </c>
    </row>
    <row r="205" spans="1:10" ht="14.4">
      <c r="C205" s="32"/>
    </row>
    <row r="206" spans="1:10" ht="12.75" customHeight="1">
      <c r="C206" s="186" t="s">
        <v>2679</v>
      </c>
    </row>
    <row r="207" spans="1:10" ht="12.75" customHeight="1">
      <c r="C207" s="176" t="s">
        <v>2680</v>
      </c>
    </row>
    <row r="208" spans="1:10" ht="12.75" customHeight="1">
      <c r="C208" s="176" t="s">
        <v>2681</v>
      </c>
    </row>
    <row r="209" spans="3:3" ht="12.75" customHeight="1">
      <c r="C209" s="176" t="s">
        <v>2682</v>
      </c>
    </row>
  </sheetData>
  <mergeCells count="5">
    <mergeCell ref="A12:H12"/>
    <mergeCell ref="A2:J2"/>
    <mergeCell ref="A3:J3"/>
    <mergeCell ref="A4:J4"/>
    <mergeCell ref="A8:A11"/>
  </mergeCells>
  <phoneticPr fontId="15" type="noConversion"/>
  <pageMargins left="0.25" right="0.25" top="0.75" bottom="0.75" header="0.3" footer="0.3"/>
  <pageSetup paperSize="9" scale="53"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L356"/>
  <sheetViews>
    <sheetView showGridLines="0" view="pageBreakPreview" topLeftCell="A160" zoomScale="85" zoomScaleNormal="80" zoomScaleSheetLayoutView="85" workbookViewId="0">
      <selection activeCell="J177" sqref="J177"/>
    </sheetView>
  </sheetViews>
  <sheetFormatPr defaultColWidth="8.69921875" defaultRowHeight="13.2"/>
  <cols>
    <col min="1" max="2" width="12.19921875" style="283" customWidth="1"/>
    <col min="3" max="3" width="69.59765625" style="283" customWidth="1"/>
    <col min="4" max="4" width="15.09765625" style="283" bestFit="1" customWidth="1"/>
    <col min="5" max="5" width="8.8984375" style="283" customWidth="1"/>
    <col min="6" max="6" width="13.5" style="311" bestFit="1" customWidth="1"/>
    <col min="7" max="7" width="14.5" style="285" bestFit="1" customWidth="1"/>
    <col min="8" max="8" width="15.3984375" style="285" bestFit="1" customWidth="1"/>
    <col min="9" max="9" width="11.3984375" style="312" customWidth="1"/>
    <col min="10" max="10" width="14.8984375" style="15" customWidth="1"/>
    <col min="11" max="11" width="17.3984375" style="14" customWidth="1"/>
    <col min="12" max="12" width="13" style="5" customWidth="1"/>
    <col min="13" max="16384" width="8.69921875" style="5"/>
  </cols>
  <sheetData>
    <row r="1" spans="1:12" ht="9.9" customHeight="1"/>
    <row r="2" spans="1:12" s="17" customFormat="1" ht="24.9" customHeight="1">
      <c r="A2" s="641" t="s">
        <v>2664</v>
      </c>
      <c r="B2" s="641"/>
      <c r="C2" s="641"/>
      <c r="D2" s="641"/>
      <c r="E2" s="641"/>
      <c r="F2" s="641"/>
      <c r="G2" s="641"/>
      <c r="H2" s="641"/>
      <c r="I2" s="641"/>
      <c r="J2" s="641"/>
    </row>
    <row r="3" spans="1:12" s="17" customFormat="1" ht="24.9" customHeight="1">
      <c r="A3" s="642" t="s">
        <v>2665</v>
      </c>
      <c r="B3" s="642"/>
      <c r="C3" s="642"/>
      <c r="D3" s="642"/>
      <c r="E3" s="642"/>
      <c r="F3" s="642"/>
      <c r="G3" s="642"/>
      <c r="H3" s="642"/>
      <c r="I3" s="642"/>
      <c r="J3" s="642"/>
    </row>
    <row r="4" spans="1:12" s="17" customFormat="1" ht="24.9" customHeight="1">
      <c r="A4" s="643" t="s">
        <v>2666</v>
      </c>
      <c r="B4" s="643"/>
      <c r="C4" s="643"/>
      <c r="D4" s="643"/>
      <c r="E4" s="643"/>
      <c r="F4" s="643"/>
      <c r="G4" s="643"/>
      <c r="H4" s="643"/>
      <c r="I4" s="643"/>
      <c r="J4" s="643"/>
    </row>
    <row r="5" spans="1:12" ht="15" customHeight="1"/>
    <row r="6" spans="1:12" ht="15" customHeight="1">
      <c r="A6" s="313" t="str">
        <f>'ORÇA. SINT'!A6</f>
        <v>Obra:</v>
      </c>
      <c r="B6" s="297" t="str">
        <f>'ORÇA. SINT'!B6</f>
        <v>AMPLIAÇÃO DA DELEGACIA DE PARANAÍTA - MT</v>
      </c>
      <c r="C6" s="297"/>
      <c r="D6" s="297"/>
      <c r="E6" s="297"/>
    </row>
    <row r="7" spans="1:12" ht="15" customHeight="1">
      <c r="A7" s="313" t="str">
        <f>'ORÇA. SINT'!A7</f>
        <v>Local:</v>
      </c>
      <c r="B7" s="297" t="str">
        <f>'ORÇA. SINT'!B7</f>
        <v>RUA  VIA TRÊS / N° 275 / CENTRO / PARANAÍTA - MT "DELEGACIA DA POLÍCIA
CIVIL", CORD. GEO. (LAT. 9° 40'13.64''S / LOG. 56° 28' 13.89''O)</v>
      </c>
      <c r="C7" s="297"/>
      <c r="D7" s="297"/>
      <c r="E7" s="297"/>
    </row>
    <row r="8" spans="1:12" ht="15" customHeight="1">
      <c r="A8" s="760" t="str">
        <f>'ORÇA. SINT'!A8</f>
        <v>Ref.:</v>
      </c>
      <c r="B8" s="297" t="str">
        <f>'ORÇA. SINT'!B8</f>
        <v>SINAPI - 02/2026 - Mato Grosso</v>
      </c>
      <c r="C8" s="297"/>
      <c r="D8" s="297"/>
      <c r="E8" s="297"/>
    </row>
    <row r="9" spans="1:12" ht="15" customHeight="1">
      <c r="A9" s="760"/>
      <c r="B9" s="297" t="str">
        <f>'ORÇA. SINT'!B9</f>
        <v>SBC - 02/2026 - CBA - Cuiabá</v>
      </c>
      <c r="C9" s="297"/>
      <c r="D9" s="297"/>
      <c r="E9" s="297"/>
    </row>
    <row r="10" spans="1:12" ht="15" customHeight="1">
      <c r="A10" s="760"/>
      <c r="B10" s="297" t="str">
        <f>'ORÇA. SINT'!B10</f>
        <v>SETOP - 01/2026 - Para</v>
      </c>
      <c r="C10" s="297"/>
      <c r="D10" s="297"/>
      <c r="E10" s="297"/>
    </row>
    <row r="11" spans="1:12" ht="15" customHeight="1">
      <c r="A11" s="760"/>
      <c r="B11" s="297" t="str">
        <f>'ORÇA. SINT'!B11</f>
        <v>AGESUL - 01/2026 - Mato Grosso do Sul</v>
      </c>
      <c r="C11" s="297"/>
      <c r="D11" s="297"/>
      <c r="E11" s="297"/>
    </row>
    <row r="12" spans="1:12" s="3" customFormat="1" ht="28.8">
      <c r="A12" s="761" t="s">
        <v>2694</v>
      </c>
      <c r="B12" s="761"/>
      <c r="C12" s="761"/>
      <c r="D12" s="761"/>
      <c r="E12" s="761"/>
      <c r="F12" s="761"/>
      <c r="G12" s="761"/>
      <c r="H12" s="761"/>
      <c r="I12" s="761"/>
      <c r="J12" s="18"/>
      <c r="K12" s="13"/>
      <c r="L12" s="4"/>
    </row>
    <row r="13" spans="1:12" s="3" customFormat="1" ht="24">
      <c r="A13" s="304" t="s">
        <v>263</v>
      </c>
      <c r="B13" s="304" t="s">
        <v>45</v>
      </c>
      <c r="C13" s="304" t="s">
        <v>264</v>
      </c>
      <c r="D13" s="304" t="s">
        <v>265</v>
      </c>
      <c r="E13" s="304" t="s">
        <v>14</v>
      </c>
      <c r="F13" s="305" t="s">
        <v>270</v>
      </c>
      <c r="G13" s="306" t="s">
        <v>267</v>
      </c>
      <c r="H13" s="306" t="s">
        <v>268</v>
      </c>
      <c r="I13" s="307" t="s">
        <v>271</v>
      </c>
      <c r="J13" s="24" t="s">
        <v>272</v>
      </c>
      <c r="K13" s="8"/>
    </row>
    <row r="14" spans="1:12">
      <c r="A14" s="289" t="s">
        <v>235</v>
      </c>
      <c r="B14" s="290" t="s">
        <v>13</v>
      </c>
      <c r="C14" s="290" t="s">
        <v>300</v>
      </c>
      <c r="D14" s="290" t="s">
        <v>98</v>
      </c>
      <c r="E14" s="291" t="s">
        <v>52</v>
      </c>
      <c r="F14" s="289">
        <v>745.55032692187638</v>
      </c>
      <c r="G14" s="308">
        <v>20.968464000000001</v>
      </c>
      <c r="H14" s="308">
        <v>15633.045190249595</v>
      </c>
      <c r="I14" s="289" t="s">
        <v>1924</v>
      </c>
    </row>
    <row r="15" spans="1:12">
      <c r="A15" s="289" t="s">
        <v>229</v>
      </c>
      <c r="B15" s="290" t="s">
        <v>13</v>
      </c>
      <c r="C15" s="290" t="s">
        <v>230</v>
      </c>
      <c r="D15" s="290" t="s">
        <v>98</v>
      </c>
      <c r="E15" s="291" t="s">
        <v>52</v>
      </c>
      <c r="F15" s="289">
        <v>525.09916774111082</v>
      </c>
      <c r="G15" s="308">
        <v>28.138895999999999</v>
      </c>
      <c r="H15" s="308">
        <v>14775.710870753672</v>
      </c>
      <c r="I15" s="289" t="s">
        <v>1925</v>
      </c>
    </row>
    <row r="16" spans="1:12">
      <c r="A16" s="289" t="s">
        <v>206</v>
      </c>
      <c r="B16" s="290" t="s">
        <v>13</v>
      </c>
      <c r="C16" s="290" t="s">
        <v>294</v>
      </c>
      <c r="D16" s="290" t="s">
        <v>98</v>
      </c>
      <c r="E16" s="291" t="s">
        <v>52</v>
      </c>
      <c r="F16" s="289">
        <v>458.1760645778196</v>
      </c>
      <c r="G16" s="308">
        <v>28.138895999999999</v>
      </c>
      <c r="H16" s="308">
        <v>12892.568630844549</v>
      </c>
      <c r="I16" s="289" t="s">
        <v>1926</v>
      </c>
    </row>
    <row r="17" spans="1:9" ht="26.4">
      <c r="A17" s="289" t="s">
        <v>948</v>
      </c>
      <c r="B17" s="290" t="s">
        <v>10</v>
      </c>
      <c r="C17" s="290" t="s">
        <v>949</v>
      </c>
      <c r="D17" s="290" t="s">
        <v>53</v>
      </c>
      <c r="E17" s="291" t="s">
        <v>18</v>
      </c>
      <c r="F17" s="289">
        <v>16.425000000000001</v>
      </c>
      <c r="G17" s="308">
        <v>745.24521600000003</v>
      </c>
      <c r="H17" s="308">
        <v>12240.652672800001</v>
      </c>
      <c r="I17" s="289" t="s">
        <v>1927</v>
      </c>
    </row>
    <row r="18" spans="1:9">
      <c r="A18" s="289" t="s">
        <v>103</v>
      </c>
      <c r="B18" s="290" t="s">
        <v>13</v>
      </c>
      <c r="C18" s="290" t="s">
        <v>104</v>
      </c>
      <c r="D18" s="290" t="s">
        <v>53</v>
      </c>
      <c r="E18" s="291" t="s">
        <v>15</v>
      </c>
      <c r="F18" s="289">
        <v>7635.6831655793403</v>
      </c>
      <c r="G18" s="308">
        <v>1.350768</v>
      </c>
      <c r="H18" s="308">
        <v>10314.036478203274</v>
      </c>
      <c r="I18" s="289" t="s">
        <v>1928</v>
      </c>
    </row>
    <row r="19" spans="1:9">
      <c r="A19" s="289" t="s">
        <v>667</v>
      </c>
      <c r="B19" s="290" t="s">
        <v>13</v>
      </c>
      <c r="C19" s="290" t="s">
        <v>668</v>
      </c>
      <c r="D19" s="290" t="s">
        <v>98</v>
      </c>
      <c r="E19" s="291" t="s">
        <v>52</v>
      </c>
      <c r="F19" s="289">
        <v>55.811799999999998</v>
      </c>
      <c r="G19" s="308">
        <v>171.38342399999999</v>
      </c>
      <c r="H19" s="308">
        <v>9565.2173836031998</v>
      </c>
      <c r="I19" s="289" t="s">
        <v>1929</v>
      </c>
    </row>
    <row r="20" spans="1:9">
      <c r="A20" s="289" t="s">
        <v>1099</v>
      </c>
      <c r="B20" s="290" t="s">
        <v>13</v>
      </c>
      <c r="C20" s="290" t="s">
        <v>876</v>
      </c>
      <c r="D20" s="290" t="s">
        <v>98</v>
      </c>
      <c r="E20" s="291" t="s">
        <v>52</v>
      </c>
      <c r="F20" s="289">
        <v>224.66399999999999</v>
      </c>
      <c r="G20" s="308">
        <v>37.632143999999997</v>
      </c>
      <c r="H20" s="308">
        <v>8454.5879996160002</v>
      </c>
      <c r="I20" s="289" t="s">
        <v>1930</v>
      </c>
    </row>
    <row r="21" spans="1:9" ht="26.4">
      <c r="A21" s="289" t="s">
        <v>1155</v>
      </c>
      <c r="B21" s="290" t="s">
        <v>13</v>
      </c>
      <c r="C21" s="290" t="s">
        <v>916</v>
      </c>
      <c r="D21" s="290" t="s">
        <v>53</v>
      </c>
      <c r="E21" s="291" t="s">
        <v>14</v>
      </c>
      <c r="F21" s="289">
        <v>3692.4816000000001</v>
      </c>
      <c r="G21" s="308">
        <v>2.1839520000000001</v>
      </c>
      <c r="H21" s="308">
        <v>8064.2025752831996</v>
      </c>
      <c r="I21" s="289" t="s">
        <v>1931</v>
      </c>
    </row>
    <row r="22" spans="1:9">
      <c r="A22" s="289" t="s">
        <v>1644</v>
      </c>
      <c r="B22" s="290" t="s">
        <v>39</v>
      </c>
      <c r="C22" s="290" t="s">
        <v>1645</v>
      </c>
      <c r="D22" s="290" t="s">
        <v>53</v>
      </c>
      <c r="E22" s="291" t="s">
        <v>1547</v>
      </c>
      <c r="F22" s="289">
        <v>5</v>
      </c>
      <c r="G22" s="308">
        <v>1578</v>
      </c>
      <c r="H22" s="308">
        <v>7890</v>
      </c>
      <c r="I22" s="289" t="s">
        <v>1932</v>
      </c>
    </row>
    <row r="23" spans="1:9">
      <c r="A23" s="289" t="s">
        <v>231</v>
      </c>
      <c r="B23" s="290" t="s">
        <v>13</v>
      </c>
      <c r="C23" s="290" t="s">
        <v>232</v>
      </c>
      <c r="D23" s="290" t="s">
        <v>98</v>
      </c>
      <c r="E23" s="291" t="s">
        <v>52</v>
      </c>
      <c r="F23" s="289">
        <v>258.01498830079998</v>
      </c>
      <c r="G23" s="308">
        <v>28.138895999999999</v>
      </c>
      <c r="H23" s="308">
        <v>7260.2569222374277</v>
      </c>
      <c r="I23" s="289" t="s">
        <v>1933</v>
      </c>
    </row>
    <row r="24" spans="1:9" ht="26.4">
      <c r="A24" s="289" t="s">
        <v>1137</v>
      </c>
      <c r="B24" s="290" t="s">
        <v>13</v>
      </c>
      <c r="C24" s="290" t="s">
        <v>903</v>
      </c>
      <c r="D24" s="290" t="s">
        <v>53</v>
      </c>
      <c r="E24" s="291" t="s">
        <v>17</v>
      </c>
      <c r="F24" s="289">
        <v>6.9930199999999996</v>
      </c>
      <c r="G24" s="308">
        <v>1033.2239039999999</v>
      </c>
      <c r="H24" s="308">
        <v>7225.35542515008</v>
      </c>
      <c r="I24" s="289" t="s">
        <v>1934</v>
      </c>
    </row>
    <row r="25" spans="1:9">
      <c r="A25" s="289" t="s">
        <v>1432</v>
      </c>
      <c r="B25" s="290" t="s">
        <v>13</v>
      </c>
      <c r="C25" s="290" t="s">
        <v>1433</v>
      </c>
      <c r="D25" s="290" t="s">
        <v>53</v>
      </c>
      <c r="E25" s="291" t="s">
        <v>15</v>
      </c>
      <c r="F25" s="289">
        <v>439.11599999999999</v>
      </c>
      <c r="G25" s="308">
        <v>10.301183999999999</v>
      </c>
      <c r="H25" s="308">
        <v>4523.4147133440001</v>
      </c>
      <c r="I25" s="289" t="s">
        <v>1935</v>
      </c>
    </row>
    <row r="26" spans="1:9" ht="26.4">
      <c r="A26" s="289" t="s">
        <v>1147</v>
      </c>
      <c r="B26" s="290" t="s">
        <v>13</v>
      </c>
      <c r="C26" s="290" t="s">
        <v>911</v>
      </c>
      <c r="D26" s="290" t="s">
        <v>53</v>
      </c>
      <c r="E26" s="291" t="s">
        <v>15</v>
      </c>
      <c r="F26" s="289">
        <v>402.10847339999998</v>
      </c>
      <c r="G26" s="308">
        <v>10.66728</v>
      </c>
      <c r="H26" s="308">
        <v>4289.4036761303523</v>
      </c>
      <c r="I26" s="289" t="s">
        <v>1936</v>
      </c>
    </row>
    <row r="27" spans="1:9" ht="26.4">
      <c r="A27" s="289" t="s">
        <v>1184</v>
      </c>
      <c r="B27" s="290" t="s">
        <v>13</v>
      </c>
      <c r="C27" s="290" t="s">
        <v>936</v>
      </c>
      <c r="D27" s="290" t="s">
        <v>53</v>
      </c>
      <c r="E27" s="291" t="s">
        <v>18</v>
      </c>
      <c r="F27" s="289">
        <v>55.381669000000002</v>
      </c>
      <c r="G27" s="308">
        <v>76.450944000000007</v>
      </c>
      <c r="H27" s="308">
        <v>4233.9808753455363</v>
      </c>
      <c r="I27" s="289" t="s">
        <v>1937</v>
      </c>
    </row>
    <row r="28" spans="1:9" ht="26.4">
      <c r="A28" s="289" t="s">
        <v>239</v>
      </c>
      <c r="B28" s="290" t="s">
        <v>13</v>
      </c>
      <c r="C28" s="290" t="s">
        <v>240</v>
      </c>
      <c r="D28" s="290" t="s">
        <v>53</v>
      </c>
      <c r="E28" s="291" t="s">
        <v>16</v>
      </c>
      <c r="F28" s="289">
        <v>137.56253984</v>
      </c>
      <c r="G28" s="308">
        <v>30.714192000000001</v>
      </c>
      <c r="H28" s="308">
        <v>4225.1222606534093</v>
      </c>
      <c r="I28" s="289" t="s">
        <v>1937</v>
      </c>
    </row>
    <row r="29" spans="1:9">
      <c r="A29" s="289" t="s">
        <v>1712</v>
      </c>
      <c r="B29" s="290" t="s">
        <v>13</v>
      </c>
      <c r="C29" s="290" t="s">
        <v>1713</v>
      </c>
      <c r="D29" s="290" t="s">
        <v>53</v>
      </c>
      <c r="E29" s="291" t="s">
        <v>18</v>
      </c>
      <c r="F29" s="289">
        <v>41.000736000000003</v>
      </c>
      <c r="G29" s="308">
        <v>101.067744</v>
      </c>
      <c r="H29" s="308">
        <v>4143.8518898595839</v>
      </c>
      <c r="I29" s="289" t="s">
        <v>1938</v>
      </c>
    </row>
    <row r="30" spans="1:9" ht="26.4">
      <c r="A30" s="289" t="s">
        <v>184</v>
      </c>
      <c r="B30" s="290" t="s">
        <v>13</v>
      </c>
      <c r="C30" s="290" t="s">
        <v>185</v>
      </c>
      <c r="D30" s="290" t="s">
        <v>53</v>
      </c>
      <c r="E30" s="291" t="s">
        <v>17</v>
      </c>
      <c r="F30" s="289">
        <v>24.174271377989999</v>
      </c>
      <c r="G30" s="308">
        <v>164.11199999999999</v>
      </c>
      <c r="H30" s="308">
        <v>3967.2880243846948</v>
      </c>
      <c r="I30" s="289" t="s">
        <v>1939</v>
      </c>
    </row>
    <row r="31" spans="1:9">
      <c r="A31" s="289" t="s">
        <v>78</v>
      </c>
      <c r="B31" s="290" t="s">
        <v>13</v>
      </c>
      <c r="C31" s="290" t="s">
        <v>79</v>
      </c>
      <c r="D31" s="290" t="s">
        <v>53</v>
      </c>
      <c r="E31" s="291" t="s">
        <v>16</v>
      </c>
      <c r="F31" s="289">
        <v>282.43571930000002</v>
      </c>
      <c r="G31" s="308">
        <v>13.94952</v>
      </c>
      <c r="H31" s="308">
        <v>3939.842715089736</v>
      </c>
      <c r="I31" s="289" t="s">
        <v>1939</v>
      </c>
    </row>
    <row r="32" spans="1:9" ht="26.4">
      <c r="A32" s="289" t="s">
        <v>627</v>
      </c>
      <c r="B32" s="290" t="s">
        <v>13</v>
      </c>
      <c r="C32" s="290" t="s">
        <v>628</v>
      </c>
      <c r="D32" s="290" t="s">
        <v>53</v>
      </c>
      <c r="E32" s="291" t="s">
        <v>17</v>
      </c>
      <c r="F32" s="289">
        <v>4.3241107000000003</v>
      </c>
      <c r="G32" s="308">
        <v>874.21199999999999</v>
      </c>
      <c r="H32" s="308">
        <v>3780.1894632683998</v>
      </c>
      <c r="I32" s="289" t="s">
        <v>1940</v>
      </c>
    </row>
    <row r="33" spans="1:9">
      <c r="A33" s="289" t="s">
        <v>1113</v>
      </c>
      <c r="B33" s="290" t="s">
        <v>13</v>
      </c>
      <c r="C33" s="290" t="s">
        <v>889</v>
      </c>
      <c r="D33" s="290" t="s">
        <v>53</v>
      </c>
      <c r="E33" s="291" t="s">
        <v>16</v>
      </c>
      <c r="F33" s="289">
        <v>162.12903750000001</v>
      </c>
      <c r="G33" s="308">
        <v>23.139792</v>
      </c>
      <c r="H33" s="308">
        <v>3751.6322049102</v>
      </c>
      <c r="I33" s="289" t="s">
        <v>1941</v>
      </c>
    </row>
    <row r="34" spans="1:9">
      <c r="A34" s="289" t="s">
        <v>213</v>
      </c>
      <c r="B34" s="290" t="s">
        <v>13</v>
      </c>
      <c r="C34" s="290" t="s">
        <v>214</v>
      </c>
      <c r="D34" s="290" t="s">
        <v>53</v>
      </c>
      <c r="E34" s="291" t="s">
        <v>15</v>
      </c>
      <c r="F34" s="289">
        <v>342.48827999999997</v>
      </c>
      <c r="G34" s="308">
        <v>10.932384000000001</v>
      </c>
      <c r="H34" s="308">
        <v>3744.21339245952</v>
      </c>
      <c r="I34" s="289" t="s">
        <v>1941</v>
      </c>
    </row>
    <row r="35" spans="1:9" ht="26.4">
      <c r="A35" s="289" t="s">
        <v>1804</v>
      </c>
      <c r="B35" s="290" t="s">
        <v>13</v>
      </c>
      <c r="C35" s="290" t="s">
        <v>1805</v>
      </c>
      <c r="D35" s="290" t="s">
        <v>53</v>
      </c>
      <c r="E35" s="291" t="s">
        <v>14</v>
      </c>
      <c r="F35" s="289">
        <v>133.578125</v>
      </c>
      <c r="G35" s="308">
        <v>27.810672</v>
      </c>
      <c r="H35" s="308">
        <v>3714.89742075</v>
      </c>
      <c r="I35" s="289" t="s">
        <v>1942</v>
      </c>
    </row>
    <row r="36" spans="1:9">
      <c r="A36" s="289" t="s">
        <v>166</v>
      </c>
      <c r="B36" s="290" t="s">
        <v>13</v>
      </c>
      <c r="C36" s="290" t="s">
        <v>167</v>
      </c>
      <c r="D36" s="290" t="s">
        <v>98</v>
      </c>
      <c r="E36" s="291" t="s">
        <v>52</v>
      </c>
      <c r="F36" s="289">
        <v>155.3740295431268</v>
      </c>
      <c r="G36" s="308">
        <v>22.672704</v>
      </c>
      <c r="H36" s="308">
        <v>3522.7493811185691</v>
      </c>
      <c r="I36" s="289" t="s">
        <v>1943</v>
      </c>
    </row>
    <row r="37" spans="1:9" ht="39.6">
      <c r="A37" s="289" t="s">
        <v>1169</v>
      </c>
      <c r="B37" s="290" t="s">
        <v>13</v>
      </c>
      <c r="C37" s="290" t="s">
        <v>927</v>
      </c>
      <c r="D37" s="290" t="s">
        <v>53</v>
      </c>
      <c r="E37" s="291" t="s">
        <v>18</v>
      </c>
      <c r="F37" s="289">
        <v>6.6</v>
      </c>
      <c r="G37" s="308">
        <v>531.43252800000005</v>
      </c>
      <c r="H37" s="308">
        <v>3507.4546848</v>
      </c>
      <c r="I37" s="289" t="s">
        <v>1943</v>
      </c>
    </row>
    <row r="38" spans="1:9" ht="26.4">
      <c r="A38" s="289" t="s">
        <v>1151</v>
      </c>
      <c r="B38" s="290" t="s">
        <v>13</v>
      </c>
      <c r="C38" s="290" t="s">
        <v>914</v>
      </c>
      <c r="D38" s="290" t="s">
        <v>53</v>
      </c>
      <c r="E38" s="291" t="s">
        <v>15</v>
      </c>
      <c r="F38" s="289">
        <v>314.85000000000002</v>
      </c>
      <c r="G38" s="308">
        <v>10.932384000000001</v>
      </c>
      <c r="H38" s="308">
        <v>3442.0611024</v>
      </c>
      <c r="I38" s="289" t="s">
        <v>1944</v>
      </c>
    </row>
    <row r="39" spans="1:9" ht="26.4">
      <c r="A39" s="289" t="s">
        <v>1108</v>
      </c>
      <c r="B39" s="290" t="s">
        <v>13</v>
      </c>
      <c r="C39" s="290" t="s">
        <v>887</v>
      </c>
      <c r="D39" s="290" t="s">
        <v>53</v>
      </c>
      <c r="E39" s="291" t="s">
        <v>18</v>
      </c>
      <c r="F39" s="289">
        <v>71.381583239999998</v>
      </c>
      <c r="G39" s="308">
        <v>46.759295999999999</v>
      </c>
      <c r="H39" s="308">
        <v>3337.7525796677992</v>
      </c>
      <c r="I39" s="289" t="s">
        <v>1945</v>
      </c>
    </row>
    <row r="40" spans="1:9" ht="26.4">
      <c r="A40" s="289" t="s">
        <v>640</v>
      </c>
      <c r="B40" s="290" t="s">
        <v>13</v>
      </c>
      <c r="C40" s="290" t="s">
        <v>641</v>
      </c>
      <c r="D40" s="290" t="s">
        <v>53</v>
      </c>
      <c r="E40" s="291" t="s">
        <v>15</v>
      </c>
      <c r="F40" s="289">
        <v>319.98234639999998</v>
      </c>
      <c r="G40" s="308">
        <v>9.8467199999999995</v>
      </c>
      <c r="H40" s="308">
        <v>3150.7765699438082</v>
      </c>
      <c r="I40" s="289" t="s">
        <v>1946</v>
      </c>
    </row>
    <row r="41" spans="1:9" ht="26.4">
      <c r="A41" s="289" t="s">
        <v>1180</v>
      </c>
      <c r="B41" s="290" t="s">
        <v>13</v>
      </c>
      <c r="C41" s="290" t="s">
        <v>934</v>
      </c>
      <c r="D41" s="290" t="s">
        <v>53</v>
      </c>
      <c r="E41" s="291" t="s">
        <v>18</v>
      </c>
      <c r="F41" s="289">
        <v>23.926055999999999</v>
      </c>
      <c r="G41" s="308">
        <v>126.22737600000001</v>
      </c>
      <c r="H41" s="308">
        <v>3020.1232669090559</v>
      </c>
      <c r="I41" s="289" t="s">
        <v>1947</v>
      </c>
    </row>
    <row r="42" spans="1:9">
      <c r="A42" s="289" t="s">
        <v>1144</v>
      </c>
      <c r="B42" s="290" t="s">
        <v>13</v>
      </c>
      <c r="C42" s="290" t="s">
        <v>906</v>
      </c>
      <c r="D42" s="290" t="s">
        <v>53</v>
      </c>
      <c r="E42" s="291" t="s">
        <v>18</v>
      </c>
      <c r="F42" s="289">
        <v>80.326936500000002</v>
      </c>
      <c r="G42" s="308">
        <v>37.417535999999998</v>
      </c>
      <c r="H42" s="308">
        <v>3005.6360382584639</v>
      </c>
      <c r="I42" s="289" t="s">
        <v>1947</v>
      </c>
    </row>
    <row r="43" spans="1:9" ht="39.6">
      <c r="A43" s="289" t="s">
        <v>1222</v>
      </c>
      <c r="B43" s="290" t="s">
        <v>13</v>
      </c>
      <c r="C43" s="290" t="s">
        <v>970</v>
      </c>
      <c r="D43" s="290" t="s">
        <v>53</v>
      </c>
      <c r="E43" s="291" t="s">
        <v>16</v>
      </c>
      <c r="F43" s="289">
        <v>120.17461</v>
      </c>
      <c r="G43" s="308">
        <v>24.061343999999998</v>
      </c>
      <c r="H43" s="308">
        <v>2891.56263127584</v>
      </c>
      <c r="I43" s="289" t="s">
        <v>1948</v>
      </c>
    </row>
    <row r="44" spans="1:9" ht="39.6">
      <c r="A44" s="289" t="s">
        <v>387</v>
      </c>
      <c r="B44" s="290" t="s">
        <v>13</v>
      </c>
      <c r="C44" s="290" t="s">
        <v>388</v>
      </c>
      <c r="D44" s="290" t="s">
        <v>53</v>
      </c>
      <c r="E44" s="291" t="s">
        <v>15</v>
      </c>
      <c r="F44" s="289">
        <v>125.52</v>
      </c>
      <c r="G44" s="308">
        <v>22.432848</v>
      </c>
      <c r="H44" s="308">
        <v>2815.7710809599998</v>
      </c>
      <c r="I44" s="289" t="s">
        <v>1949</v>
      </c>
    </row>
    <row r="45" spans="1:9">
      <c r="A45" s="289" t="s">
        <v>1646</v>
      </c>
      <c r="B45" s="290" t="s">
        <v>39</v>
      </c>
      <c r="C45" s="290" t="s">
        <v>1647</v>
      </c>
      <c r="D45" s="290" t="s">
        <v>53</v>
      </c>
      <c r="E45" s="291" t="s">
        <v>14</v>
      </c>
      <c r="F45" s="289">
        <v>6</v>
      </c>
      <c r="G45" s="308">
        <v>467.08800000000002</v>
      </c>
      <c r="H45" s="308">
        <v>2802.5279999999998</v>
      </c>
      <c r="I45" s="289" t="s">
        <v>1949</v>
      </c>
    </row>
    <row r="46" spans="1:9">
      <c r="A46" s="289" t="s">
        <v>186</v>
      </c>
      <c r="B46" s="290" t="s">
        <v>13</v>
      </c>
      <c r="C46" s="290" t="s">
        <v>187</v>
      </c>
      <c r="D46" s="290" t="s">
        <v>98</v>
      </c>
      <c r="E46" s="291" t="s">
        <v>52</v>
      </c>
      <c r="F46" s="289">
        <v>96.375501504893222</v>
      </c>
      <c r="G46" s="308">
        <v>28.138895999999999</v>
      </c>
      <c r="H46" s="308">
        <v>2711.9002137940338</v>
      </c>
      <c r="I46" s="289" t="s">
        <v>1950</v>
      </c>
    </row>
    <row r="47" spans="1:9">
      <c r="A47" s="289" t="s">
        <v>182</v>
      </c>
      <c r="B47" s="290" t="s">
        <v>13</v>
      </c>
      <c r="C47" s="290" t="s">
        <v>183</v>
      </c>
      <c r="D47" s="290" t="s">
        <v>53</v>
      </c>
      <c r="E47" s="291" t="s">
        <v>15</v>
      </c>
      <c r="F47" s="289">
        <v>1667.1065020000001</v>
      </c>
      <c r="G47" s="308">
        <v>1.5780000000000001</v>
      </c>
      <c r="H47" s="308">
        <v>2630.694060156</v>
      </c>
      <c r="I47" s="289" t="s">
        <v>1951</v>
      </c>
    </row>
    <row r="48" spans="1:9">
      <c r="A48" s="289" t="s">
        <v>1216</v>
      </c>
      <c r="B48" s="290" t="s">
        <v>39</v>
      </c>
      <c r="C48" s="290" t="s">
        <v>966</v>
      </c>
      <c r="D48" s="290" t="s">
        <v>98</v>
      </c>
      <c r="E48" s="291" t="s">
        <v>52</v>
      </c>
      <c r="F48" s="289">
        <v>136.28644</v>
      </c>
      <c r="G48" s="308">
        <v>19.193893171199999</v>
      </c>
      <c r="H48" s="308">
        <v>2615.8673700431586</v>
      </c>
      <c r="I48" s="289" t="s">
        <v>1952</v>
      </c>
    </row>
    <row r="49" spans="1:9">
      <c r="A49" s="289" t="s">
        <v>1194</v>
      </c>
      <c r="B49" s="290" t="s">
        <v>39</v>
      </c>
      <c r="C49" s="290" t="s">
        <v>939</v>
      </c>
      <c r="D49" s="290" t="s">
        <v>53</v>
      </c>
      <c r="E49" s="291" t="s">
        <v>18</v>
      </c>
      <c r="F49" s="289">
        <v>7.8</v>
      </c>
      <c r="G49" s="308">
        <v>323.32588800000002</v>
      </c>
      <c r="H49" s="308">
        <v>2521.9419263999998</v>
      </c>
      <c r="I49" s="289" t="s">
        <v>1953</v>
      </c>
    </row>
    <row r="50" spans="1:9">
      <c r="A50" s="289" t="s">
        <v>223</v>
      </c>
      <c r="B50" s="290" t="s">
        <v>13</v>
      </c>
      <c r="C50" s="290" t="s">
        <v>224</v>
      </c>
      <c r="D50" s="290" t="s">
        <v>98</v>
      </c>
      <c r="E50" s="291" t="s">
        <v>52</v>
      </c>
      <c r="F50" s="289">
        <v>95.562641639892007</v>
      </c>
      <c r="G50" s="308">
        <v>25.651968</v>
      </c>
      <c r="H50" s="308">
        <v>2451.369825341977</v>
      </c>
      <c r="I50" s="289" t="s">
        <v>1954</v>
      </c>
    </row>
    <row r="51" spans="1:9">
      <c r="A51" s="289" t="s">
        <v>215</v>
      </c>
      <c r="B51" s="290" t="s">
        <v>13</v>
      </c>
      <c r="C51" s="290" t="s">
        <v>216</v>
      </c>
      <c r="D51" s="290" t="s">
        <v>53</v>
      </c>
      <c r="E51" s="291" t="s">
        <v>15</v>
      </c>
      <c r="F51" s="289">
        <v>222.71973935840001</v>
      </c>
      <c r="G51" s="308">
        <v>9.7457279999999997</v>
      </c>
      <c r="H51" s="308">
        <v>2170.5660000178609</v>
      </c>
      <c r="I51" s="289" t="s">
        <v>1955</v>
      </c>
    </row>
    <row r="52" spans="1:9" ht="39.6">
      <c r="A52" s="289" t="s">
        <v>1484</v>
      </c>
      <c r="B52" s="290" t="s">
        <v>13</v>
      </c>
      <c r="C52" s="290" t="s">
        <v>1485</v>
      </c>
      <c r="D52" s="290" t="s">
        <v>53</v>
      </c>
      <c r="E52" s="291" t="s">
        <v>14</v>
      </c>
      <c r="F52" s="289">
        <v>5</v>
      </c>
      <c r="G52" s="308">
        <v>429.54422399999999</v>
      </c>
      <c r="H52" s="308">
        <v>2147.7211200000002</v>
      </c>
      <c r="I52" s="289" t="s">
        <v>1956</v>
      </c>
    </row>
    <row r="53" spans="1:9">
      <c r="A53" s="289" t="s">
        <v>400</v>
      </c>
      <c r="B53" s="290" t="s">
        <v>13</v>
      </c>
      <c r="C53" s="290" t="s">
        <v>401</v>
      </c>
      <c r="D53" s="290" t="s">
        <v>98</v>
      </c>
      <c r="E53" s="291" t="s">
        <v>52</v>
      </c>
      <c r="F53" s="289">
        <v>70.081475607580003</v>
      </c>
      <c r="G53" s="308">
        <v>29.073072</v>
      </c>
      <c r="H53" s="308">
        <v>2037.4837862054171</v>
      </c>
      <c r="I53" s="289" t="s">
        <v>1957</v>
      </c>
    </row>
    <row r="54" spans="1:9" ht="26.4">
      <c r="A54" s="289" t="s">
        <v>1428</v>
      </c>
      <c r="B54" s="290" t="s">
        <v>13</v>
      </c>
      <c r="C54" s="290" t="s">
        <v>1429</v>
      </c>
      <c r="D54" s="290" t="s">
        <v>53</v>
      </c>
      <c r="E54" s="291" t="s">
        <v>17</v>
      </c>
      <c r="F54" s="289">
        <v>2.7755364999999999</v>
      </c>
      <c r="G54" s="308">
        <v>732.73483199999998</v>
      </c>
      <c r="H54" s="308">
        <v>2033.732271037368</v>
      </c>
      <c r="I54" s="289" t="s">
        <v>1957</v>
      </c>
    </row>
    <row r="55" spans="1:9" ht="26.4">
      <c r="A55" s="289" t="s">
        <v>1260</v>
      </c>
      <c r="B55" s="290" t="s">
        <v>13</v>
      </c>
      <c r="C55" s="290" t="s">
        <v>1003</v>
      </c>
      <c r="D55" s="290" t="s">
        <v>53</v>
      </c>
      <c r="E55" s="291" t="s">
        <v>16</v>
      </c>
      <c r="F55" s="289">
        <v>12.4293</v>
      </c>
      <c r="G55" s="308">
        <v>151.89196799999999</v>
      </c>
      <c r="H55" s="308">
        <v>1887.9108378624001</v>
      </c>
      <c r="I55" s="289" t="s">
        <v>1958</v>
      </c>
    </row>
    <row r="56" spans="1:9">
      <c r="A56" s="289" t="s">
        <v>194</v>
      </c>
      <c r="B56" s="290" t="s">
        <v>13</v>
      </c>
      <c r="C56" s="290" t="s">
        <v>195</v>
      </c>
      <c r="D56" s="290" t="s">
        <v>98</v>
      </c>
      <c r="E56" s="291" t="s">
        <v>52</v>
      </c>
      <c r="F56" s="289">
        <v>64.977677541320006</v>
      </c>
      <c r="G56" s="308">
        <v>28.138895999999999</v>
      </c>
      <c r="H56" s="308">
        <v>1828.4001106567391</v>
      </c>
      <c r="I56" s="289" t="s">
        <v>1959</v>
      </c>
    </row>
    <row r="57" spans="1:9" ht="26.4">
      <c r="A57" s="289" t="s">
        <v>644</v>
      </c>
      <c r="B57" s="290" t="s">
        <v>13</v>
      </c>
      <c r="C57" s="290" t="s">
        <v>645</v>
      </c>
      <c r="D57" s="290" t="s">
        <v>53</v>
      </c>
      <c r="E57" s="291" t="s">
        <v>14</v>
      </c>
      <c r="F57" s="289">
        <v>2</v>
      </c>
      <c r="G57" s="308">
        <v>911.27606400000002</v>
      </c>
      <c r="H57" s="308">
        <v>1822.552128</v>
      </c>
      <c r="I57" s="289" t="s">
        <v>1960</v>
      </c>
    </row>
    <row r="58" spans="1:9">
      <c r="A58" s="289" t="s">
        <v>217</v>
      </c>
      <c r="B58" s="290" t="s">
        <v>13</v>
      </c>
      <c r="C58" s="290" t="s">
        <v>218</v>
      </c>
      <c r="D58" s="290" t="s">
        <v>98</v>
      </c>
      <c r="E58" s="291" t="s">
        <v>52</v>
      </c>
      <c r="F58" s="289">
        <v>62.673255151736001</v>
      </c>
      <c r="G58" s="308">
        <v>29.073072</v>
      </c>
      <c r="H58" s="308">
        <v>1822.1040595007917</v>
      </c>
      <c r="I58" s="289" t="s">
        <v>1960</v>
      </c>
    </row>
    <row r="59" spans="1:9" ht="39.6">
      <c r="A59" s="289" t="s">
        <v>1694</v>
      </c>
      <c r="B59" s="290" t="s">
        <v>13</v>
      </c>
      <c r="C59" s="290" t="s">
        <v>1695</v>
      </c>
      <c r="D59" s="290" t="s">
        <v>53</v>
      </c>
      <c r="E59" s="291" t="s">
        <v>14</v>
      </c>
      <c r="F59" s="289">
        <v>1.946</v>
      </c>
      <c r="G59" s="308">
        <v>883.17503999999997</v>
      </c>
      <c r="H59" s="308">
        <v>1718.65862784</v>
      </c>
      <c r="I59" s="289" t="s">
        <v>1961</v>
      </c>
    </row>
    <row r="60" spans="1:9" ht="26.4">
      <c r="A60" s="289" t="s">
        <v>1226</v>
      </c>
      <c r="B60" s="290" t="s">
        <v>13</v>
      </c>
      <c r="C60" s="290" t="s">
        <v>972</v>
      </c>
      <c r="D60" s="290" t="s">
        <v>53</v>
      </c>
      <c r="E60" s="291" t="s">
        <v>16</v>
      </c>
      <c r="F60" s="289">
        <v>478.99498199999999</v>
      </c>
      <c r="G60" s="308">
        <v>3.4842240000000002</v>
      </c>
      <c r="H60" s="308">
        <v>1668.925812163968</v>
      </c>
      <c r="I60" s="289" t="s">
        <v>1962</v>
      </c>
    </row>
    <row r="61" spans="1:9">
      <c r="A61" s="289" t="s">
        <v>132</v>
      </c>
      <c r="B61" s="290" t="s">
        <v>13</v>
      </c>
      <c r="C61" s="290" t="s">
        <v>133</v>
      </c>
      <c r="D61" s="290" t="s">
        <v>53</v>
      </c>
      <c r="E61" s="291" t="s">
        <v>15</v>
      </c>
      <c r="F61" s="289">
        <v>359.23846700000001</v>
      </c>
      <c r="G61" s="308">
        <v>4.5446400000000002</v>
      </c>
      <c r="H61" s="308">
        <v>1632.60950666688</v>
      </c>
      <c r="I61" s="289" t="s">
        <v>1963</v>
      </c>
    </row>
    <row r="62" spans="1:9">
      <c r="A62" s="289" t="s">
        <v>219</v>
      </c>
      <c r="B62" s="290" t="s">
        <v>13</v>
      </c>
      <c r="C62" s="290" t="s">
        <v>220</v>
      </c>
      <c r="D62" s="290" t="s">
        <v>98</v>
      </c>
      <c r="E62" s="291" t="s">
        <v>52</v>
      </c>
      <c r="F62" s="289">
        <v>66.095494210799998</v>
      </c>
      <c r="G62" s="308">
        <v>24.692544000000002</v>
      </c>
      <c r="H62" s="308">
        <v>1632.0658990019242</v>
      </c>
      <c r="I62" s="289" t="s">
        <v>1963</v>
      </c>
    </row>
    <row r="63" spans="1:9">
      <c r="A63" s="289" t="s">
        <v>73</v>
      </c>
      <c r="B63" s="290" t="s">
        <v>13</v>
      </c>
      <c r="C63" s="290" t="s">
        <v>74</v>
      </c>
      <c r="D63" s="290" t="s">
        <v>53</v>
      </c>
      <c r="E63" s="291" t="s">
        <v>16</v>
      </c>
      <c r="F63" s="289">
        <v>320.82208384</v>
      </c>
      <c r="G63" s="308">
        <v>4.8854879999999996</v>
      </c>
      <c r="H63" s="308">
        <v>1567.3724407353138</v>
      </c>
      <c r="I63" s="289" t="s">
        <v>1964</v>
      </c>
    </row>
    <row r="64" spans="1:9">
      <c r="A64" s="289" t="s">
        <v>409</v>
      </c>
      <c r="B64" s="290" t="s">
        <v>13</v>
      </c>
      <c r="C64" s="290" t="s">
        <v>410</v>
      </c>
      <c r="D64" s="290" t="s">
        <v>98</v>
      </c>
      <c r="E64" s="291" t="s">
        <v>52</v>
      </c>
      <c r="F64" s="289">
        <v>65.716783246812</v>
      </c>
      <c r="G64" s="308">
        <v>22.672704</v>
      </c>
      <c r="H64" s="308">
        <v>1489.9771743871274</v>
      </c>
      <c r="I64" s="289" t="s">
        <v>1965</v>
      </c>
    </row>
    <row r="65" spans="1:9">
      <c r="A65" s="289" t="s">
        <v>226</v>
      </c>
      <c r="B65" s="290" t="s">
        <v>13</v>
      </c>
      <c r="C65" s="290" t="s">
        <v>297</v>
      </c>
      <c r="D65" s="290" t="s">
        <v>98</v>
      </c>
      <c r="E65" s="291" t="s">
        <v>52</v>
      </c>
      <c r="F65" s="289">
        <v>64.466192542836609</v>
      </c>
      <c r="G65" s="308">
        <v>21.763776</v>
      </c>
      <c r="H65" s="308">
        <v>1403.0277740751665</v>
      </c>
      <c r="I65" s="289" t="s">
        <v>1966</v>
      </c>
    </row>
    <row r="66" spans="1:9">
      <c r="A66" s="289" t="s">
        <v>415</v>
      </c>
      <c r="B66" s="290" t="s">
        <v>13</v>
      </c>
      <c r="C66" s="290" t="s">
        <v>416</v>
      </c>
      <c r="D66" s="290" t="s">
        <v>98</v>
      </c>
      <c r="E66" s="291" t="s">
        <v>52</v>
      </c>
      <c r="F66" s="289">
        <v>51.924548299500003</v>
      </c>
      <c r="G66" s="308">
        <v>26.901744000000001</v>
      </c>
      <c r="H66" s="308">
        <v>1396.8609056687844</v>
      </c>
      <c r="I66" s="289" t="s">
        <v>1966</v>
      </c>
    </row>
    <row r="67" spans="1:9" ht="26.4">
      <c r="A67" s="289" t="s">
        <v>1163</v>
      </c>
      <c r="B67" s="290" t="s">
        <v>13</v>
      </c>
      <c r="C67" s="290" t="s">
        <v>923</v>
      </c>
      <c r="D67" s="290" t="s">
        <v>53</v>
      </c>
      <c r="E67" s="291" t="s">
        <v>18</v>
      </c>
      <c r="F67" s="289">
        <v>67.951350000000005</v>
      </c>
      <c r="G67" s="308">
        <v>20.539248000000001</v>
      </c>
      <c r="H67" s="308">
        <v>1395.6696295848001</v>
      </c>
      <c r="I67" s="289" t="s">
        <v>1966</v>
      </c>
    </row>
    <row r="68" spans="1:9" ht="26.4">
      <c r="A68" s="289" t="s">
        <v>1603</v>
      </c>
      <c r="B68" s="290" t="s">
        <v>13</v>
      </c>
      <c r="C68" s="290" t="s">
        <v>822</v>
      </c>
      <c r="D68" s="290" t="s">
        <v>53</v>
      </c>
      <c r="E68" s="291" t="s">
        <v>14</v>
      </c>
      <c r="F68" s="289">
        <v>1</v>
      </c>
      <c r="G68" s="308">
        <v>1374.9934559999999</v>
      </c>
      <c r="H68" s="308">
        <v>1374.9934559999999</v>
      </c>
      <c r="I68" s="289" t="s">
        <v>1967</v>
      </c>
    </row>
    <row r="69" spans="1:9">
      <c r="A69" s="289" t="s">
        <v>1745</v>
      </c>
      <c r="B69" s="290" t="s">
        <v>39</v>
      </c>
      <c r="C69" s="290" t="s">
        <v>1746</v>
      </c>
      <c r="D69" s="290" t="s">
        <v>53</v>
      </c>
      <c r="E69" s="291" t="s">
        <v>14</v>
      </c>
      <c r="F69" s="289">
        <v>6</v>
      </c>
      <c r="G69" s="308">
        <v>227.93894399999999</v>
      </c>
      <c r="H69" s="308">
        <v>1367.633664</v>
      </c>
      <c r="I69" s="289" t="s">
        <v>1967</v>
      </c>
    </row>
    <row r="70" spans="1:9">
      <c r="A70" s="289" t="s">
        <v>594</v>
      </c>
      <c r="B70" s="290" t="s">
        <v>13</v>
      </c>
      <c r="C70" s="290" t="s">
        <v>595</v>
      </c>
      <c r="D70" s="290" t="s">
        <v>53</v>
      </c>
      <c r="E70" s="291" t="s">
        <v>15</v>
      </c>
      <c r="F70" s="289">
        <v>134.4925886</v>
      </c>
      <c r="G70" s="308">
        <v>10.124447999999999</v>
      </c>
      <c r="H70" s="308">
        <v>1361.6632196660928</v>
      </c>
      <c r="I70" s="289" t="s">
        <v>1967</v>
      </c>
    </row>
    <row r="71" spans="1:9">
      <c r="A71" s="289" t="s">
        <v>1107</v>
      </c>
      <c r="B71" s="290" t="s">
        <v>13</v>
      </c>
      <c r="C71" s="290" t="s">
        <v>886</v>
      </c>
      <c r="D71" s="290" t="s">
        <v>53</v>
      </c>
      <c r="E71" s="291" t="s">
        <v>16</v>
      </c>
      <c r="F71" s="289">
        <v>135.96</v>
      </c>
      <c r="G71" s="308">
        <v>9.9603359999999999</v>
      </c>
      <c r="H71" s="308">
        <v>1354.2072825600001</v>
      </c>
      <c r="I71" s="289" t="s">
        <v>1968</v>
      </c>
    </row>
    <row r="72" spans="1:9">
      <c r="A72" s="289" t="s">
        <v>1687</v>
      </c>
      <c r="B72" s="290" t="s">
        <v>13</v>
      </c>
      <c r="C72" s="290" t="s">
        <v>1688</v>
      </c>
      <c r="D72" s="290" t="s">
        <v>53</v>
      </c>
      <c r="E72" s="291" t="s">
        <v>16</v>
      </c>
      <c r="F72" s="289">
        <v>36.914999999999999</v>
      </c>
      <c r="G72" s="308">
        <v>36.306623999999999</v>
      </c>
      <c r="H72" s="308">
        <v>1340.25902496</v>
      </c>
      <c r="I72" s="289" t="s">
        <v>1968</v>
      </c>
    </row>
    <row r="73" spans="1:9" ht="26.4">
      <c r="A73" s="289" t="s">
        <v>1809</v>
      </c>
      <c r="B73" s="290" t="s">
        <v>13</v>
      </c>
      <c r="C73" s="290" t="s">
        <v>1810</v>
      </c>
      <c r="D73" s="290" t="s">
        <v>53</v>
      </c>
      <c r="E73" s="291" t="s">
        <v>18</v>
      </c>
      <c r="F73" s="289">
        <v>33.922220799999998</v>
      </c>
      <c r="G73" s="308">
        <v>39.500495999999998</v>
      </c>
      <c r="H73" s="308">
        <v>1339.9445470215169</v>
      </c>
      <c r="I73" s="289" t="s">
        <v>1968</v>
      </c>
    </row>
    <row r="74" spans="1:9">
      <c r="A74" s="292" t="s">
        <v>1196</v>
      </c>
      <c r="B74" s="293" t="s">
        <v>39</v>
      </c>
      <c r="C74" s="293" t="s">
        <v>942</v>
      </c>
      <c r="D74" s="293" t="s">
        <v>98</v>
      </c>
      <c r="E74" s="294" t="s">
        <v>52</v>
      </c>
      <c r="F74" s="292">
        <v>50.892449999999997</v>
      </c>
      <c r="G74" s="309">
        <v>26.078659200000001</v>
      </c>
      <c r="H74" s="309">
        <v>1327.20685940304</v>
      </c>
      <c r="I74" s="292" t="s">
        <v>1968</v>
      </c>
    </row>
    <row r="75" spans="1:9" ht="26.4">
      <c r="A75" s="292" t="s">
        <v>642</v>
      </c>
      <c r="B75" s="293" t="s">
        <v>13</v>
      </c>
      <c r="C75" s="293" t="s">
        <v>643</v>
      </c>
      <c r="D75" s="293" t="s">
        <v>53</v>
      </c>
      <c r="E75" s="294" t="s">
        <v>14</v>
      </c>
      <c r="F75" s="292">
        <v>64</v>
      </c>
      <c r="G75" s="309">
        <v>19.933295999999999</v>
      </c>
      <c r="H75" s="309">
        <v>1275.7309439999999</v>
      </c>
      <c r="I75" s="292" t="s">
        <v>1969</v>
      </c>
    </row>
    <row r="76" spans="1:9" ht="26.4">
      <c r="A76" s="292" t="s">
        <v>1103</v>
      </c>
      <c r="B76" s="293" t="s">
        <v>13</v>
      </c>
      <c r="C76" s="293" t="s">
        <v>881</v>
      </c>
      <c r="D76" s="293" t="s">
        <v>53</v>
      </c>
      <c r="E76" s="294" t="s">
        <v>18</v>
      </c>
      <c r="F76" s="292">
        <v>2.5</v>
      </c>
      <c r="G76" s="309">
        <v>504.96</v>
      </c>
      <c r="H76" s="309">
        <v>1262.4000000000001</v>
      </c>
      <c r="I76" s="292" t="s">
        <v>1969</v>
      </c>
    </row>
    <row r="77" spans="1:9">
      <c r="A77" s="292" t="s">
        <v>204</v>
      </c>
      <c r="B77" s="293" t="s">
        <v>13</v>
      </c>
      <c r="C77" s="293" t="s">
        <v>205</v>
      </c>
      <c r="D77" s="293" t="s">
        <v>98</v>
      </c>
      <c r="E77" s="294" t="s">
        <v>52</v>
      </c>
      <c r="F77" s="292">
        <v>47.371943155659999</v>
      </c>
      <c r="G77" s="309">
        <v>26.485151999999999</v>
      </c>
      <c r="H77" s="309">
        <v>1254.6531150130147</v>
      </c>
      <c r="I77" s="292" t="s">
        <v>1970</v>
      </c>
    </row>
    <row r="78" spans="1:9">
      <c r="A78" s="292" t="s">
        <v>1190</v>
      </c>
      <c r="B78" s="293" t="s">
        <v>13</v>
      </c>
      <c r="C78" s="293" t="s">
        <v>938</v>
      </c>
      <c r="D78" s="293" t="s">
        <v>53</v>
      </c>
      <c r="E78" s="294" t="s">
        <v>77</v>
      </c>
      <c r="F78" s="292">
        <v>45.273609</v>
      </c>
      <c r="G78" s="309">
        <v>26.990112</v>
      </c>
      <c r="H78" s="309">
        <v>1221.9397775542079</v>
      </c>
      <c r="I78" s="292" t="s">
        <v>1971</v>
      </c>
    </row>
    <row r="79" spans="1:9">
      <c r="A79" s="292" t="s">
        <v>1208</v>
      </c>
      <c r="B79" s="293" t="s">
        <v>39</v>
      </c>
      <c r="C79" s="293" t="s">
        <v>957</v>
      </c>
      <c r="D79" s="293" t="s">
        <v>53</v>
      </c>
      <c r="E79" s="294" t="s">
        <v>16</v>
      </c>
      <c r="F79" s="292">
        <v>16.907</v>
      </c>
      <c r="G79" s="309">
        <v>68.889167999999998</v>
      </c>
      <c r="H79" s="309">
        <v>1164.7091633760001</v>
      </c>
      <c r="I79" s="292" t="s">
        <v>1972</v>
      </c>
    </row>
    <row r="80" spans="1:9">
      <c r="A80" s="292" t="s">
        <v>1749</v>
      </c>
      <c r="B80" s="293" t="s">
        <v>39</v>
      </c>
      <c r="C80" s="293" t="s">
        <v>1750</v>
      </c>
      <c r="D80" s="293" t="s">
        <v>53</v>
      </c>
      <c r="E80" s="294" t="s">
        <v>14</v>
      </c>
      <c r="F80" s="292">
        <v>20</v>
      </c>
      <c r="G80" s="309">
        <v>57.691679999999998</v>
      </c>
      <c r="H80" s="309">
        <v>1153.8335999999999</v>
      </c>
      <c r="I80" s="292" t="s">
        <v>1973</v>
      </c>
    </row>
    <row r="81" spans="1:9" ht="26.4">
      <c r="A81" s="292" t="s">
        <v>646</v>
      </c>
      <c r="B81" s="293" t="s">
        <v>13</v>
      </c>
      <c r="C81" s="293" t="s">
        <v>647</v>
      </c>
      <c r="D81" s="293" t="s">
        <v>53</v>
      </c>
      <c r="E81" s="294" t="s">
        <v>14</v>
      </c>
      <c r="F81" s="292">
        <v>4</v>
      </c>
      <c r="G81" s="309">
        <v>271.28976</v>
      </c>
      <c r="H81" s="309">
        <v>1085.15904</v>
      </c>
      <c r="I81" s="292" t="s">
        <v>1974</v>
      </c>
    </row>
    <row r="82" spans="1:9">
      <c r="A82" s="292" t="s">
        <v>1185</v>
      </c>
      <c r="B82" s="293" t="s">
        <v>13</v>
      </c>
      <c r="C82" s="293" t="s">
        <v>937</v>
      </c>
      <c r="D82" s="293" t="s">
        <v>53</v>
      </c>
      <c r="E82" s="294" t="s">
        <v>15</v>
      </c>
      <c r="F82" s="292">
        <v>685.05460000000005</v>
      </c>
      <c r="G82" s="309">
        <v>1.5780000000000001</v>
      </c>
      <c r="H82" s="309">
        <v>1081.0161588000001</v>
      </c>
      <c r="I82" s="292" t="s">
        <v>1974</v>
      </c>
    </row>
    <row r="83" spans="1:9">
      <c r="A83" s="292" t="s">
        <v>190</v>
      </c>
      <c r="B83" s="293" t="s">
        <v>13</v>
      </c>
      <c r="C83" s="293" t="s">
        <v>191</v>
      </c>
      <c r="D83" s="293" t="s">
        <v>98</v>
      </c>
      <c r="E83" s="294" t="s">
        <v>52</v>
      </c>
      <c r="F83" s="292">
        <v>45.266542109500001</v>
      </c>
      <c r="G83" s="309">
        <v>22.672704</v>
      </c>
      <c r="H83" s="309">
        <v>1026.3149103522292</v>
      </c>
      <c r="I83" s="292" t="s">
        <v>1975</v>
      </c>
    </row>
    <row r="84" spans="1:9">
      <c r="A84" s="292" t="s">
        <v>1210</v>
      </c>
      <c r="B84" s="293" t="s">
        <v>39</v>
      </c>
      <c r="C84" s="293" t="s">
        <v>959</v>
      </c>
      <c r="D84" s="293" t="s">
        <v>98</v>
      </c>
      <c r="E84" s="294" t="s">
        <v>52</v>
      </c>
      <c r="F84" s="292">
        <v>37.725769999999997</v>
      </c>
      <c r="G84" s="309">
        <v>27.200041545600001</v>
      </c>
      <c r="H84" s="309">
        <v>1026.1425113397502</v>
      </c>
      <c r="I84" s="292" t="s">
        <v>1975</v>
      </c>
    </row>
    <row r="85" spans="1:9">
      <c r="A85" s="292" t="s">
        <v>1181</v>
      </c>
      <c r="B85" s="293" t="s">
        <v>13</v>
      </c>
      <c r="C85" s="293" t="s">
        <v>935</v>
      </c>
      <c r="D85" s="293" t="s">
        <v>53</v>
      </c>
      <c r="E85" s="294" t="s">
        <v>15</v>
      </c>
      <c r="F85" s="292">
        <v>209.51067499999999</v>
      </c>
      <c r="G85" s="309">
        <v>4.8476160000000004</v>
      </c>
      <c r="H85" s="309">
        <v>1015.6273003008</v>
      </c>
      <c r="I85" s="292" t="s">
        <v>1976</v>
      </c>
    </row>
    <row r="86" spans="1:9">
      <c r="A86" s="292" t="s">
        <v>671</v>
      </c>
      <c r="B86" s="293" t="s">
        <v>13</v>
      </c>
      <c r="C86" s="293" t="s">
        <v>672</v>
      </c>
      <c r="D86" s="293" t="s">
        <v>98</v>
      </c>
      <c r="E86" s="294" t="s">
        <v>52</v>
      </c>
      <c r="F86" s="292">
        <v>34.890543450000003</v>
      </c>
      <c r="G86" s="309">
        <v>28.138895999999999</v>
      </c>
      <c r="H86" s="309">
        <v>981.78137352303122</v>
      </c>
      <c r="I86" s="292" t="s">
        <v>1977</v>
      </c>
    </row>
    <row r="87" spans="1:9" ht="26.4">
      <c r="A87" s="292" t="s">
        <v>1781</v>
      </c>
      <c r="B87" s="293" t="s">
        <v>13</v>
      </c>
      <c r="C87" s="293" t="s">
        <v>1782</v>
      </c>
      <c r="D87" s="293" t="s">
        <v>53</v>
      </c>
      <c r="E87" s="294" t="s">
        <v>16</v>
      </c>
      <c r="F87" s="292">
        <v>24.484845</v>
      </c>
      <c r="G87" s="309">
        <v>39.576239999999999</v>
      </c>
      <c r="H87" s="309">
        <v>969.01810208280006</v>
      </c>
      <c r="I87" s="292" t="s">
        <v>1977</v>
      </c>
    </row>
    <row r="88" spans="1:9">
      <c r="A88" s="292" t="s">
        <v>113</v>
      </c>
      <c r="B88" s="293" t="s">
        <v>13</v>
      </c>
      <c r="C88" s="293" t="s">
        <v>295</v>
      </c>
      <c r="D88" s="293" t="s">
        <v>53</v>
      </c>
      <c r="E88" s="294" t="s">
        <v>17</v>
      </c>
      <c r="F88" s="292">
        <v>4.2857494478199998</v>
      </c>
      <c r="G88" s="309">
        <v>222.90196800000001</v>
      </c>
      <c r="H88" s="309">
        <v>955.30198627399136</v>
      </c>
      <c r="I88" s="292" t="s">
        <v>1977</v>
      </c>
    </row>
    <row r="89" spans="1:9">
      <c r="A89" s="292" t="s">
        <v>637</v>
      </c>
      <c r="B89" s="293" t="s">
        <v>10</v>
      </c>
      <c r="C89" s="293" t="s">
        <v>940</v>
      </c>
      <c r="D89" s="293" t="s">
        <v>53</v>
      </c>
      <c r="E89" s="294" t="s">
        <v>18</v>
      </c>
      <c r="F89" s="292">
        <v>7.8</v>
      </c>
      <c r="G89" s="309">
        <v>122.377056</v>
      </c>
      <c r="H89" s="309">
        <v>954.54103680000003</v>
      </c>
      <c r="I89" s="292" t="s">
        <v>1977</v>
      </c>
    </row>
    <row r="90" spans="1:9" ht="39.6">
      <c r="A90" s="292" t="s">
        <v>613</v>
      </c>
      <c r="B90" s="293" t="s">
        <v>13</v>
      </c>
      <c r="C90" s="293" t="s">
        <v>614</v>
      </c>
      <c r="D90" s="293" t="s">
        <v>53</v>
      </c>
      <c r="E90" s="294" t="s">
        <v>615</v>
      </c>
      <c r="F90" s="292">
        <v>5</v>
      </c>
      <c r="G90" s="309">
        <v>188.05972800000001</v>
      </c>
      <c r="H90" s="309">
        <v>940.29863999999998</v>
      </c>
      <c r="I90" s="292" t="s">
        <v>1978</v>
      </c>
    </row>
    <row r="91" spans="1:9" ht="26.4">
      <c r="A91" s="292" t="s">
        <v>1341</v>
      </c>
      <c r="B91" s="293" t="s">
        <v>13</v>
      </c>
      <c r="C91" s="293" t="s">
        <v>1057</v>
      </c>
      <c r="D91" s="293" t="s">
        <v>53</v>
      </c>
      <c r="E91" s="294" t="s">
        <v>14</v>
      </c>
      <c r="F91" s="292">
        <v>4</v>
      </c>
      <c r="G91" s="309">
        <v>234.768528</v>
      </c>
      <c r="H91" s="309">
        <v>939.07411200000001</v>
      </c>
      <c r="I91" s="292" t="s">
        <v>1978</v>
      </c>
    </row>
    <row r="92" spans="1:9">
      <c r="A92" s="292" t="s">
        <v>1326</v>
      </c>
      <c r="B92" s="293" t="s">
        <v>13</v>
      </c>
      <c r="C92" s="293" t="s">
        <v>1046</v>
      </c>
      <c r="D92" s="293" t="s">
        <v>53</v>
      </c>
      <c r="E92" s="294" t="s">
        <v>16</v>
      </c>
      <c r="F92" s="292">
        <v>42.079960999999997</v>
      </c>
      <c r="G92" s="309">
        <v>21.01896</v>
      </c>
      <c r="H92" s="309">
        <v>884.47701706056</v>
      </c>
      <c r="I92" s="292" t="s">
        <v>1979</v>
      </c>
    </row>
    <row r="93" spans="1:9" ht="26.4">
      <c r="A93" s="292" t="s">
        <v>1363</v>
      </c>
      <c r="B93" s="293" t="s">
        <v>13</v>
      </c>
      <c r="C93" s="293" t="s">
        <v>1077</v>
      </c>
      <c r="D93" s="293" t="s">
        <v>53</v>
      </c>
      <c r="E93" s="294" t="s">
        <v>14</v>
      </c>
      <c r="F93" s="292">
        <v>4</v>
      </c>
      <c r="G93" s="309">
        <v>218.72342399999999</v>
      </c>
      <c r="H93" s="309">
        <v>874.89369599999998</v>
      </c>
      <c r="I93" s="292" t="s">
        <v>1979</v>
      </c>
    </row>
    <row r="94" spans="1:9">
      <c r="A94" s="292" t="s">
        <v>228</v>
      </c>
      <c r="B94" s="293" t="s">
        <v>13</v>
      </c>
      <c r="C94" s="293" t="s">
        <v>299</v>
      </c>
      <c r="D94" s="293" t="s">
        <v>98</v>
      </c>
      <c r="E94" s="294" t="s">
        <v>52</v>
      </c>
      <c r="F94" s="292">
        <v>35.405754400647297</v>
      </c>
      <c r="G94" s="309">
        <v>24.642047999999999</v>
      </c>
      <c r="H94" s="309">
        <v>872.47029941696201</v>
      </c>
      <c r="I94" s="292" t="s">
        <v>1979</v>
      </c>
    </row>
    <row r="95" spans="1:9">
      <c r="A95" s="292" t="s">
        <v>629</v>
      </c>
      <c r="B95" s="293" t="s">
        <v>13</v>
      </c>
      <c r="C95" s="293" t="s">
        <v>630</v>
      </c>
      <c r="D95" s="293" t="s">
        <v>53</v>
      </c>
      <c r="E95" s="294" t="s">
        <v>15</v>
      </c>
      <c r="F95" s="292">
        <v>47.216565000000003</v>
      </c>
      <c r="G95" s="309">
        <v>18.3048</v>
      </c>
      <c r="H95" s="309">
        <v>864.28977901200005</v>
      </c>
      <c r="I95" s="292" t="s">
        <v>1979</v>
      </c>
    </row>
    <row r="96" spans="1:9">
      <c r="A96" s="292" t="s">
        <v>1209</v>
      </c>
      <c r="B96" s="293" t="s">
        <v>39</v>
      </c>
      <c r="C96" s="293" t="s">
        <v>958</v>
      </c>
      <c r="D96" s="293" t="s">
        <v>98</v>
      </c>
      <c r="E96" s="294" t="s">
        <v>52</v>
      </c>
      <c r="F96" s="292">
        <v>37.725769999999997</v>
      </c>
      <c r="G96" s="309">
        <v>21.827837750400001</v>
      </c>
      <c r="H96" s="309">
        <v>823.47198656890782</v>
      </c>
      <c r="I96" s="292" t="s">
        <v>1980</v>
      </c>
    </row>
    <row r="97" spans="1:9" ht="26.4">
      <c r="A97" s="292" t="s">
        <v>129</v>
      </c>
      <c r="B97" s="293" t="s">
        <v>13</v>
      </c>
      <c r="C97" s="293" t="s">
        <v>284</v>
      </c>
      <c r="D97" s="293" t="s">
        <v>53</v>
      </c>
      <c r="E97" s="294" t="s">
        <v>15</v>
      </c>
      <c r="F97" s="292">
        <v>164.66369499999999</v>
      </c>
      <c r="G97" s="309">
        <v>4.8602400000000001</v>
      </c>
      <c r="H97" s="309">
        <v>800.30507698680003</v>
      </c>
      <c r="I97" s="292" t="s">
        <v>1981</v>
      </c>
    </row>
    <row r="98" spans="1:9">
      <c r="A98" s="292" t="s">
        <v>1153</v>
      </c>
      <c r="B98" s="293" t="s">
        <v>13</v>
      </c>
      <c r="C98" s="293" t="s">
        <v>915</v>
      </c>
      <c r="D98" s="293" t="s">
        <v>53</v>
      </c>
      <c r="E98" s="294" t="s">
        <v>16</v>
      </c>
      <c r="F98" s="292">
        <v>23.1</v>
      </c>
      <c r="G98" s="309">
        <v>33.844943999999998</v>
      </c>
      <c r="H98" s="309">
        <v>781.81820640000001</v>
      </c>
      <c r="I98" s="292" t="s">
        <v>1982</v>
      </c>
    </row>
    <row r="99" spans="1:9" ht="26.4">
      <c r="A99" s="292" t="s">
        <v>1373</v>
      </c>
      <c r="B99" s="293" t="s">
        <v>13</v>
      </c>
      <c r="C99" s="293" t="s">
        <v>1084</v>
      </c>
      <c r="D99" s="293" t="s">
        <v>53</v>
      </c>
      <c r="E99" s="294" t="s">
        <v>16</v>
      </c>
      <c r="F99" s="292">
        <v>7.85</v>
      </c>
      <c r="G99" s="309">
        <v>98.694432000000006</v>
      </c>
      <c r="H99" s="309">
        <v>774.75129119999997</v>
      </c>
      <c r="I99" s="292" t="s">
        <v>1982</v>
      </c>
    </row>
    <row r="100" spans="1:9">
      <c r="A100" s="292" t="s">
        <v>657</v>
      </c>
      <c r="B100" s="293" t="s">
        <v>13</v>
      </c>
      <c r="C100" s="293" t="s">
        <v>658</v>
      </c>
      <c r="D100" s="293" t="s">
        <v>98</v>
      </c>
      <c r="E100" s="294" t="s">
        <v>52</v>
      </c>
      <c r="F100" s="292">
        <v>34.059816224999999</v>
      </c>
      <c r="G100" s="309">
        <v>22.672704</v>
      </c>
      <c r="H100" s="309">
        <v>772.22813156382244</v>
      </c>
      <c r="I100" s="292" t="s">
        <v>1982</v>
      </c>
    </row>
    <row r="101" spans="1:9" ht="26.4">
      <c r="A101" s="292" t="s">
        <v>1203</v>
      </c>
      <c r="B101" s="293" t="s">
        <v>13</v>
      </c>
      <c r="C101" s="293" t="s">
        <v>952</v>
      </c>
      <c r="D101" s="293" t="s">
        <v>53</v>
      </c>
      <c r="E101" s="294" t="s">
        <v>16</v>
      </c>
      <c r="F101" s="292">
        <v>128.07080999999999</v>
      </c>
      <c r="G101" s="309">
        <v>5.5419359999999998</v>
      </c>
      <c r="H101" s="309">
        <v>709.76023248816</v>
      </c>
      <c r="I101" s="292" t="s">
        <v>1983</v>
      </c>
    </row>
    <row r="102" spans="1:9" ht="26.4">
      <c r="A102" s="292" t="s">
        <v>1747</v>
      </c>
      <c r="B102" s="293" t="s">
        <v>39</v>
      </c>
      <c r="C102" s="293" t="s">
        <v>1748</v>
      </c>
      <c r="D102" s="293" t="s">
        <v>53</v>
      </c>
      <c r="E102" s="294" t="s">
        <v>14</v>
      </c>
      <c r="F102" s="292">
        <v>1</v>
      </c>
      <c r="G102" s="309">
        <v>682.16308800000002</v>
      </c>
      <c r="H102" s="309">
        <v>682.16308800000002</v>
      </c>
      <c r="I102" s="292" t="s">
        <v>1984</v>
      </c>
    </row>
    <row r="103" spans="1:9" ht="26.4">
      <c r="A103" s="292" t="s">
        <v>56</v>
      </c>
      <c r="B103" s="293" t="s">
        <v>13</v>
      </c>
      <c r="C103" s="293" t="s">
        <v>57</v>
      </c>
      <c r="D103" s="293" t="s">
        <v>53</v>
      </c>
      <c r="E103" s="294" t="s">
        <v>15</v>
      </c>
      <c r="F103" s="292">
        <v>22.943732227999998</v>
      </c>
      <c r="G103" s="309">
        <v>28.656479999999998</v>
      </c>
      <c r="H103" s="309">
        <v>657.4866037170375</v>
      </c>
      <c r="I103" s="292" t="s">
        <v>1984</v>
      </c>
    </row>
    <row r="104" spans="1:9" ht="26.4">
      <c r="A104" s="292" t="s">
        <v>1371</v>
      </c>
      <c r="B104" s="293" t="s">
        <v>13</v>
      </c>
      <c r="C104" s="293" t="s">
        <v>1082</v>
      </c>
      <c r="D104" s="293" t="s">
        <v>53</v>
      </c>
      <c r="E104" s="294" t="s">
        <v>16</v>
      </c>
      <c r="F104" s="292">
        <v>4.8879999999999999</v>
      </c>
      <c r="G104" s="309">
        <v>131.175984</v>
      </c>
      <c r="H104" s="309">
        <v>641.18820979199995</v>
      </c>
      <c r="I104" s="292" t="s">
        <v>1985</v>
      </c>
    </row>
    <row r="105" spans="1:9">
      <c r="A105" s="292" t="s">
        <v>1685</v>
      </c>
      <c r="B105" s="293" t="s">
        <v>13</v>
      </c>
      <c r="C105" s="293" t="s">
        <v>1686</v>
      </c>
      <c r="D105" s="293" t="s">
        <v>53</v>
      </c>
      <c r="E105" s="294" t="s">
        <v>16</v>
      </c>
      <c r="F105" s="292">
        <v>13.65</v>
      </c>
      <c r="G105" s="309">
        <v>46.809792000000002</v>
      </c>
      <c r="H105" s="309">
        <v>638.95366079999997</v>
      </c>
      <c r="I105" s="292" t="s">
        <v>1985</v>
      </c>
    </row>
    <row r="106" spans="1:9">
      <c r="A106" s="292" t="s">
        <v>1414</v>
      </c>
      <c r="B106" s="293" t="s">
        <v>13</v>
      </c>
      <c r="C106" s="293" t="s">
        <v>1415</v>
      </c>
      <c r="D106" s="293" t="s">
        <v>53</v>
      </c>
      <c r="E106" s="294" t="s">
        <v>14</v>
      </c>
      <c r="F106" s="292">
        <v>1</v>
      </c>
      <c r="G106" s="309">
        <v>598.94568000000004</v>
      </c>
      <c r="H106" s="309">
        <v>598.94568000000004</v>
      </c>
      <c r="I106" s="292" t="s">
        <v>1986</v>
      </c>
    </row>
    <row r="107" spans="1:9" ht="26.4">
      <c r="A107" s="292" t="s">
        <v>1377</v>
      </c>
      <c r="B107" s="293" t="s">
        <v>13</v>
      </c>
      <c r="C107" s="293" t="s">
        <v>1087</v>
      </c>
      <c r="D107" s="293" t="s">
        <v>53</v>
      </c>
      <c r="E107" s="294" t="s">
        <v>14</v>
      </c>
      <c r="F107" s="292">
        <v>2</v>
      </c>
      <c r="G107" s="309">
        <v>290.35199999999998</v>
      </c>
      <c r="H107" s="309">
        <v>580.70399999999995</v>
      </c>
      <c r="I107" s="292" t="s">
        <v>1987</v>
      </c>
    </row>
    <row r="108" spans="1:9" ht="26.4">
      <c r="A108" s="292" t="s">
        <v>114</v>
      </c>
      <c r="B108" s="293" t="s">
        <v>13</v>
      </c>
      <c r="C108" s="293" t="s">
        <v>115</v>
      </c>
      <c r="D108" s="293" t="s">
        <v>53</v>
      </c>
      <c r="E108" s="294" t="s">
        <v>16</v>
      </c>
      <c r="F108" s="292">
        <v>88.492608000000004</v>
      </c>
      <c r="G108" s="309">
        <v>6.4887360000000003</v>
      </c>
      <c r="H108" s="309">
        <v>574.20517126348796</v>
      </c>
      <c r="I108" s="292" t="s">
        <v>1987</v>
      </c>
    </row>
    <row r="109" spans="1:9">
      <c r="A109" s="292" t="s">
        <v>160</v>
      </c>
      <c r="B109" s="293" t="s">
        <v>13</v>
      </c>
      <c r="C109" s="293" t="s">
        <v>161</v>
      </c>
      <c r="D109" s="293" t="s">
        <v>98</v>
      </c>
      <c r="E109" s="294" t="s">
        <v>52</v>
      </c>
      <c r="F109" s="292">
        <v>25.28325189528481</v>
      </c>
      <c r="G109" s="309">
        <v>22.672704</v>
      </c>
      <c r="H109" s="309">
        <v>573.23968637923156</v>
      </c>
      <c r="I109" s="292" t="s">
        <v>1987</v>
      </c>
    </row>
    <row r="110" spans="1:9">
      <c r="A110" s="292" t="s">
        <v>1195</v>
      </c>
      <c r="B110" s="293" t="s">
        <v>39</v>
      </c>
      <c r="C110" s="293" t="s">
        <v>941</v>
      </c>
      <c r="D110" s="293" t="s">
        <v>98</v>
      </c>
      <c r="E110" s="294" t="s">
        <v>52</v>
      </c>
      <c r="F110" s="292">
        <v>20.501950000000001</v>
      </c>
      <c r="G110" s="309">
        <v>27.200041545600001</v>
      </c>
      <c r="H110" s="309">
        <v>557.65389176581391</v>
      </c>
      <c r="I110" s="292" t="s">
        <v>1987</v>
      </c>
    </row>
    <row r="111" spans="1:9" ht="39.6">
      <c r="A111" s="292" t="s">
        <v>1168</v>
      </c>
      <c r="B111" s="293" t="s">
        <v>13</v>
      </c>
      <c r="C111" s="293" t="s">
        <v>926</v>
      </c>
      <c r="D111" s="293" t="s">
        <v>53</v>
      </c>
      <c r="E111" s="294" t="s">
        <v>16</v>
      </c>
      <c r="F111" s="292">
        <v>14.533200000000001</v>
      </c>
      <c r="G111" s="309">
        <v>38.225472000000003</v>
      </c>
      <c r="H111" s="309">
        <v>555.53842967039998</v>
      </c>
      <c r="I111" s="292" t="s">
        <v>1987</v>
      </c>
    </row>
    <row r="112" spans="1:9">
      <c r="A112" s="292" t="s">
        <v>368</v>
      </c>
      <c r="B112" s="293" t="s">
        <v>13</v>
      </c>
      <c r="C112" s="293" t="s">
        <v>369</v>
      </c>
      <c r="D112" s="293" t="s">
        <v>53</v>
      </c>
      <c r="E112" s="294" t="s">
        <v>77</v>
      </c>
      <c r="F112" s="292">
        <v>64.014463599999999</v>
      </c>
      <c r="G112" s="309">
        <v>8.4202080000000006</v>
      </c>
      <c r="H112" s="309">
        <v>539.01509852042875</v>
      </c>
      <c r="I112" s="292" t="s">
        <v>1988</v>
      </c>
    </row>
    <row r="113" spans="1:9">
      <c r="A113" s="292" t="s">
        <v>1806</v>
      </c>
      <c r="B113" s="293" t="s">
        <v>13</v>
      </c>
      <c r="C113" s="293" t="s">
        <v>1807</v>
      </c>
      <c r="D113" s="293" t="s">
        <v>53</v>
      </c>
      <c r="E113" s="294" t="s">
        <v>15</v>
      </c>
      <c r="F113" s="292">
        <v>178.86500000000001</v>
      </c>
      <c r="G113" s="309">
        <v>2.9287679999999998</v>
      </c>
      <c r="H113" s="309">
        <v>523.85408831999996</v>
      </c>
      <c r="I113" s="292" t="s">
        <v>1988</v>
      </c>
    </row>
    <row r="114" spans="1:9">
      <c r="A114" s="292" t="s">
        <v>1270</v>
      </c>
      <c r="B114" s="293" t="s">
        <v>13</v>
      </c>
      <c r="C114" s="293" t="s">
        <v>1012</v>
      </c>
      <c r="D114" s="293" t="s">
        <v>53</v>
      </c>
      <c r="E114" s="294" t="s">
        <v>16</v>
      </c>
      <c r="F114" s="292">
        <v>9</v>
      </c>
      <c r="G114" s="309">
        <v>57.552816</v>
      </c>
      <c r="H114" s="309">
        <v>517.97534399999995</v>
      </c>
      <c r="I114" s="292" t="s">
        <v>1989</v>
      </c>
    </row>
    <row r="115" spans="1:9">
      <c r="A115" s="292" t="s">
        <v>1199</v>
      </c>
      <c r="B115" s="293" t="s">
        <v>39</v>
      </c>
      <c r="C115" s="293" t="s">
        <v>945</v>
      </c>
      <c r="D115" s="293" t="s">
        <v>98</v>
      </c>
      <c r="E115" s="294" t="s">
        <v>52</v>
      </c>
      <c r="F115" s="292">
        <v>23.321549999999998</v>
      </c>
      <c r="G115" s="309">
        <v>21.827837750400001</v>
      </c>
      <c r="H115" s="309">
        <v>509.05900948784114</v>
      </c>
      <c r="I115" s="292" t="s">
        <v>1989</v>
      </c>
    </row>
    <row r="116" spans="1:9" ht="26.4">
      <c r="A116" s="292" t="s">
        <v>1140</v>
      </c>
      <c r="B116" s="293" t="s">
        <v>13</v>
      </c>
      <c r="C116" s="293" t="s">
        <v>905</v>
      </c>
      <c r="D116" s="293" t="s">
        <v>53</v>
      </c>
      <c r="E116" s="294" t="s">
        <v>16</v>
      </c>
      <c r="F116" s="292">
        <v>23.891760000000001</v>
      </c>
      <c r="G116" s="309">
        <v>21.044208000000001</v>
      </c>
      <c r="H116" s="309">
        <v>502.78316692608001</v>
      </c>
      <c r="I116" s="292" t="s">
        <v>1989</v>
      </c>
    </row>
    <row r="117" spans="1:9" ht="26.4">
      <c r="A117" s="292" t="s">
        <v>290</v>
      </c>
      <c r="B117" s="293" t="s">
        <v>13</v>
      </c>
      <c r="C117" s="293" t="s">
        <v>291</v>
      </c>
      <c r="D117" s="293" t="s">
        <v>53</v>
      </c>
      <c r="E117" s="294" t="s">
        <v>18</v>
      </c>
      <c r="F117" s="292">
        <v>19.644363999999999</v>
      </c>
      <c r="G117" s="309">
        <v>25.588847999999999</v>
      </c>
      <c r="H117" s="309">
        <v>502.67664445267201</v>
      </c>
      <c r="I117" s="292" t="s">
        <v>1989</v>
      </c>
    </row>
    <row r="118" spans="1:9" ht="26.4">
      <c r="A118" s="292" t="s">
        <v>1787</v>
      </c>
      <c r="B118" s="293" t="s">
        <v>13</v>
      </c>
      <c r="C118" s="293" t="s">
        <v>1788</v>
      </c>
      <c r="D118" s="293" t="s">
        <v>53</v>
      </c>
      <c r="E118" s="294" t="s">
        <v>14</v>
      </c>
      <c r="F118" s="292">
        <v>2</v>
      </c>
      <c r="G118" s="309">
        <v>250.81363200000001</v>
      </c>
      <c r="H118" s="309">
        <v>501.62726400000003</v>
      </c>
      <c r="I118" s="292" t="s">
        <v>1989</v>
      </c>
    </row>
    <row r="119" spans="1:9" ht="39.6">
      <c r="A119" s="292" t="s">
        <v>1456</v>
      </c>
      <c r="B119" s="293" t="s">
        <v>13</v>
      </c>
      <c r="C119" s="293" t="s">
        <v>1457</v>
      </c>
      <c r="D119" s="293" t="s">
        <v>53</v>
      </c>
      <c r="E119" s="294" t="s">
        <v>597</v>
      </c>
      <c r="F119" s="292">
        <v>5</v>
      </c>
      <c r="G119" s="309">
        <v>99.085775999999996</v>
      </c>
      <c r="H119" s="309">
        <v>495.42887999999999</v>
      </c>
      <c r="I119" s="292" t="s">
        <v>1989</v>
      </c>
    </row>
    <row r="120" spans="1:9" ht="26.4">
      <c r="A120" s="292" t="s">
        <v>361</v>
      </c>
      <c r="B120" s="293" t="s">
        <v>13</v>
      </c>
      <c r="C120" s="293" t="s">
        <v>362</v>
      </c>
      <c r="D120" s="293" t="s">
        <v>53</v>
      </c>
      <c r="E120" s="294" t="s">
        <v>18</v>
      </c>
      <c r="F120" s="292">
        <v>12.955968</v>
      </c>
      <c r="G120" s="309">
        <v>37.038815999999997</v>
      </c>
      <c r="H120" s="309">
        <v>479.87371485388798</v>
      </c>
      <c r="I120" s="292" t="s">
        <v>1990</v>
      </c>
    </row>
    <row r="121" spans="1:9">
      <c r="A121" s="292" t="s">
        <v>199</v>
      </c>
      <c r="B121" s="293" t="s">
        <v>13</v>
      </c>
      <c r="C121" s="293" t="s">
        <v>293</v>
      </c>
      <c r="D121" s="293" t="s">
        <v>53</v>
      </c>
      <c r="E121" s="294" t="s">
        <v>77</v>
      </c>
      <c r="F121" s="292">
        <v>57.896040331050003</v>
      </c>
      <c r="G121" s="309">
        <v>7.9531200000000002</v>
      </c>
      <c r="H121" s="309">
        <v>460.4541562776804</v>
      </c>
      <c r="I121" s="292" t="s">
        <v>1990</v>
      </c>
    </row>
    <row r="122" spans="1:9">
      <c r="A122" s="292" t="s">
        <v>238</v>
      </c>
      <c r="B122" s="293" t="s">
        <v>13</v>
      </c>
      <c r="C122" s="293" t="s">
        <v>301</v>
      </c>
      <c r="D122" s="293" t="s">
        <v>98</v>
      </c>
      <c r="E122" s="294" t="s">
        <v>52</v>
      </c>
      <c r="F122" s="292">
        <v>16.113429445233599</v>
      </c>
      <c r="G122" s="309">
        <v>27.810672</v>
      </c>
      <c r="H122" s="309">
        <v>448.12530109653363</v>
      </c>
      <c r="I122" s="292" t="s">
        <v>1991</v>
      </c>
    </row>
    <row r="123" spans="1:9">
      <c r="A123" s="292" t="s">
        <v>1297</v>
      </c>
      <c r="B123" s="293" t="s">
        <v>13</v>
      </c>
      <c r="C123" s="293" t="s">
        <v>1029</v>
      </c>
      <c r="D123" s="293" t="s">
        <v>53</v>
      </c>
      <c r="E123" s="294" t="s">
        <v>16</v>
      </c>
      <c r="F123" s="292">
        <v>89.263951000000006</v>
      </c>
      <c r="G123" s="309">
        <v>4.9612319999999999</v>
      </c>
      <c r="H123" s="309">
        <v>442.85917014763203</v>
      </c>
      <c r="I123" s="292" t="s">
        <v>1991</v>
      </c>
    </row>
    <row r="124" spans="1:9" ht="26.4">
      <c r="A124" s="292" t="s">
        <v>1256</v>
      </c>
      <c r="B124" s="293" t="s">
        <v>13</v>
      </c>
      <c r="C124" s="293" t="s">
        <v>999</v>
      </c>
      <c r="D124" s="293" t="s">
        <v>53</v>
      </c>
      <c r="E124" s="294" t="s">
        <v>14</v>
      </c>
      <c r="F124" s="292">
        <v>4</v>
      </c>
      <c r="G124" s="309">
        <v>110.38425599999999</v>
      </c>
      <c r="H124" s="309">
        <v>441.53702399999997</v>
      </c>
      <c r="I124" s="292" t="s">
        <v>1991</v>
      </c>
    </row>
    <row r="125" spans="1:9">
      <c r="A125" s="292" t="s">
        <v>1762</v>
      </c>
      <c r="B125" s="293" t="s">
        <v>13</v>
      </c>
      <c r="C125" s="293" t="s">
        <v>1763</v>
      </c>
      <c r="D125" s="293" t="s">
        <v>53</v>
      </c>
      <c r="E125" s="294" t="s">
        <v>16</v>
      </c>
      <c r="F125" s="292">
        <v>23.304953000000001</v>
      </c>
      <c r="G125" s="309">
        <v>18.443663999999998</v>
      </c>
      <c r="H125" s="309">
        <v>429.82872266779202</v>
      </c>
      <c r="I125" s="292" t="s">
        <v>1991</v>
      </c>
    </row>
    <row r="126" spans="1:9" ht="26.4">
      <c r="A126" s="292" t="s">
        <v>105</v>
      </c>
      <c r="B126" s="293" t="s">
        <v>13</v>
      </c>
      <c r="C126" s="293" t="s">
        <v>106</v>
      </c>
      <c r="D126" s="293" t="s">
        <v>53</v>
      </c>
      <c r="E126" s="294" t="s">
        <v>107</v>
      </c>
      <c r="F126" s="292">
        <v>8.4186200000000007</v>
      </c>
      <c r="G126" s="309">
        <v>50.798976000000003</v>
      </c>
      <c r="H126" s="309">
        <v>427.65727533312003</v>
      </c>
      <c r="I126" s="292" t="s">
        <v>1991</v>
      </c>
    </row>
    <row r="127" spans="1:9" ht="26.4">
      <c r="A127" s="292" t="s">
        <v>1365</v>
      </c>
      <c r="B127" s="293" t="s">
        <v>13</v>
      </c>
      <c r="C127" s="293" t="s">
        <v>1078</v>
      </c>
      <c r="D127" s="293" t="s">
        <v>53</v>
      </c>
      <c r="E127" s="294" t="s">
        <v>14</v>
      </c>
      <c r="F127" s="292">
        <v>2</v>
      </c>
      <c r="G127" s="309">
        <v>212.33568</v>
      </c>
      <c r="H127" s="309">
        <v>424.67135999999999</v>
      </c>
      <c r="I127" s="292" t="s">
        <v>1991</v>
      </c>
    </row>
    <row r="128" spans="1:9">
      <c r="A128" s="292" t="s">
        <v>108</v>
      </c>
      <c r="B128" s="293" t="s">
        <v>13</v>
      </c>
      <c r="C128" s="293" t="s">
        <v>109</v>
      </c>
      <c r="D128" s="293" t="s">
        <v>53</v>
      </c>
      <c r="E128" s="294" t="s">
        <v>15</v>
      </c>
      <c r="F128" s="292">
        <v>1.7569999999999999</v>
      </c>
      <c r="G128" s="309">
        <v>232.83705599999999</v>
      </c>
      <c r="H128" s="309">
        <v>409.09470739199998</v>
      </c>
      <c r="I128" s="292" t="s">
        <v>1992</v>
      </c>
    </row>
    <row r="129" spans="1:9">
      <c r="A129" s="292" t="s">
        <v>1718</v>
      </c>
      <c r="B129" s="293" t="s">
        <v>13</v>
      </c>
      <c r="C129" s="293" t="s">
        <v>1719</v>
      </c>
      <c r="D129" s="293" t="s">
        <v>53</v>
      </c>
      <c r="E129" s="294" t="s">
        <v>77</v>
      </c>
      <c r="F129" s="292">
        <v>26.410019999999999</v>
      </c>
      <c r="G129" s="309">
        <v>15.073055999999999</v>
      </c>
      <c r="H129" s="309">
        <v>398.07971042112001</v>
      </c>
      <c r="I129" s="292" t="s">
        <v>1992</v>
      </c>
    </row>
    <row r="130" spans="1:9" ht="26.4">
      <c r="A130" s="292" t="s">
        <v>1392</v>
      </c>
      <c r="B130" s="293" t="s">
        <v>13</v>
      </c>
      <c r="C130" s="293" t="s">
        <v>1393</v>
      </c>
      <c r="D130" s="293" t="s">
        <v>53</v>
      </c>
      <c r="E130" s="294" t="s">
        <v>16</v>
      </c>
      <c r="F130" s="292">
        <v>59.313000000000002</v>
      </c>
      <c r="G130" s="309">
        <v>6.589728</v>
      </c>
      <c r="H130" s="309">
        <v>390.85653686400002</v>
      </c>
      <c r="I130" s="292" t="s">
        <v>1992</v>
      </c>
    </row>
    <row r="131" spans="1:9" ht="39.6">
      <c r="A131" s="292" t="s">
        <v>1696</v>
      </c>
      <c r="B131" s="293" t="s">
        <v>13</v>
      </c>
      <c r="C131" s="293" t="s">
        <v>1697</v>
      </c>
      <c r="D131" s="293" t="s">
        <v>53</v>
      </c>
      <c r="E131" s="294" t="s">
        <v>14</v>
      </c>
      <c r="F131" s="292">
        <v>0.99998399999999998</v>
      </c>
      <c r="G131" s="309">
        <v>383.89584000000002</v>
      </c>
      <c r="H131" s="309">
        <v>383.88969766655998</v>
      </c>
      <c r="I131" s="292" t="s">
        <v>1993</v>
      </c>
    </row>
    <row r="132" spans="1:9" ht="26.4">
      <c r="A132" s="292" t="s">
        <v>1368</v>
      </c>
      <c r="B132" s="293" t="s">
        <v>13</v>
      </c>
      <c r="C132" s="293" t="s">
        <v>1079</v>
      </c>
      <c r="D132" s="293" t="s">
        <v>53</v>
      </c>
      <c r="E132" s="294" t="s">
        <v>14</v>
      </c>
      <c r="F132" s="292">
        <v>2</v>
      </c>
      <c r="G132" s="309">
        <v>190.14268799999999</v>
      </c>
      <c r="H132" s="309">
        <v>380.28537599999999</v>
      </c>
      <c r="I132" s="292" t="s">
        <v>1993</v>
      </c>
    </row>
    <row r="133" spans="1:9" ht="26.4">
      <c r="A133" s="292" t="s">
        <v>359</v>
      </c>
      <c r="B133" s="293" t="s">
        <v>13</v>
      </c>
      <c r="C133" s="293" t="s">
        <v>360</v>
      </c>
      <c r="D133" s="293" t="s">
        <v>53</v>
      </c>
      <c r="E133" s="294" t="s">
        <v>16</v>
      </c>
      <c r="F133" s="292">
        <v>13.047375000000001</v>
      </c>
      <c r="G133" s="309">
        <v>29.123567999999999</v>
      </c>
      <c r="H133" s="309">
        <v>379.98611303400003</v>
      </c>
      <c r="I133" s="292" t="s">
        <v>1993</v>
      </c>
    </row>
    <row r="134" spans="1:9" ht="26.4">
      <c r="A134" s="292" t="s">
        <v>1482</v>
      </c>
      <c r="B134" s="293" t="s">
        <v>13</v>
      </c>
      <c r="C134" s="293" t="s">
        <v>1483</v>
      </c>
      <c r="D134" s="293" t="s">
        <v>53</v>
      </c>
      <c r="E134" s="294" t="s">
        <v>14</v>
      </c>
      <c r="F134" s="292">
        <v>15</v>
      </c>
      <c r="G134" s="309">
        <v>25.172256000000001</v>
      </c>
      <c r="H134" s="309">
        <v>377.58384000000001</v>
      </c>
      <c r="I134" s="292" t="s">
        <v>1993</v>
      </c>
    </row>
    <row r="135" spans="1:9">
      <c r="A135" s="292" t="s">
        <v>1743</v>
      </c>
      <c r="B135" s="293" t="s">
        <v>39</v>
      </c>
      <c r="C135" s="293" t="s">
        <v>1744</v>
      </c>
      <c r="D135" s="293" t="s">
        <v>53</v>
      </c>
      <c r="E135" s="294" t="s">
        <v>14</v>
      </c>
      <c r="F135" s="292">
        <v>2</v>
      </c>
      <c r="G135" s="309">
        <v>186.43123199999999</v>
      </c>
      <c r="H135" s="309">
        <v>372.86246399999999</v>
      </c>
      <c r="I135" s="292" t="s">
        <v>1993</v>
      </c>
    </row>
    <row r="136" spans="1:9" ht="26.4">
      <c r="A136" s="292" t="s">
        <v>1156</v>
      </c>
      <c r="B136" s="293" t="s">
        <v>13</v>
      </c>
      <c r="C136" s="293" t="s">
        <v>917</v>
      </c>
      <c r="D136" s="293" t="s">
        <v>53</v>
      </c>
      <c r="E136" s="294" t="s">
        <v>16</v>
      </c>
      <c r="F136" s="292">
        <v>82.185599999999994</v>
      </c>
      <c r="G136" s="309">
        <v>4.4941440000000004</v>
      </c>
      <c r="H136" s="309">
        <v>369.3539211264</v>
      </c>
      <c r="I136" s="292" t="s">
        <v>1993</v>
      </c>
    </row>
    <row r="137" spans="1:9">
      <c r="A137" s="292" t="s">
        <v>1404</v>
      </c>
      <c r="B137" s="293" t="s">
        <v>13</v>
      </c>
      <c r="C137" s="293" t="s">
        <v>1405</v>
      </c>
      <c r="D137" s="293" t="s">
        <v>98</v>
      </c>
      <c r="E137" s="294" t="s">
        <v>52</v>
      </c>
      <c r="F137" s="292">
        <v>17.570692569599998</v>
      </c>
      <c r="G137" s="309">
        <v>20.968464000000001</v>
      </c>
      <c r="H137" s="309">
        <v>368.43043460072511</v>
      </c>
      <c r="I137" s="292" t="s">
        <v>1993</v>
      </c>
    </row>
    <row r="138" spans="1:9">
      <c r="A138" s="292" t="s">
        <v>1274</v>
      </c>
      <c r="B138" s="293" t="s">
        <v>39</v>
      </c>
      <c r="C138" s="293" t="s">
        <v>825</v>
      </c>
      <c r="D138" s="293" t="s">
        <v>53</v>
      </c>
      <c r="E138" s="294" t="s">
        <v>16</v>
      </c>
      <c r="F138" s="292">
        <v>15.96</v>
      </c>
      <c r="G138" s="309">
        <v>22.735824000000001</v>
      </c>
      <c r="H138" s="309">
        <v>362.86375104000001</v>
      </c>
      <c r="I138" s="292" t="s">
        <v>1993</v>
      </c>
    </row>
    <row r="139" spans="1:9">
      <c r="A139" s="292" t="s">
        <v>650</v>
      </c>
      <c r="B139" s="293" t="s">
        <v>39</v>
      </c>
      <c r="C139" s="293" t="s">
        <v>651</v>
      </c>
      <c r="D139" s="293" t="s">
        <v>53</v>
      </c>
      <c r="E139" s="294" t="s">
        <v>15</v>
      </c>
      <c r="F139" s="292">
        <v>26.6</v>
      </c>
      <c r="G139" s="309">
        <v>13.558176</v>
      </c>
      <c r="H139" s="309">
        <v>360.64748159999999</v>
      </c>
      <c r="I139" s="292" t="s">
        <v>1993</v>
      </c>
    </row>
    <row r="140" spans="1:9" ht="26.4">
      <c r="A140" s="292" t="s">
        <v>1166</v>
      </c>
      <c r="B140" s="293" t="s">
        <v>13</v>
      </c>
      <c r="C140" s="293" t="s">
        <v>925</v>
      </c>
      <c r="D140" s="293" t="s">
        <v>53</v>
      </c>
      <c r="E140" s="294" t="s">
        <v>16</v>
      </c>
      <c r="F140" s="292">
        <v>91.727615999999998</v>
      </c>
      <c r="G140" s="309">
        <v>3.8629440000000002</v>
      </c>
      <c r="H140" s="309">
        <v>354.33864386150401</v>
      </c>
      <c r="I140" s="292" t="s">
        <v>1993</v>
      </c>
    </row>
    <row r="141" spans="1:9" ht="26.4">
      <c r="A141" s="292" t="s">
        <v>1336</v>
      </c>
      <c r="B141" s="293" t="s">
        <v>13</v>
      </c>
      <c r="C141" s="293" t="s">
        <v>1054</v>
      </c>
      <c r="D141" s="293" t="s">
        <v>53</v>
      </c>
      <c r="E141" s="294" t="s">
        <v>14</v>
      </c>
      <c r="F141" s="292">
        <v>4</v>
      </c>
      <c r="G141" s="309">
        <v>85.148880000000005</v>
      </c>
      <c r="H141" s="309">
        <v>340.59552000000002</v>
      </c>
      <c r="I141" s="292" t="s">
        <v>1994</v>
      </c>
    </row>
    <row r="142" spans="1:9">
      <c r="A142" s="295" t="s">
        <v>991</v>
      </c>
      <c r="B142" s="150" t="s">
        <v>10</v>
      </c>
      <c r="C142" s="150" t="s">
        <v>992</v>
      </c>
      <c r="D142" s="150" t="s">
        <v>53</v>
      </c>
      <c r="E142" s="151" t="s">
        <v>28</v>
      </c>
      <c r="F142" s="295">
        <v>4</v>
      </c>
      <c r="G142" s="310">
        <v>83.444640000000007</v>
      </c>
      <c r="H142" s="310">
        <v>333.77856000000003</v>
      </c>
      <c r="I142" s="295" t="s">
        <v>1994</v>
      </c>
    </row>
    <row r="143" spans="1:9">
      <c r="A143" s="295" t="s">
        <v>178</v>
      </c>
      <c r="B143" s="150" t="s">
        <v>13</v>
      </c>
      <c r="C143" s="150" t="s">
        <v>179</v>
      </c>
      <c r="D143" s="150" t="s">
        <v>98</v>
      </c>
      <c r="E143" s="151" t="s">
        <v>52</v>
      </c>
      <c r="F143" s="295">
        <v>14.760956119319999</v>
      </c>
      <c r="G143" s="310">
        <v>22.445471999999999</v>
      </c>
      <c r="H143" s="310">
        <v>331.31662726942574</v>
      </c>
      <c r="I143" s="295" t="s">
        <v>1994</v>
      </c>
    </row>
    <row r="144" spans="1:9" ht="26.4">
      <c r="A144" s="295" t="s">
        <v>1224</v>
      </c>
      <c r="B144" s="150" t="s">
        <v>13</v>
      </c>
      <c r="C144" s="150" t="s">
        <v>971</v>
      </c>
      <c r="D144" s="150" t="s">
        <v>53</v>
      </c>
      <c r="E144" s="151" t="s">
        <v>16</v>
      </c>
      <c r="F144" s="295">
        <v>146.93257800000001</v>
      </c>
      <c r="G144" s="310">
        <v>2.1965759999999999</v>
      </c>
      <c r="H144" s="310">
        <v>322.74857445292798</v>
      </c>
      <c r="I144" s="295" t="s">
        <v>1994</v>
      </c>
    </row>
    <row r="145" spans="1:9" ht="26.4">
      <c r="A145" s="295" t="s">
        <v>1145</v>
      </c>
      <c r="B145" s="150" t="s">
        <v>13</v>
      </c>
      <c r="C145" s="150" t="s">
        <v>907</v>
      </c>
      <c r="D145" s="150" t="s">
        <v>53</v>
      </c>
      <c r="E145" s="151" t="s">
        <v>14</v>
      </c>
      <c r="F145" s="295">
        <v>74.585070000000002</v>
      </c>
      <c r="G145" s="310">
        <v>4.3174080000000004</v>
      </c>
      <c r="H145" s="310">
        <v>322.01417789855998</v>
      </c>
      <c r="I145" s="295" t="s">
        <v>1994</v>
      </c>
    </row>
    <row r="146" spans="1:9">
      <c r="A146" s="295" t="s">
        <v>93</v>
      </c>
      <c r="B146" s="150" t="s">
        <v>13</v>
      </c>
      <c r="C146" s="150" t="s">
        <v>94</v>
      </c>
      <c r="D146" s="150" t="s">
        <v>53</v>
      </c>
      <c r="E146" s="151" t="s">
        <v>15</v>
      </c>
      <c r="F146" s="295">
        <v>12.98904323</v>
      </c>
      <c r="G146" s="310">
        <v>24.755663999999999</v>
      </c>
      <c r="H146" s="310">
        <v>321.55238988335469</v>
      </c>
      <c r="I146" s="295" t="s">
        <v>1994</v>
      </c>
    </row>
    <row r="147" spans="1:9">
      <c r="A147" s="295" t="s">
        <v>1324</v>
      </c>
      <c r="B147" s="150" t="s">
        <v>13</v>
      </c>
      <c r="C147" s="150" t="s">
        <v>1045</v>
      </c>
      <c r="D147" s="150" t="s">
        <v>53</v>
      </c>
      <c r="E147" s="151" t="s">
        <v>16</v>
      </c>
      <c r="F147" s="295">
        <v>19.547297</v>
      </c>
      <c r="G147" s="310">
        <v>15.161424</v>
      </c>
      <c r="H147" s="310">
        <v>296.36485787092801</v>
      </c>
      <c r="I147" s="295" t="s">
        <v>1995</v>
      </c>
    </row>
    <row r="148" spans="1:9">
      <c r="A148" s="295" t="s">
        <v>1874</v>
      </c>
      <c r="B148" s="150" t="s">
        <v>13</v>
      </c>
      <c r="C148" s="150" t="s">
        <v>1875</v>
      </c>
      <c r="D148" s="150" t="s">
        <v>98</v>
      </c>
      <c r="E148" s="151" t="s">
        <v>52</v>
      </c>
      <c r="F148" s="295">
        <v>14.0408276641</v>
      </c>
      <c r="G148" s="310">
        <v>21.044208000000001</v>
      </c>
      <c r="H148" s="310">
        <v>295.47809785547452</v>
      </c>
      <c r="I148" s="295" t="s">
        <v>1995</v>
      </c>
    </row>
    <row r="149" spans="1:9">
      <c r="A149" s="295" t="s">
        <v>1508</v>
      </c>
      <c r="B149" s="150" t="s">
        <v>13</v>
      </c>
      <c r="C149" s="150" t="s">
        <v>1509</v>
      </c>
      <c r="D149" s="150" t="s">
        <v>53</v>
      </c>
      <c r="E149" s="151" t="s">
        <v>14</v>
      </c>
      <c r="F149" s="295">
        <v>24</v>
      </c>
      <c r="G149" s="310">
        <v>12.232656</v>
      </c>
      <c r="H149" s="310">
        <v>293.58374400000002</v>
      </c>
      <c r="I149" s="295" t="s">
        <v>1995</v>
      </c>
    </row>
    <row r="150" spans="1:9" ht="26.4">
      <c r="A150" s="295" t="s">
        <v>1339</v>
      </c>
      <c r="B150" s="150" t="s">
        <v>13</v>
      </c>
      <c r="C150" s="150" t="s">
        <v>1056</v>
      </c>
      <c r="D150" s="150" t="s">
        <v>53</v>
      </c>
      <c r="E150" s="151" t="s">
        <v>14</v>
      </c>
      <c r="F150" s="295">
        <v>2</v>
      </c>
      <c r="G150" s="310">
        <v>144.92352</v>
      </c>
      <c r="H150" s="310">
        <v>289.84703999999999</v>
      </c>
      <c r="I150" s="295" t="s">
        <v>1995</v>
      </c>
    </row>
    <row r="151" spans="1:9">
      <c r="A151" s="295" t="s">
        <v>82</v>
      </c>
      <c r="B151" s="150" t="s">
        <v>13</v>
      </c>
      <c r="C151" s="150" t="s">
        <v>83</v>
      </c>
      <c r="D151" s="150" t="s">
        <v>53</v>
      </c>
      <c r="E151" s="151" t="s">
        <v>15</v>
      </c>
      <c r="F151" s="295">
        <v>9.16676</v>
      </c>
      <c r="G151" s="310">
        <v>30.562704</v>
      </c>
      <c r="H151" s="310">
        <v>280.16097251904</v>
      </c>
      <c r="I151" s="295" t="s">
        <v>1996</v>
      </c>
    </row>
    <row r="152" spans="1:9" ht="39.6">
      <c r="A152" s="295" t="s">
        <v>1896</v>
      </c>
      <c r="B152" s="150" t="s">
        <v>13</v>
      </c>
      <c r="C152" s="150" t="s">
        <v>1897</v>
      </c>
      <c r="D152" s="150" t="s">
        <v>660</v>
      </c>
      <c r="E152" s="151" t="s">
        <v>14</v>
      </c>
      <c r="F152" s="295">
        <v>1.6931660023999999E-4</v>
      </c>
      <c r="G152" s="310">
        <v>1635231.8381759999</v>
      </c>
      <c r="H152" s="310">
        <v>276.87189544416617</v>
      </c>
      <c r="I152" s="295" t="s">
        <v>1996</v>
      </c>
    </row>
    <row r="153" spans="1:9" ht="26.4">
      <c r="A153" s="295" t="s">
        <v>1249</v>
      </c>
      <c r="B153" s="150" t="s">
        <v>13</v>
      </c>
      <c r="C153" s="150" t="s">
        <v>994</v>
      </c>
      <c r="D153" s="150" t="s">
        <v>53</v>
      </c>
      <c r="E153" s="151" t="s">
        <v>14</v>
      </c>
      <c r="F153" s="295">
        <v>1</v>
      </c>
      <c r="G153" s="310">
        <v>276.69283200000001</v>
      </c>
      <c r="H153" s="310">
        <v>276.69283200000001</v>
      </c>
      <c r="I153" s="295" t="s">
        <v>1996</v>
      </c>
    </row>
    <row r="154" spans="1:9">
      <c r="A154" s="295" t="s">
        <v>355</v>
      </c>
      <c r="B154" s="150" t="s">
        <v>13</v>
      </c>
      <c r="C154" s="150" t="s">
        <v>356</v>
      </c>
      <c r="D154" s="150" t="s">
        <v>53</v>
      </c>
      <c r="E154" s="151" t="s">
        <v>16</v>
      </c>
      <c r="F154" s="295">
        <v>17.3965</v>
      </c>
      <c r="G154" s="310">
        <v>15.767376000000001</v>
      </c>
      <c r="H154" s="310">
        <v>274.29715658399999</v>
      </c>
      <c r="I154" s="295" t="s">
        <v>1996</v>
      </c>
    </row>
    <row r="155" spans="1:9" ht="26.4">
      <c r="A155" s="295" t="s">
        <v>618</v>
      </c>
      <c r="B155" s="150" t="s">
        <v>13</v>
      </c>
      <c r="C155" s="150" t="s">
        <v>619</v>
      </c>
      <c r="D155" s="150" t="s">
        <v>53</v>
      </c>
      <c r="E155" s="151" t="s">
        <v>14</v>
      </c>
      <c r="F155" s="295">
        <v>96</v>
      </c>
      <c r="G155" s="310">
        <v>2.853024</v>
      </c>
      <c r="H155" s="310">
        <v>273.89030400000001</v>
      </c>
      <c r="I155" s="295" t="s">
        <v>1996</v>
      </c>
    </row>
    <row r="156" spans="1:9">
      <c r="A156" s="295" t="s">
        <v>1232</v>
      </c>
      <c r="B156" s="150" t="s">
        <v>13</v>
      </c>
      <c r="C156" s="150" t="s">
        <v>979</v>
      </c>
      <c r="D156" s="150" t="s">
        <v>53</v>
      </c>
      <c r="E156" s="151" t="s">
        <v>14</v>
      </c>
      <c r="F156" s="295">
        <v>281.67419999999998</v>
      </c>
      <c r="G156" s="310">
        <v>0.94679999999999997</v>
      </c>
      <c r="H156" s="310">
        <v>266.68913256000002</v>
      </c>
      <c r="I156" s="295" t="s">
        <v>1996</v>
      </c>
    </row>
    <row r="157" spans="1:9" ht="26.4">
      <c r="A157" s="295" t="s">
        <v>1800</v>
      </c>
      <c r="B157" s="150" t="s">
        <v>13</v>
      </c>
      <c r="C157" s="150" t="s">
        <v>1801</v>
      </c>
      <c r="D157" s="150" t="s">
        <v>53</v>
      </c>
      <c r="E157" s="151" t="s">
        <v>14</v>
      </c>
      <c r="F157" s="295">
        <v>2</v>
      </c>
      <c r="G157" s="310">
        <v>131.13811200000001</v>
      </c>
      <c r="H157" s="310">
        <v>262.27622400000001</v>
      </c>
      <c r="I157" s="295" t="s">
        <v>1996</v>
      </c>
    </row>
    <row r="158" spans="1:9">
      <c r="A158" s="295" t="s">
        <v>1248</v>
      </c>
      <c r="B158" s="150" t="s">
        <v>13</v>
      </c>
      <c r="C158" s="150" t="s">
        <v>990</v>
      </c>
      <c r="D158" s="150" t="s">
        <v>53</v>
      </c>
      <c r="E158" s="151" t="s">
        <v>14</v>
      </c>
      <c r="F158" s="295">
        <v>4</v>
      </c>
      <c r="G158" s="310">
        <v>64.470768000000007</v>
      </c>
      <c r="H158" s="310">
        <v>257.88307200000003</v>
      </c>
      <c r="I158" s="295" t="s">
        <v>1996</v>
      </c>
    </row>
    <row r="159" spans="1:9">
      <c r="A159" s="295" t="s">
        <v>1790</v>
      </c>
      <c r="B159" s="150" t="s">
        <v>39</v>
      </c>
      <c r="C159" s="150" t="s">
        <v>1791</v>
      </c>
      <c r="D159" s="150" t="s">
        <v>53</v>
      </c>
      <c r="E159" s="151" t="s">
        <v>14</v>
      </c>
      <c r="F159" s="295">
        <v>2</v>
      </c>
      <c r="G159" s="310">
        <v>126.11376</v>
      </c>
      <c r="H159" s="310">
        <v>252.22752</v>
      </c>
      <c r="I159" s="295" t="s">
        <v>1996</v>
      </c>
    </row>
    <row r="160" spans="1:9">
      <c r="A160" s="295" t="s">
        <v>221</v>
      </c>
      <c r="B160" s="150" t="s">
        <v>13</v>
      </c>
      <c r="C160" s="150" t="s">
        <v>222</v>
      </c>
      <c r="D160" s="150" t="s">
        <v>98</v>
      </c>
      <c r="E160" s="151" t="s">
        <v>52</v>
      </c>
      <c r="F160" s="295">
        <v>8.8676868042504005</v>
      </c>
      <c r="G160" s="310">
        <v>28.138895999999999</v>
      </c>
      <c r="H160" s="310">
        <v>249.52691674537436</v>
      </c>
      <c r="I160" s="295" t="s">
        <v>1997</v>
      </c>
    </row>
    <row r="161" spans="1:9">
      <c r="A161" s="295" t="s">
        <v>1775</v>
      </c>
      <c r="B161" s="150" t="s">
        <v>13</v>
      </c>
      <c r="C161" s="150" t="s">
        <v>1776</v>
      </c>
      <c r="D161" s="150" t="s">
        <v>53</v>
      </c>
      <c r="E161" s="151" t="s">
        <v>14</v>
      </c>
      <c r="F161" s="295">
        <v>9</v>
      </c>
      <c r="G161" s="310">
        <v>27.368832000000001</v>
      </c>
      <c r="H161" s="310">
        <v>246.31948800000001</v>
      </c>
      <c r="I161" s="295" t="s">
        <v>1997</v>
      </c>
    </row>
    <row r="162" spans="1:9" ht="39.6">
      <c r="A162" s="295" t="s">
        <v>1870</v>
      </c>
      <c r="B162" s="150" t="s">
        <v>13</v>
      </c>
      <c r="C162" s="150" t="s">
        <v>1871</v>
      </c>
      <c r="D162" s="150" t="s">
        <v>660</v>
      </c>
      <c r="E162" s="151" t="s">
        <v>14</v>
      </c>
      <c r="F162" s="295">
        <v>1.467652462E-3</v>
      </c>
      <c r="G162" s="310">
        <v>166447.44</v>
      </c>
      <c r="H162" s="310">
        <v>244.28699510959729</v>
      </c>
      <c r="I162" s="295" t="s">
        <v>1997</v>
      </c>
    </row>
    <row r="163" spans="1:9" ht="26.4">
      <c r="A163" s="295" t="s">
        <v>1859</v>
      </c>
      <c r="B163" s="150" t="s">
        <v>13</v>
      </c>
      <c r="C163" s="150" t="s">
        <v>1860</v>
      </c>
      <c r="D163" s="150" t="s">
        <v>53</v>
      </c>
      <c r="E163" s="151" t="s">
        <v>17</v>
      </c>
      <c r="F163" s="295">
        <v>7.2414671999999998</v>
      </c>
      <c r="G163" s="310">
        <v>33.201120000000003</v>
      </c>
      <c r="H163" s="310">
        <v>240.424821483264</v>
      </c>
      <c r="I163" s="295" t="s">
        <v>1997</v>
      </c>
    </row>
    <row r="164" spans="1:9">
      <c r="A164" s="295" t="s">
        <v>1197</v>
      </c>
      <c r="B164" s="150" t="s">
        <v>39</v>
      </c>
      <c r="C164" s="150" t="s">
        <v>943</v>
      </c>
      <c r="D164" s="150" t="s">
        <v>53</v>
      </c>
      <c r="E164" s="151" t="s">
        <v>16</v>
      </c>
      <c r="F164" s="295">
        <v>21.69895</v>
      </c>
      <c r="G164" s="310">
        <v>11.033376000000001</v>
      </c>
      <c r="H164" s="310">
        <v>239.41267415519999</v>
      </c>
      <c r="I164" s="295" t="s">
        <v>1997</v>
      </c>
    </row>
    <row r="165" spans="1:9">
      <c r="A165" s="295" t="s">
        <v>993</v>
      </c>
      <c r="B165" s="150" t="s">
        <v>10</v>
      </c>
      <c r="C165" s="150" t="s">
        <v>811</v>
      </c>
      <c r="D165" s="150" t="s">
        <v>53</v>
      </c>
      <c r="E165" s="151" t="s">
        <v>14</v>
      </c>
      <c r="F165" s="295">
        <v>1</v>
      </c>
      <c r="G165" s="310">
        <v>230.40062399999999</v>
      </c>
      <c r="H165" s="310">
        <v>230.40062399999999</v>
      </c>
      <c r="I165" s="295" t="s">
        <v>1997</v>
      </c>
    </row>
    <row r="166" spans="1:9">
      <c r="A166" s="295" t="s">
        <v>1179</v>
      </c>
      <c r="B166" s="150" t="s">
        <v>13</v>
      </c>
      <c r="C166" s="150" t="s">
        <v>933</v>
      </c>
      <c r="D166" s="150" t="s">
        <v>53</v>
      </c>
      <c r="E166" s="151" t="s">
        <v>15</v>
      </c>
      <c r="F166" s="295">
        <v>23.940950000000001</v>
      </c>
      <c r="G166" s="310">
        <v>9.2660160000000005</v>
      </c>
      <c r="H166" s="310">
        <v>221.8372257552</v>
      </c>
      <c r="I166" s="295" t="s">
        <v>1997</v>
      </c>
    </row>
    <row r="167" spans="1:9" ht="26.4">
      <c r="A167" s="295" t="s">
        <v>58</v>
      </c>
      <c r="B167" s="150" t="s">
        <v>13</v>
      </c>
      <c r="C167" s="150" t="s">
        <v>59</v>
      </c>
      <c r="D167" s="150" t="s">
        <v>53</v>
      </c>
      <c r="E167" s="151" t="s">
        <v>14</v>
      </c>
      <c r="F167" s="295">
        <v>732.87929816192002</v>
      </c>
      <c r="G167" s="310">
        <v>0.27772799999999997</v>
      </c>
      <c r="H167" s="310">
        <v>203.54110171991371</v>
      </c>
      <c r="I167" s="295" t="s">
        <v>1998</v>
      </c>
    </row>
    <row r="168" spans="1:9" ht="39.6">
      <c r="A168" s="295" t="s">
        <v>124</v>
      </c>
      <c r="B168" s="150" t="s">
        <v>13</v>
      </c>
      <c r="C168" s="150" t="s">
        <v>125</v>
      </c>
      <c r="D168" s="150" t="s">
        <v>53</v>
      </c>
      <c r="E168" s="151" t="s">
        <v>14</v>
      </c>
      <c r="F168" s="295">
        <v>81.727776000000006</v>
      </c>
      <c r="G168" s="310">
        <v>2.4364319999999999</v>
      </c>
      <c r="H168" s="310">
        <v>199.12416873523199</v>
      </c>
      <c r="I168" s="295" t="s">
        <v>1998</v>
      </c>
    </row>
    <row r="169" spans="1:9" ht="26.4">
      <c r="A169" s="295" t="s">
        <v>357</v>
      </c>
      <c r="B169" s="150" t="s">
        <v>13</v>
      </c>
      <c r="C169" s="150" t="s">
        <v>358</v>
      </c>
      <c r="D169" s="150" t="s">
        <v>53</v>
      </c>
      <c r="E169" s="151" t="s">
        <v>16</v>
      </c>
      <c r="F169" s="295">
        <v>23.548535000000001</v>
      </c>
      <c r="G169" s="310">
        <v>8.1046080000000007</v>
      </c>
      <c r="H169" s="310">
        <v>190.85164514927999</v>
      </c>
      <c r="I169" s="295" t="s">
        <v>1998</v>
      </c>
    </row>
    <row r="170" spans="1:9" ht="26.4">
      <c r="A170" s="295" t="s">
        <v>145</v>
      </c>
      <c r="B170" s="150" t="s">
        <v>13</v>
      </c>
      <c r="C170" s="150" t="s">
        <v>146</v>
      </c>
      <c r="D170" s="150" t="s">
        <v>53</v>
      </c>
      <c r="E170" s="151" t="s">
        <v>17</v>
      </c>
      <c r="F170" s="295">
        <v>1.1323071</v>
      </c>
      <c r="G170" s="310">
        <v>166.24545599999999</v>
      </c>
      <c r="H170" s="310">
        <v>188.24091017153759</v>
      </c>
      <c r="I170" s="295" t="s">
        <v>1998</v>
      </c>
    </row>
    <row r="171" spans="1:9" ht="26.4">
      <c r="A171" s="295" t="s">
        <v>623</v>
      </c>
      <c r="B171" s="150" t="s">
        <v>13</v>
      </c>
      <c r="C171" s="150" t="s">
        <v>624</v>
      </c>
      <c r="D171" s="150" t="s">
        <v>53</v>
      </c>
      <c r="E171" s="151" t="s">
        <v>77</v>
      </c>
      <c r="F171" s="295">
        <v>4.4417400000000002</v>
      </c>
      <c r="G171" s="310">
        <v>40.661904</v>
      </c>
      <c r="H171" s="310">
        <v>180.60960547296</v>
      </c>
      <c r="I171" s="295" t="s">
        <v>1999</v>
      </c>
    </row>
    <row r="172" spans="1:9" ht="26.4">
      <c r="A172" s="295" t="s">
        <v>1857</v>
      </c>
      <c r="B172" s="150" t="s">
        <v>13</v>
      </c>
      <c r="C172" s="150" t="s">
        <v>1858</v>
      </c>
      <c r="D172" s="150" t="s">
        <v>53</v>
      </c>
      <c r="E172" s="151" t="s">
        <v>15</v>
      </c>
      <c r="F172" s="295">
        <v>1.159977715008</v>
      </c>
      <c r="G172" s="310">
        <v>151.488</v>
      </c>
      <c r="H172" s="310">
        <v>175.7227040911319</v>
      </c>
      <c r="I172" s="295" t="s">
        <v>1999</v>
      </c>
    </row>
    <row r="173" spans="1:9">
      <c r="A173" s="295" t="s">
        <v>1162</v>
      </c>
      <c r="B173" s="150" t="s">
        <v>13</v>
      </c>
      <c r="C173" s="150" t="s">
        <v>922</v>
      </c>
      <c r="D173" s="150" t="s">
        <v>53</v>
      </c>
      <c r="E173" s="151" t="s">
        <v>15</v>
      </c>
      <c r="F173" s="295">
        <v>118.27867500000001</v>
      </c>
      <c r="G173" s="310">
        <v>1.4643839999999999</v>
      </c>
      <c r="H173" s="310">
        <v>173.20539921119999</v>
      </c>
      <c r="I173" s="295" t="s">
        <v>1999</v>
      </c>
    </row>
    <row r="174" spans="1:9">
      <c r="A174" s="295" t="s">
        <v>1592</v>
      </c>
      <c r="B174" s="150" t="s">
        <v>39</v>
      </c>
      <c r="C174" s="150" t="s">
        <v>798</v>
      </c>
      <c r="D174" s="150" t="s">
        <v>53</v>
      </c>
      <c r="E174" s="151" t="s">
        <v>14</v>
      </c>
      <c r="F174" s="295">
        <v>1</v>
      </c>
      <c r="G174" s="310">
        <v>172.532208</v>
      </c>
      <c r="H174" s="310">
        <v>172.532208</v>
      </c>
      <c r="I174" s="295" t="s">
        <v>1999</v>
      </c>
    </row>
    <row r="175" spans="1:9" ht="26.4">
      <c r="A175" s="295" t="s">
        <v>1201</v>
      </c>
      <c r="B175" s="150" t="s">
        <v>13</v>
      </c>
      <c r="C175" s="150" t="s">
        <v>950</v>
      </c>
      <c r="D175" s="150" t="s">
        <v>53</v>
      </c>
      <c r="E175" s="151" t="s">
        <v>77</v>
      </c>
      <c r="F175" s="295">
        <v>3.4095599999999999</v>
      </c>
      <c r="G175" s="310">
        <v>50.294015999999999</v>
      </c>
      <c r="H175" s="310">
        <v>171.48046519296</v>
      </c>
      <c r="I175" s="295" t="s">
        <v>1999</v>
      </c>
    </row>
    <row r="176" spans="1:9" ht="39.6">
      <c r="A176" s="295" t="s">
        <v>202</v>
      </c>
      <c r="B176" s="150" t="s">
        <v>13</v>
      </c>
      <c r="C176" s="150" t="s">
        <v>203</v>
      </c>
      <c r="D176" s="150" t="s">
        <v>660</v>
      </c>
      <c r="E176" s="151" t="s">
        <v>14</v>
      </c>
      <c r="F176" s="295">
        <v>1.86702527403E-4</v>
      </c>
      <c r="G176" s="310">
        <v>899401.96747200005</v>
      </c>
      <c r="H176" s="310">
        <v>167.9206204782532</v>
      </c>
      <c r="I176" s="295" t="s">
        <v>1999</v>
      </c>
    </row>
    <row r="177" spans="1:9">
      <c r="A177" s="295" t="s">
        <v>413</v>
      </c>
      <c r="B177" s="150" t="s">
        <v>13</v>
      </c>
      <c r="C177" s="150" t="s">
        <v>414</v>
      </c>
      <c r="D177" s="150" t="s">
        <v>53</v>
      </c>
      <c r="E177" s="151" t="s">
        <v>15</v>
      </c>
      <c r="F177" s="295">
        <v>18.759</v>
      </c>
      <c r="G177" s="310">
        <v>8.9251679999999993</v>
      </c>
      <c r="H177" s="310">
        <v>167.427226512</v>
      </c>
      <c r="I177" s="295" t="s">
        <v>1999</v>
      </c>
    </row>
    <row r="178" spans="1:9" ht="26.4">
      <c r="A178" s="295" t="s">
        <v>1794</v>
      </c>
      <c r="B178" s="150" t="s">
        <v>13</v>
      </c>
      <c r="C178" s="150" t="s">
        <v>1795</v>
      </c>
      <c r="D178" s="150" t="s">
        <v>53</v>
      </c>
      <c r="E178" s="151" t="s">
        <v>14</v>
      </c>
      <c r="F178" s="295">
        <v>2</v>
      </c>
      <c r="G178" s="310">
        <v>81.601535999999996</v>
      </c>
      <c r="H178" s="310">
        <v>163.20307199999999</v>
      </c>
      <c r="I178" s="295" t="s">
        <v>1999</v>
      </c>
    </row>
    <row r="179" spans="1:9">
      <c r="A179" s="295" t="s">
        <v>1276</v>
      </c>
      <c r="B179" s="150" t="s">
        <v>13</v>
      </c>
      <c r="C179" s="150" t="s">
        <v>1016</v>
      </c>
      <c r="D179" s="150" t="s">
        <v>53</v>
      </c>
      <c r="E179" s="151" t="s">
        <v>14</v>
      </c>
      <c r="F179" s="295">
        <v>1.1879999999999999</v>
      </c>
      <c r="G179" s="310">
        <v>132.059664</v>
      </c>
      <c r="H179" s="310">
        <v>156.886880832</v>
      </c>
      <c r="I179" s="295" t="s">
        <v>1999</v>
      </c>
    </row>
    <row r="180" spans="1:9">
      <c r="A180" s="295" t="s">
        <v>1213</v>
      </c>
      <c r="B180" s="150" t="s">
        <v>39</v>
      </c>
      <c r="C180" s="150" t="s">
        <v>963</v>
      </c>
      <c r="D180" s="150" t="s">
        <v>53</v>
      </c>
      <c r="E180" s="151" t="s">
        <v>597</v>
      </c>
      <c r="F180" s="295">
        <v>83</v>
      </c>
      <c r="G180" s="310">
        <v>1.868352</v>
      </c>
      <c r="H180" s="310">
        <v>155.073216</v>
      </c>
      <c r="I180" s="295" t="s">
        <v>1999</v>
      </c>
    </row>
    <row r="181" spans="1:9" ht="26.4">
      <c r="A181" s="295" t="s">
        <v>600</v>
      </c>
      <c r="B181" s="150" t="s">
        <v>13</v>
      </c>
      <c r="C181" s="150" t="s">
        <v>601</v>
      </c>
      <c r="D181" s="150" t="s">
        <v>53</v>
      </c>
      <c r="E181" s="151" t="s">
        <v>128</v>
      </c>
      <c r="F181" s="295">
        <v>2.5338240000000001</v>
      </c>
      <c r="G181" s="310">
        <v>56.012687999999997</v>
      </c>
      <c r="H181" s="310">
        <v>141.92629315891199</v>
      </c>
      <c r="I181" s="295" t="s">
        <v>2000</v>
      </c>
    </row>
    <row r="182" spans="1:9" ht="26.4">
      <c r="A182" s="295" t="s">
        <v>1303</v>
      </c>
      <c r="B182" s="150" t="s">
        <v>13</v>
      </c>
      <c r="C182" s="150" t="s">
        <v>1033</v>
      </c>
      <c r="D182" s="150" t="s">
        <v>53</v>
      </c>
      <c r="E182" s="151" t="s">
        <v>14</v>
      </c>
      <c r="F182" s="295">
        <v>2.8574999999999999</v>
      </c>
      <c r="G182" s="310">
        <v>48.110064000000001</v>
      </c>
      <c r="H182" s="310">
        <v>137.47450788</v>
      </c>
      <c r="I182" s="295" t="s">
        <v>2000</v>
      </c>
    </row>
    <row r="183" spans="1:9" ht="26.4">
      <c r="A183" s="295" t="s">
        <v>1251</v>
      </c>
      <c r="B183" s="150" t="s">
        <v>13</v>
      </c>
      <c r="C183" s="150" t="s">
        <v>995</v>
      </c>
      <c r="D183" s="150" t="s">
        <v>53</v>
      </c>
      <c r="E183" s="151" t="s">
        <v>14</v>
      </c>
      <c r="F183" s="295">
        <v>1</v>
      </c>
      <c r="G183" s="310">
        <v>130.00195199999999</v>
      </c>
      <c r="H183" s="310">
        <v>130.00195199999999</v>
      </c>
      <c r="I183" s="295" t="s">
        <v>2000</v>
      </c>
    </row>
    <row r="184" spans="1:9">
      <c r="A184" s="295" t="s">
        <v>1299</v>
      </c>
      <c r="B184" s="150" t="s">
        <v>13</v>
      </c>
      <c r="C184" s="150" t="s">
        <v>1030</v>
      </c>
      <c r="D184" s="150" t="s">
        <v>53</v>
      </c>
      <c r="E184" s="151" t="s">
        <v>16</v>
      </c>
      <c r="F184" s="295">
        <v>12.014485000000001</v>
      </c>
      <c r="G184" s="310">
        <v>10.705152</v>
      </c>
      <c r="H184" s="310">
        <v>128.61688812672</v>
      </c>
      <c r="I184" s="295" t="s">
        <v>2000</v>
      </c>
    </row>
    <row r="185" spans="1:9">
      <c r="A185" s="295" t="s">
        <v>1796</v>
      </c>
      <c r="B185" s="150" t="s">
        <v>13</v>
      </c>
      <c r="C185" s="150" t="s">
        <v>1797</v>
      </c>
      <c r="D185" s="150" t="s">
        <v>53</v>
      </c>
      <c r="E185" s="151" t="s">
        <v>14</v>
      </c>
      <c r="F185" s="295">
        <v>2</v>
      </c>
      <c r="G185" s="310">
        <v>59.484287999999999</v>
      </c>
      <c r="H185" s="310">
        <v>118.968576</v>
      </c>
      <c r="I185" s="295" t="s">
        <v>2000</v>
      </c>
    </row>
    <row r="186" spans="1:9">
      <c r="A186" s="295" t="s">
        <v>111</v>
      </c>
      <c r="B186" s="150" t="s">
        <v>13</v>
      </c>
      <c r="C186" s="150" t="s">
        <v>112</v>
      </c>
      <c r="D186" s="150" t="s">
        <v>53</v>
      </c>
      <c r="E186" s="151" t="s">
        <v>15</v>
      </c>
      <c r="F186" s="295">
        <v>4.8586400000000003</v>
      </c>
      <c r="G186" s="310">
        <v>24.339072000000002</v>
      </c>
      <c r="H186" s="310">
        <v>118.25478878208</v>
      </c>
      <c r="I186" s="295" t="s">
        <v>2000</v>
      </c>
    </row>
    <row r="187" spans="1:9" ht="26.4">
      <c r="A187" s="295" t="s">
        <v>1150</v>
      </c>
      <c r="B187" s="150" t="s">
        <v>13</v>
      </c>
      <c r="C187" s="150" t="s">
        <v>913</v>
      </c>
      <c r="D187" s="150" t="s">
        <v>53</v>
      </c>
      <c r="E187" s="151" t="s">
        <v>128</v>
      </c>
      <c r="F187" s="295">
        <v>0.50864017500000003</v>
      </c>
      <c r="G187" s="310">
        <v>221.727936</v>
      </c>
      <c r="H187" s="310">
        <v>112.7797361694288</v>
      </c>
      <c r="I187" s="295" t="s">
        <v>2001</v>
      </c>
    </row>
    <row r="188" spans="1:9" ht="26.4">
      <c r="A188" s="295" t="s">
        <v>1767</v>
      </c>
      <c r="B188" s="150" t="s">
        <v>13</v>
      </c>
      <c r="C188" s="150" t="s">
        <v>1768</v>
      </c>
      <c r="D188" s="150" t="s">
        <v>53</v>
      </c>
      <c r="E188" s="151" t="s">
        <v>14</v>
      </c>
      <c r="F188" s="295">
        <v>2</v>
      </c>
      <c r="G188" s="310">
        <v>54.712415999999997</v>
      </c>
      <c r="H188" s="310">
        <v>109.42483199999999</v>
      </c>
      <c r="I188" s="295" t="s">
        <v>2001</v>
      </c>
    </row>
    <row r="189" spans="1:9" ht="26.4">
      <c r="A189" s="295" t="s">
        <v>140</v>
      </c>
      <c r="B189" s="150" t="s">
        <v>13</v>
      </c>
      <c r="C189" s="150" t="s">
        <v>141</v>
      </c>
      <c r="D189" s="150" t="s">
        <v>53</v>
      </c>
      <c r="E189" s="151" t="s">
        <v>14</v>
      </c>
      <c r="F189" s="295">
        <v>4</v>
      </c>
      <c r="G189" s="310">
        <v>26.889119999999998</v>
      </c>
      <c r="H189" s="310">
        <v>107.55647999999999</v>
      </c>
      <c r="I189" s="295" t="s">
        <v>2001</v>
      </c>
    </row>
    <row r="190" spans="1:9">
      <c r="A190" s="295" t="s">
        <v>275</v>
      </c>
      <c r="B190" s="150" t="s">
        <v>13</v>
      </c>
      <c r="C190" s="150" t="s">
        <v>276</v>
      </c>
      <c r="D190" s="150" t="s">
        <v>53</v>
      </c>
      <c r="E190" s="151" t="s">
        <v>128</v>
      </c>
      <c r="F190" s="295">
        <v>1.9568000000000001</v>
      </c>
      <c r="G190" s="310">
        <v>52.932431999999999</v>
      </c>
      <c r="H190" s="310">
        <v>103.5781829376</v>
      </c>
      <c r="I190" s="295" t="s">
        <v>2001</v>
      </c>
    </row>
    <row r="191" spans="1:9">
      <c r="A191" s="295" t="s">
        <v>1148</v>
      </c>
      <c r="B191" s="150" t="s">
        <v>13</v>
      </c>
      <c r="C191" s="150" t="s">
        <v>912</v>
      </c>
      <c r="D191" s="150" t="s">
        <v>53</v>
      </c>
      <c r="E191" s="151" t="s">
        <v>15</v>
      </c>
      <c r="F191" s="295">
        <v>2.16</v>
      </c>
      <c r="G191" s="310">
        <v>47.84496</v>
      </c>
      <c r="H191" s="310">
        <v>103.3451136</v>
      </c>
      <c r="I191" s="295" t="s">
        <v>2001</v>
      </c>
    </row>
    <row r="192" spans="1:9">
      <c r="A192" s="295" t="s">
        <v>1278</v>
      </c>
      <c r="B192" s="150" t="s">
        <v>13</v>
      </c>
      <c r="C192" s="150" t="s">
        <v>1018</v>
      </c>
      <c r="D192" s="150" t="s">
        <v>53</v>
      </c>
      <c r="E192" s="151" t="s">
        <v>14</v>
      </c>
      <c r="F192" s="295">
        <v>0.87019999999999997</v>
      </c>
      <c r="G192" s="310">
        <v>116.55739199999999</v>
      </c>
      <c r="H192" s="310">
        <v>101.4282425184</v>
      </c>
      <c r="I192" s="295" t="s">
        <v>2001</v>
      </c>
    </row>
    <row r="193" spans="1:9">
      <c r="A193" s="295" t="s">
        <v>621</v>
      </c>
      <c r="B193" s="150" t="s">
        <v>13</v>
      </c>
      <c r="C193" s="150" t="s">
        <v>622</v>
      </c>
      <c r="D193" s="150" t="s">
        <v>53</v>
      </c>
      <c r="E193" s="151" t="s">
        <v>15</v>
      </c>
      <c r="F193" s="295">
        <v>1.810905</v>
      </c>
      <c r="G193" s="310">
        <v>55.343615999999997</v>
      </c>
      <c r="H193" s="310">
        <v>100.22203093248</v>
      </c>
      <c r="I193" s="295" t="s">
        <v>2001</v>
      </c>
    </row>
    <row r="194" spans="1:9" ht="26.4">
      <c r="A194" s="295" t="s">
        <v>1490</v>
      </c>
      <c r="B194" s="150" t="s">
        <v>13</v>
      </c>
      <c r="C194" s="150" t="s">
        <v>1491</v>
      </c>
      <c r="D194" s="150" t="s">
        <v>53</v>
      </c>
      <c r="E194" s="151" t="s">
        <v>14</v>
      </c>
      <c r="F194" s="295">
        <v>4</v>
      </c>
      <c r="G194" s="310">
        <v>24.945024</v>
      </c>
      <c r="H194" s="310">
        <v>99.780096</v>
      </c>
      <c r="I194" s="295" t="s">
        <v>2001</v>
      </c>
    </row>
    <row r="195" spans="1:9">
      <c r="A195" s="295" t="s">
        <v>1334</v>
      </c>
      <c r="B195" s="150" t="s">
        <v>39</v>
      </c>
      <c r="C195" s="150" t="s">
        <v>1052</v>
      </c>
      <c r="D195" s="150" t="s">
        <v>98</v>
      </c>
      <c r="E195" s="151" t="s">
        <v>52</v>
      </c>
      <c r="F195" s="295">
        <v>3.6480000000000001</v>
      </c>
      <c r="G195" s="310">
        <v>27.200041545600001</v>
      </c>
      <c r="H195" s="310">
        <v>99.225751558348804</v>
      </c>
      <c r="I195" s="295" t="s">
        <v>2001</v>
      </c>
    </row>
    <row r="196" spans="1:9">
      <c r="A196" s="295" t="s">
        <v>1777</v>
      </c>
      <c r="B196" s="150" t="s">
        <v>13</v>
      </c>
      <c r="C196" s="150" t="s">
        <v>1778</v>
      </c>
      <c r="D196" s="150" t="s">
        <v>53</v>
      </c>
      <c r="E196" s="151" t="s">
        <v>14</v>
      </c>
      <c r="F196" s="295">
        <v>21</v>
      </c>
      <c r="G196" s="310">
        <v>4.6835040000000001</v>
      </c>
      <c r="H196" s="310">
        <v>98.353583999999998</v>
      </c>
      <c r="I196" s="295" t="s">
        <v>2001</v>
      </c>
    </row>
    <row r="197" spans="1:9">
      <c r="A197" s="295" t="s">
        <v>1241</v>
      </c>
      <c r="B197" s="150" t="s">
        <v>13</v>
      </c>
      <c r="C197" s="150" t="s">
        <v>986</v>
      </c>
      <c r="D197" s="150" t="s">
        <v>53</v>
      </c>
      <c r="E197" s="151" t="s">
        <v>14</v>
      </c>
      <c r="F197" s="295">
        <v>1</v>
      </c>
      <c r="G197" s="310">
        <v>94.351776000000001</v>
      </c>
      <c r="H197" s="310">
        <v>94.351776000000001</v>
      </c>
      <c r="I197" s="295" t="s">
        <v>2001</v>
      </c>
    </row>
    <row r="198" spans="1:9" ht="26.4">
      <c r="A198" s="295" t="s">
        <v>1384</v>
      </c>
      <c r="B198" s="150" t="s">
        <v>13</v>
      </c>
      <c r="C198" s="150" t="s">
        <v>1093</v>
      </c>
      <c r="D198" s="150" t="s">
        <v>53</v>
      </c>
      <c r="E198" s="151" t="s">
        <v>14</v>
      </c>
      <c r="F198" s="295">
        <v>3</v>
      </c>
      <c r="G198" s="310">
        <v>30.310224000000002</v>
      </c>
      <c r="H198" s="310">
        <v>90.930672000000001</v>
      </c>
      <c r="I198" s="295" t="s">
        <v>2001</v>
      </c>
    </row>
    <row r="199" spans="1:9">
      <c r="A199" s="295" t="s">
        <v>1198</v>
      </c>
      <c r="B199" s="150" t="s">
        <v>39</v>
      </c>
      <c r="C199" s="150" t="s">
        <v>944</v>
      </c>
      <c r="D199" s="150" t="s">
        <v>98</v>
      </c>
      <c r="E199" s="151" t="s">
        <v>52</v>
      </c>
      <c r="F199" s="295">
        <v>3.3250000000000002</v>
      </c>
      <c r="G199" s="310">
        <v>27.200041545600001</v>
      </c>
      <c r="H199" s="310">
        <v>90.440138139119995</v>
      </c>
      <c r="I199" s="295" t="s">
        <v>2001</v>
      </c>
    </row>
    <row r="200" spans="1:9">
      <c r="A200" s="295" t="s">
        <v>604</v>
      </c>
      <c r="B200" s="150" t="s">
        <v>13</v>
      </c>
      <c r="C200" s="150" t="s">
        <v>605</v>
      </c>
      <c r="D200" s="150" t="s">
        <v>53</v>
      </c>
      <c r="E200" s="151" t="s">
        <v>14</v>
      </c>
      <c r="F200" s="295">
        <v>2.6647498999999999</v>
      </c>
      <c r="G200" s="310">
        <v>33.567216000000002</v>
      </c>
      <c r="H200" s="310">
        <v>89.448235479278395</v>
      </c>
      <c r="I200" s="295" t="s">
        <v>2001</v>
      </c>
    </row>
    <row r="201" spans="1:9">
      <c r="A201" s="295" t="s">
        <v>126</v>
      </c>
      <c r="B201" s="150" t="s">
        <v>13</v>
      </c>
      <c r="C201" s="150" t="s">
        <v>127</v>
      </c>
      <c r="D201" s="150" t="s">
        <v>53</v>
      </c>
      <c r="E201" s="151" t="s">
        <v>128</v>
      </c>
      <c r="F201" s="295">
        <v>2.732529</v>
      </c>
      <c r="G201" s="310">
        <v>32.670912000000001</v>
      </c>
      <c r="H201" s="310">
        <v>89.274214496447996</v>
      </c>
      <c r="I201" s="295" t="s">
        <v>2001</v>
      </c>
    </row>
    <row r="202" spans="1:9">
      <c r="A202" s="295" t="s">
        <v>1724</v>
      </c>
      <c r="B202" s="150" t="s">
        <v>39</v>
      </c>
      <c r="C202" s="150" t="s">
        <v>1725</v>
      </c>
      <c r="D202" s="150" t="s">
        <v>53</v>
      </c>
      <c r="E202" s="151" t="s">
        <v>14</v>
      </c>
      <c r="F202" s="295">
        <v>13</v>
      </c>
      <c r="G202" s="310">
        <v>6.8295839999999997</v>
      </c>
      <c r="H202" s="310">
        <v>88.784592000000004</v>
      </c>
      <c r="I202" s="295" t="s">
        <v>2001</v>
      </c>
    </row>
    <row r="203" spans="1:9" ht="26.4">
      <c r="A203" s="295" t="s">
        <v>1328</v>
      </c>
      <c r="B203" s="150" t="s">
        <v>13</v>
      </c>
      <c r="C203" s="150" t="s">
        <v>1047</v>
      </c>
      <c r="D203" s="150" t="s">
        <v>53</v>
      </c>
      <c r="E203" s="151" t="s">
        <v>14</v>
      </c>
      <c r="F203" s="295">
        <v>6</v>
      </c>
      <c r="G203" s="310">
        <v>14.719583999999999</v>
      </c>
      <c r="H203" s="310">
        <v>88.317504</v>
      </c>
      <c r="I203" s="295" t="s">
        <v>2001</v>
      </c>
    </row>
    <row r="204" spans="1:9" ht="26.4">
      <c r="A204" s="295" t="s">
        <v>118</v>
      </c>
      <c r="B204" s="150" t="s">
        <v>13</v>
      </c>
      <c r="C204" s="150" t="s">
        <v>119</v>
      </c>
      <c r="D204" s="150" t="s">
        <v>53</v>
      </c>
      <c r="E204" s="151" t="s">
        <v>16</v>
      </c>
      <c r="F204" s="295">
        <v>17.059488000000002</v>
      </c>
      <c r="G204" s="310">
        <v>5.1253440000000001</v>
      </c>
      <c r="H204" s="310">
        <v>87.435744463871998</v>
      </c>
      <c r="I204" s="295" t="s">
        <v>2001</v>
      </c>
    </row>
    <row r="205" spans="1:9" ht="26.4">
      <c r="A205" s="295" t="s">
        <v>122</v>
      </c>
      <c r="B205" s="150" t="s">
        <v>13</v>
      </c>
      <c r="C205" s="150" t="s">
        <v>123</v>
      </c>
      <c r="D205" s="150" t="s">
        <v>53</v>
      </c>
      <c r="E205" s="151" t="s">
        <v>15</v>
      </c>
      <c r="F205" s="295">
        <v>2.4621119999999999</v>
      </c>
      <c r="G205" s="310">
        <v>33.289487999999999</v>
      </c>
      <c r="H205" s="310">
        <v>81.962447878655993</v>
      </c>
      <c r="I205" s="295" t="s">
        <v>2002</v>
      </c>
    </row>
    <row r="206" spans="1:9">
      <c r="A206" s="295" t="s">
        <v>227</v>
      </c>
      <c r="B206" s="150" t="s">
        <v>13</v>
      </c>
      <c r="C206" s="150" t="s">
        <v>298</v>
      </c>
      <c r="D206" s="150" t="s">
        <v>98</v>
      </c>
      <c r="E206" s="151" t="s">
        <v>52</v>
      </c>
      <c r="F206" s="295">
        <v>3.4146278545589999</v>
      </c>
      <c r="G206" s="310">
        <v>23.505887999999999</v>
      </c>
      <c r="H206" s="310">
        <v>80.263859910944149</v>
      </c>
      <c r="I206" s="295" t="s">
        <v>2002</v>
      </c>
    </row>
    <row r="207" spans="1:9">
      <c r="A207" s="295" t="s">
        <v>1304</v>
      </c>
      <c r="B207" s="150" t="s">
        <v>13</v>
      </c>
      <c r="C207" s="150" t="s">
        <v>1034</v>
      </c>
      <c r="D207" s="150" t="s">
        <v>53</v>
      </c>
      <c r="E207" s="151" t="s">
        <v>14</v>
      </c>
      <c r="F207" s="295">
        <v>20</v>
      </c>
      <c r="G207" s="310">
        <v>3.9891839999999998</v>
      </c>
      <c r="H207" s="310">
        <v>79.783680000000004</v>
      </c>
      <c r="I207" s="295" t="s">
        <v>2002</v>
      </c>
    </row>
    <row r="208" spans="1:9">
      <c r="A208" s="295" t="s">
        <v>1312</v>
      </c>
      <c r="B208" s="150" t="s">
        <v>13</v>
      </c>
      <c r="C208" s="150" t="s">
        <v>1039</v>
      </c>
      <c r="D208" s="150" t="s">
        <v>53</v>
      </c>
      <c r="E208" s="151" t="s">
        <v>14</v>
      </c>
      <c r="F208" s="295">
        <v>6</v>
      </c>
      <c r="G208" s="310">
        <v>12.889104</v>
      </c>
      <c r="H208" s="310">
        <v>77.334624000000005</v>
      </c>
      <c r="I208" s="295" t="s">
        <v>2002</v>
      </c>
    </row>
    <row r="209" spans="1:9">
      <c r="A209" s="295" t="s">
        <v>649</v>
      </c>
      <c r="B209" s="150" t="s">
        <v>39</v>
      </c>
      <c r="C209" s="150" t="s">
        <v>946</v>
      </c>
      <c r="D209" s="150" t="s">
        <v>53</v>
      </c>
      <c r="E209" s="151" t="s">
        <v>77</v>
      </c>
      <c r="F209" s="295">
        <v>1.4630000000000001</v>
      </c>
      <c r="G209" s="310">
        <v>52.238112000000001</v>
      </c>
      <c r="H209" s="310">
        <v>76.424357856</v>
      </c>
      <c r="I209" s="295" t="s">
        <v>2002</v>
      </c>
    </row>
    <row r="210" spans="1:9">
      <c r="A210" s="295" t="s">
        <v>1348</v>
      </c>
      <c r="B210" s="150" t="s">
        <v>13</v>
      </c>
      <c r="C210" s="150" t="s">
        <v>1063</v>
      </c>
      <c r="D210" s="150" t="s">
        <v>53</v>
      </c>
      <c r="E210" s="151" t="s">
        <v>14</v>
      </c>
      <c r="F210" s="295">
        <v>2</v>
      </c>
      <c r="G210" s="310">
        <v>33.731327999999998</v>
      </c>
      <c r="H210" s="310">
        <v>67.462655999999996</v>
      </c>
      <c r="I210" s="295" t="s">
        <v>2002</v>
      </c>
    </row>
    <row r="211" spans="1:9">
      <c r="A211" s="295" t="s">
        <v>425</v>
      </c>
      <c r="B211" s="150" t="s">
        <v>13</v>
      </c>
      <c r="C211" s="150" t="s">
        <v>426</v>
      </c>
      <c r="D211" s="150" t="s">
        <v>98</v>
      </c>
      <c r="E211" s="151" t="s">
        <v>52</v>
      </c>
      <c r="F211" s="295">
        <v>1.8232174248070501</v>
      </c>
      <c r="G211" s="310">
        <v>36.824207999999999</v>
      </c>
      <c r="H211" s="310">
        <v>67.138537680319175</v>
      </c>
      <c r="I211" s="295" t="s">
        <v>2002</v>
      </c>
    </row>
    <row r="212" spans="1:9">
      <c r="A212" s="295" t="s">
        <v>197</v>
      </c>
      <c r="B212" s="150" t="s">
        <v>13</v>
      </c>
      <c r="C212" s="150" t="s">
        <v>198</v>
      </c>
      <c r="D212" s="150" t="s">
        <v>661</v>
      </c>
      <c r="E212" s="151" t="s">
        <v>662</v>
      </c>
      <c r="F212" s="295">
        <v>48.314703032062503</v>
      </c>
      <c r="G212" s="310">
        <v>1.3886400000000001</v>
      </c>
      <c r="H212" s="310">
        <v>67.091729218443277</v>
      </c>
      <c r="I212" s="295" t="s">
        <v>2002</v>
      </c>
    </row>
    <row r="213" spans="1:9">
      <c r="A213" s="295" t="s">
        <v>1305</v>
      </c>
      <c r="B213" s="150" t="s">
        <v>13</v>
      </c>
      <c r="C213" s="150" t="s">
        <v>1035</v>
      </c>
      <c r="D213" s="150" t="s">
        <v>53</v>
      </c>
      <c r="E213" s="151" t="s">
        <v>14</v>
      </c>
      <c r="F213" s="295">
        <v>2</v>
      </c>
      <c r="G213" s="310">
        <v>32.88552</v>
      </c>
      <c r="H213" s="310">
        <v>65.771039999999999</v>
      </c>
      <c r="I213" s="295" t="s">
        <v>2002</v>
      </c>
    </row>
    <row r="214" spans="1:9" ht="26.4">
      <c r="A214" s="295" t="s">
        <v>1506</v>
      </c>
      <c r="B214" s="150" t="s">
        <v>13</v>
      </c>
      <c r="C214" s="150" t="s">
        <v>1507</v>
      </c>
      <c r="D214" s="150" t="s">
        <v>53</v>
      </c>
      <c r="E214" s="151" t="s">
        <v>14</v>
      </c>
      <c r="F214" s="295">
        <v>18</v>
      </c>
      <c r="G214" s="310">
        <v>3.559968</v>
      </c>
      <c r="H214" s="310">
        <v>64.079424000000003</v>
      </c>
      <c r="I214" s="295" t="s">
        <v>2002</v>
      </c>
    </row>
    <row r="215" spans="1:9">
      <c r="A215" s="295" t="s">
        <v>417</v>
      </c>
      <c r="B215" s="150" t="s">
        <v>13</v>
      </c>
      <c r="C215" s="150" t="s">
        <v>418</v>
      </c>
      <c r="D215" s="150" t="s">
        <v>98</v>
      </c>
      <c r="E215" s="151" t="s">
        <v>52</v>
      </c>
      <c r="F215" s="295">
        <v>2.122364319696</v>
      </c>
      <c r="G215" s="310">
        <v>29.186688</v>
      </c>
      <c r="H215" s="310">
        <v>61.944785221299405</v>
      </c>
      <c r="I215" s="295" t="s">
        <v>2002</v>
      </c>
    </row>
    <row r="216" spans="1:9">
      <c r="A216" s="295" t="s">
        <v>1779</v>
      </c>
      <c r="B216" s="150" t="s">
        <v>13</v>
      </c>
      <c r="C216" s="150" t="s">
        <v>1780</v>
      </c>
      <c r="D216" s="150" t="s">
        <v>53</v>
      </c>
      <c r="E216" s="151" t="s">
        <v>14</v>
      </c>
      <c r="F216" s="295">
        <v>1</v>
      </c>
      <c r="G216" s="310">
        <v>61.731360000000002</v>
      </c>
      <c r="H216" s="310">
        <v>61.731360000000002</v>
      </c>
      <c r="I216" s="295" t="s">
        <v>2002</v>
      </c>
    </row>
    <row r="217" spans="1:9">
      <c r="A217" s="295" t="s">
        <v>1434</v>
      </c>
      <c r="B217" s="150" t="s">
        <v>13</v>
      </c>
      <c r="C217" s="150" t="s">
        <v>1435</v>
      </c>
      <c r="D217" s="150" t="s">
        <v>53</v>
      </c>
      <c r="E217" s="151" t="s">
        <v>15</v>
      </c>
      <c r="F217" s="295">
        <v>5.6710000000000003</v>
      </c>
      <c r="G217" s="310">
        <v>10.869263999999999</v>
      </c>
      <c r="H217" s="310">
        <v>61.639596144000002</v>
      </c>
      <c r="I217" s="295" t="s">
        <v>2002</v>
      </c>
    </row>
    <row r="218" spans="1:9" ht="26.4">
      <c r="A218" s="295" t="s">
        <v>1254</v>
      </c>
      <c r="B218" s="150" t="s">
        <v>13</v>
      </c>
      <c r="C218" s="150" t="s">
        <v>997</v>
      </c>
      <c r="D218" s="150" t="s">
        <v>53</v>
      </c>
      <c r="E218" s="151" t="s">
        <v>14</v>
      </c>
      <c r="F218" s="295">
        <v>1</v>
      </c>
      <c r="G218" s="310">
        <v>61.352640000000001</v>
      </c>
      <c r="H218" s="310">
        <v>61.352640000000001</v>
      </c>
      <c r="I218" s="295" t="s">
        <v>2002</v>
      </c>
    </row>
    <row r="219" spans="1:9">
      <c r="A219" s="295" t="s">
        <v>1382</v>
      </c>
      <c r="B219" s="150" t="s">
        <v>39</v>
      </c>
      <c r="C219" s="150" t="s">
        <v>1091</v>
      </c>
      <c r="D219" s="150" t="s">
        <v>53</v>
      </c>
      <c r="E219" s="151" t="s">
        <v>14</v>
      </c>
      <c r="F219" s="295">
        <v>3</v>
      </c>
      <c r="G219" s="310">
        <v>19.5672</v>
      </c>
      <c r="H219" s="310">
        <v>58.701599999999999</v>
      </c>
      <c r="I219" s="295" t="s">
        <v>2002</v>
      </c>
    </row>
    <row r="220" spans="1:9">
      <c r="A220" s="295" t="s">
        <v>1322</v>
      </c>
      <c r="B220" s="150" t="s">
        <v>13</v>
      </c>
      <c r="C220" s="150" t="s">
        <v>1044</v>
      </c>
      <c r="D220" s="150" t="s">
        <v>53</v>
      </c>
      <c r="E220" s="151" t="s">
        <v>16</v>
      </c>
      <c r="F220" s="295">
        <v>6.3399489999999998</v>
      </c>
      <c r="G220" s="310">
        <v>9.1776479999999996</v>
      </c>
      <c r="H220" s="310">
        <v>58.185820259952003</v>
      </c>
      <c r="I220" s="295" t="s">
        <v>2002</v>
      </c>
    </row>
    <row r="221" spans="1:9">
      <c r="A221" s="295" t="s">
        <v>1160</v>
      </c>
      <c r="B221" s="150" t="s">
        <v>13</v>
      </c>
      <c r="C221" s="150" t="s">
        <v>920</v>
      </c>
      <c r="D221" s="150" t="s">
        <v>53</v>
      </c>
      <c r="E221" s="151" t="s">
        <v>15</v>
      </c>
      <c r="F221" s="295">
        <v>1.4159250000000001</v>
      </c>
      <c r="G221" s="310">
        <v>40.876511999999998</v>
      </c>
      <c r="H221" s="310">
        <v>57.878075253600002</v>
      </c>
      <c r="I221" s="295" t="s">
        <v>2002</v>
      </c>
    </row>
    <row r="222" spans="1:9">
      <c r="A222" s="295" t="s">
        <v>1332</v>
      </c>
      <c r="B222" s="150" t="s">
        <v>39</v>
      </c>
      <c r="C222" s="150" t="s">
        <v>1050</v>
      </c>
      <c r="D222" s="150" t="s">
        <v>98</v>
      </c>
      <c r="E222" s="151" t="s">
        <v>52</v>
      </c>
      <c r="F222" s="295">
        <v>2.6480000000000001</v>
      </c>
      <c r="G222" s="310">
        <v>21.827837750400001</v>
      </c>
      <c r="H222" s="310">
        <v>57.800114363059201</v>
      </c>
      <c r="I222" s="295" t="s">
        <v>2002</v>
      </c>
    </row>
    <row r="223" spans="1:9" ht="26.4">
      <c r="A223" s="295" t="s">
        <v>1263</v>
      </c>
      <c r="B223" s="150" t="s">
        <v>13</v>
      </c>
      <c r="C223" s="150" t="s">
        <v>1005</v>
      </c>
      <c r="D223" s="150" t="s">
        <v>53</v>
      </c>
      <c r="E223" s="151" t="s">
        <v>14</v>
      </c>
      <c r="F223" s="295">
        <v>1</v>
      </c>
      <c r="G223" s="310">
        <v>57.4392</v>
      </c>
      <c r="H223" s="310">
        <v>57.4392</v>
      </c>
      <c r="I223" s="295" t="s">
        <v>2002</v>
      </c>
    </row>
    <row r="224" spans="1:9">
      <c r="A224" s="295" t="s">
        <v>1474</v>
      </c>
      <c r="B224" s="150" t="s">
        <v>13</v>
      </c>
      <c r="C224" s="150" t="s">
        <v>1475</v>
      </c>
      <c r="D224" s="150" t="s">
        <v>53</v>
      </c>
      <c r="E224" s="151" t="s">
        <v>14</v>
      </c>
      <c r="F224" s="295">
        <v>6</v>
      </c>
      <c r="G224" s="310">
        <v>9.5563680000000009</v>
      </c>
      <c r="H224" s="310">
        <v>57.338208000000002</v>
      </c>
      <c r="I224" s="295" t="s">
        <v>2002</v>
      </c>
    </row>
    <row r="225" spans="1:9">
      <c r="A225" s="295" t="s">
        <v>393</v>
      </c>
      <c r="B225" s="150" t="s">
        <v>13</v>
      </c>
      <c r="C225" s="150" t="s">
        <v>394</v>
      </c>
      <c r="D225" s="150" t="s">
        <v>53</v>
      </c>
      <c r="E225" s="151" t="s">
        <v>16</v>
      </c>
      <c r="F225" s="295">
        <v>8.0207499999999996</v>
      </c>
      <c r="G225" s="310">
        <v>7.0820639999999999</v>
      </c>
      <c r="H225" s="310">
        <v>56.803464828000003</v>
      </c>
      <c r="I225" s="295" t="s">
        <v>2002</v>
      </c>
    </row>
    <row r="226" spans="1:9">
      <c r="A226" s="295" t="s">
        <v>1245</v>
      </c>
      <c r="B226" s="150" t="s">
        <v>13</v>
      </c>
      <c r="C226" s="150" t="s">
        <v>989</v>
      </c>
      <c r="D226" s="150" t="s">
        <v>53</v>
      </c>
      <c r="E226" s="151" t="s">
        <v>14</v>
      </c>
      <c r="F226" s="295">
        <v>5</v>
      </c>
      <c r="G226" s="310">
        <v>11.247984000000001</v>
      </c>
      <c r="H226" s="310">
        <v>56.239919999999998</v>
      </c>
      <c r="I226" s="295" t="s">
        <v>2002</v>
      </c>
    </row>
    <row r="227" spans="1:9" ht="26.4">
      <c r="A227" s="295" t="s">
        <v>1318</v>
      </c>
      <c r="B227" s="150" t="s">
        <v>13</v>
      </c>
      <c r="C227" s="150" t="s">
        <v>1042</v>
      </c>
      <c r="D227" s="150" t="s">
        <v>53</v>
      </c>
      <c r="E227" s="151" t="s">
        <v>14</v>
      </c>
      <c r="F227" s="295">
        <v>2</v>
      </c>
      <c r="G227" s="310">
        <v>26.901744000000001</v>
      </c>
      <c r="H227" s="310">
        <v>53.803488000000002</v>
      </c>
      <c r="I227" s="295" t="s">
        <v>2002</v>
      </c>
    </row>
    <row r="228" spans="1:9" ht="39.6">
      <c r="A228" s="295" t="s">
        <v>120</v>
      </c>
      <c r="B228" s="150" t="s">
        <v>13</v>
      </c>
      <c r="C228" s="150" t="s">
        <v>121</v>
      </c>
      <c r="D228" s="150" t="s">
        <v>53</v>
      </c>
      <c r="E228" s="151" t="s">
        <v>15</v>
      </c>
      <c r="F228" s="295">
        <v>8.2787520000000008</v>
      </c>
      <c r="G228" s="310">
        <v>6.412992</v>
      </c>
      <c r="H228" s="310">
        <v>53.091570345984003</v>
      </c>
      <c r="I228" s="295" t="s">
        <v>2002</v>
      </c>
    </row>
    <row r="229" spans="1:9" ht="26.4">
      <c r="A229" s="295" t="s">
        <v>1492</v>
      </c>
      <c r="B229" s="150" t="s">
        <v>13</v>
      </c>
      <c r="C229" s="150" t="s">
        <v>1493</v>
      </c>
      <c r="D229" s="150" t="s">
        <v>53</v>
      </c>
      <c r="E229" s="151" t="s">
        <v>14</v>
      </c>
      <c r="F229" s="295">
        <v>1</v>
      </c>
      <c r="G229" s="310">
        <v>52.982928000000001</v>
      </c>
      <c r="H229" s="310">
        <v>52.982928000000001</v>
      </c>
      <c r="I229" s="295" t="s">
        <v>2002</v>
      </c>
    </row>
    <row r="230" spans="1:9">
      <c r="A230" s="295" t="s">
        <v>1221</v>
      </c>
      <c r="B230" s="150" t="s">
        <v>13</v>
      </c>
      <c r="C230" s="150" t="s">
        <v>969</v>
      </c>
      <c r="D230" s="150" t="s">
        <v>53</v>
      </c>
      <c r="E230" s="151" t="s">
        <v>14</v>
      </c>
      <c r="F230" s="295">
        <v>5.6404699999999997</v>
      </c>
      <c r="G230" s="310">
        <v>9.0387839999999997</v>
      </c>
      <c r="H230" s="310">
        <v>50.98298998848</v>
      </c>
      <c r="I230" s="295" t="s">
        <v>2002</v>
      </c>
    </row>
    <row r="231" spans="1:9" ht="26.4">
      <c r="A231" s="295" t="s">
        <v>1408</v>
      </c>
      <c r="B231" s="150" t="s">
        <v>13</v>
      </c>
      <c r="C231" s="150" t="s">
        <v>1409</v>
      </c>
      <c r="D231" s="150" t="s">
        <v>53</v>
      </c>
      <c r="E231" s="151" t="s">
        <v>77</v>
      </c>
      <c r="F231" s="295">
        <v>3.5419999999999998</v>
      </c>
      <c r="G231" s="310">
        <v>14.290368000000001</v>
      </c>
      <c r="H231" s="310">
        <v>50.616483455999997</v>
      </c>
      <c r="I231" s="295" t="s">
        <v>2002</v>
      </c>
    </row>
    <row r="232" spans="1:9">
      <c r="A232" s="295" t="s">
        <v>1472</v>
      </c>
      <c r="B232" s="150" t="s">
        <v>13</v>
      </c>
      <c r="C232" s="150" t="s">
        <v>1473</v>
      </c>
      <c r="D232" s="150" t="s">
        <v>53</v>
      </c>
      <c r="E232" s="151" t="s">
        <v>14</v>
      </c>
      <c r="F232" s="295">
        <v>6</v>
      </c>
      <c r="G232" s="310">
        <v>8.3949599999999993</v>
      </c>
      <c r="H232" s="310">
        <v>50.369759999999999</v>
      </c>
      <c r="I232" s="295" t="s">
        <v>2002</v>
      </c>
    </row>
    <row r="233" spans="1:9" ht="26.4">
      <c r="A233" s="295" t="s">
        <v>1510</v>
      </c>
      <c r="B233" s="150" t="s">
        <v>13</v>
      </c>
      <c r="C233" s="150" t="s">
        <v>1511</v>
      </c>
      <c r="D233" s="150" t="s">
        <v>53</v>
      </c>
      <c r="E233" s="151" t="s">
        <v>14</v>
      </c>
      <c r="F233" s="295">
        <v>1</v>
      </c>
      <c r="G233" s="310">
        <v>50.016288000000003</v>
      </c>
      <c r="H233" s="310">
        <v>50.016288000000003</v>
      </c>
      <c r="I233" s="295" t="s">
        <v>2003</v>
      </c>
    </row>
    <row r="234" spans="1:9">
      <c r="A234" s="295" t="s">
        <v>1219</v>
      </c>
      <c r="B234" s="150" t="s">
        <v>39</v>
      </c>
      <c r="C234" s="150" t="s">
        <v>968</v>
      </c>
      <c r="D234" s="150" t="s">
        <v>53</v>
      </c>
      <c r="E234" s="151" t="s">
        <v>14</v>
      </c>
      <c r="F234" s="295">
        <v>2</v>
      </c>
      <c r="G234" s="310">
        <v>24.831408</v>
      </c>
      <c r="H234" s="310">
        <v>49.662815999999999</v>
      </c>
      <c r="I234" s="295" t="s">
        <v>2003</v>
      </c>
    </row>
    <row r="235" spans="1:9">
      <c r="A235" s="295" t="s">
        <v>306</v>
      </c>
      <c r="B235" s="150" t="s">
        <v>13</v>
      </c>
      <c r="C235" s="150" t="s">
        <v>307</v>
      </c>
      <c r="D235" s="150" t="s">
        <v>53</v>
      </c>
      <c r="E235" s="151" t="s">
        <v>15</v>
      </c>
      <c r="F235" s="295">
        <v>1.9633400000000001</v>
      </c>
      <c r="G235" s="310">
        <v>25.235375999999999</v>
      </c>
      <c r="H235" s="310">
        <v>49.545623115840002</v>
      </c>
      <c r="I235" s="295" t="s">
        <v>2003</v>
      </c>
    </row>
    <row r="236" spans="1:9" ht="26.4">
      <c r="A236" s="295" t="s">
        <v>1285</v>
      </c>
      <c r="B236" s="150" t="s">
        <v>13</v>
      </c>
      <c r="C236" s="150" t="s">
        <v>1023</v>
      </c>
      <c r="D236" s="150" t="s">
        <v>53</v>
      </c>
      <c r="E236" s="151" t="s">
        <v>14</v>
      </c>
      <c r="F236" s="295">
        <v>3</v>
      </c>
      <c r="G236" s="310">
        <v>15.578016</v>
      </c>
      <c r="H236" s="310">
        <v>46.734048000000001</v>
      </c>
      <c r="I236" s="295" t="s">
        <v>2003</v>
      </c>
    </row>
    <row r="237" spans="1:9">
      <c r="A237" s="295" t="s">
        <v>1310</v>
      </c>
      <c r="B237" s="150" t="s">
        <v>13</v>
      </c>
      <c r="C237" s="150" t="s">
        <v>1038</v>
      </c>
      <c r="D237" s="150" t="s">
        <v>53</v>
      </c>
      <c r="E237" s="151" t="s">
        <v>14</v>
      </c>
      <c r="F237" s="295">
        <v>20</v>
      </c>
      <c r="G237" s="310">
        <v>2.2470720000000002</v>
      </c>
      <c r="H237" s="310">
        <v>44.94144</v>
      </c>
      <c r="I237" s="295" t="s">
        <v>2003</v>
      </c>
    </row>
    <row r="238" spans="1:9" ht="26.4">
      <c r="A238" s="295" t="s">
        <v>1330</v>
      </c>
      <c r="B238" s="150" t="s">
        <v>13</v>
      </c>
      <c r="C238" s="150" t="s">
        <v>1048</v>
      </c>
      <c r="D238" s="150" t="s">
        <v>53</v>
      </c>
      <c r="E238" s="151" t="s">
        <v>14</v>
      </c>
      <c r="F238" s="295">
        <v>2</v>
      </c>
      <c r="G238" s="310">
        <v>22.142496000000001</v>
      </c>
      <c r="H238" s="310">
        <v>44.284992000000003</v>
      </c>
      <c r="I238" s="295" t="s">
        <v>2003</v>
      </c>
    </row>
    <row r="239" spans="1:9" ht="39.6">
      <c r="A239" s="295" t="s">
        <v>423</v>
      </c>
      <c r="B239" s="150" t="s">
        <v>13</v>
      </c>
      <c r="C239" s="150" t="s">
        <v>424</v>
      </c>
      <c r="D239" s="150" t="s">
        <v>660</v>
      </c>
      <c r="E239" s="151" t="s">
        <v>14</v>
      </c>
      <c r="F239" s="295">
        <v>6.1883697410000007E-5</v>
      </c>
      <c r="G239" s="310">
        <v>713631.27364799997</v>
      </c>
      <c r="H239" s="310">
        <v>44.162141800745736</v>
      </c>
      <c r="I239" s="295" t="s">
        <v>2003</v>
      </c>
    </row>
    <row r="240" spans="1:9" ht="39.6">
      <c r="A240" s="295" t="s">
        <v>310</v>
      </c>
      <c r="B240" s="150" t="s">
        <v>13</v>
      </c>
      <c r="C240" s="150" t="s">
        <v>663</v>
      </c>
      <c r="D240" s="150" t="s">
        <v>660</v>
      </c>
      <c r="E240" s="151" t="s">
        <v>14</v>
      </c>
      <c r="F240" s="295">
        <v>1.5980979487399999E-3</v>
      </c>
      <c r="G240" s="310">
        <v>27473.245104000001</v>
      </c>
      <c r="H240" s="310">
        <v>43.904936645933645</v>
      </c>
      <c r="I240" s="295" t="s">
        <v>2003</v>
      </c>
    </row>
    <row r="241" spans="1:9" ht="26.4">
      <c r="A241" s="295" t="s">
        <v>602</v>
      </c>
      <c r="B241" s="150" t="s">
        <v>13</v>
      </c>
      <c r="C241" s="150" t="s">
        <v>603</v>
      </c>
      <c r="D241" s="150" t="s">
        <v>53</v>
      </c>
      <c r="E241" s="151" t="s">
        <v>14</v>
      </c>
      <c r="F241" s="295">
        <v>171.49299999999999</v>
      </c>
      <c r="G241" s="310">
        <v>0.25247999999999998</v>
      </c>
      <c r="H241" s="310">
        <v>43.298552639999997</v>
      </c>
      <c r="I241" s="295" t="s">
        <v>2003</v>
      </c>
    </row>
    <row r="242" spans="1:9">
      <c r="A242" s="295" t="s">
        <v>1217</v>
      </c>
      <c r="B242" s="150" t="s">
        <v>39</v>
      </c>
      <c r="C242" s="150" t="s">
        <v>967</v>
      </c>
      <c r="D242" s="150" t="s">
        <v>53</v>
      </c>
      <c r="E242" s="151" t="s">
        <v>14</v>
      </c>
      <c r="F242" s="295">
        <v>22</v>
      </c>
      <c r="G242" s="310">
        <v>1.95672</v>
      </c>
      <c r="H242" s="310">
        <v>43.047840000000001</v>
      </c>
      <c r="I242" s="295" t="s">
        <v>2003</v>
      </c>
    </row>
    <row r="243" spans="1:9">
      <c r="A243" s="295" t="s">
        <v>1438</v>
      </c>
      <c r="B243" s="150" t="s">
        <v>13</v>
      </c>
      <c r="C243" s="150" t="s">
        <v>1439</v>
      </c>
      <c r="D243" s="150" t="s">
        <v>98</v>
      </c>
      <c r="E243" s="151" t="s">
        <v>52</v>
      </c>
      <c r="F243" s="295">
        <v>1.075746437037</v>
      </c>
      <c r="G243" s="310">
        <v>39.917088</v>
      </c>
      <c r="H243" s="310">
        <v>42.940665192892389</v>
      </c>
      <c r="I243" s="295" t="s">
        <v>2003</v>
      </c>
    </row>
    <row r="244" spans="1:9">
      <c r="A244" s="295" t="s">
        <v>1301</v>
      </c>
      <c r="B244" s="150" t="s">
        <v>13</v>
      </c>
      <c r="C244" s="150" t="s">
        <v>1031</v>
      </c>
      <c r="D244" s="150" t="s">
        <v>53</v>
      </c>
      <c r="E244" s="151" t="s">
        <v>16</v>
      </c>
      <c r="F244" s="295">
        <v>2.4133900000000001</v>
      </c>
      <c r="G244" s="310">
        <v>16.815168</v>
      </c>
      <c r="H244" s="310">
        <v>40.581558299519997</v>
      </c>
      <c r="I244" s="295" t="s">
        <v>2003</v>
      </c>
    </row>
    <row r="245" spans="1:9">
      <c r="A245" s="295" t="s">
        <v>1386</v>
      </c>
      <c r="B245" s="150" t="s">
        <v>39</v>
      </c>
      <c r="C245" s="150" t="s">
        <v>1095</v>
      </c>
      <c r="D245" s="150" t="s">
        <v>53</v>
      </c>
      <c r="E245" s="151" t="s">
        <v>14</v>
      </c>
      <c r="F245" s="295">
        <v>6.5195999999999996</v>
      </c>
      <c r="G245" s="310">
        <v>6.1857600000000001</v>
      </c>
      <c r="H245" s="310">
        <v>40.328680896000002</v>
      </c>
      <c r="I245" s="295" t="s">
        <v>2003</v>
      </c>
    </row>
    <row r="246" spans="1:9" ht="26.4">
      <c r="A246" s="295" t="s">
        <v>1765</v>
      </c>
      <c r="B246" s="150" t="s">
        <v>13</v>
      </c>
      <c r="C246" s="150" t="s">
        <v>1766</v>
      </c>
      <c r="D246" s="150" t="s">
        <v>53</v>
      </c>
      <c r="E246" s="151" t="s">
        <v>14</v>
      </c>
      <c r="F246" s="295">
        <v>1</v>
      </c>
      <c r="G246" s="310">
        <v>39.614111999999999</v>
      </c>
      <c r="H246" s="310">
        <v>39.614111999999999</v>
      </c>
      <c r="I246" s="295" t="s">
        <v>2003</v>
      </c>
    </row>
    <row r="247" spans="1:9">
      <c r="A247" s="295" t="s">
        <v>1722</v>
      </c>
      <c r="B247" s="150" t="s">
        <v>39</v>
      </c>
      <c r="C247" s="150" t="s">
        <v>1723</v>
      </c>
      <c r="D247" s="150" t="s">
        <v>53</v>
      </c>
      <c r="E247" s="151" t="s">
        <v>597</v>
      </c>
      <c r="F247" s="295">
        <v>3</v>
      </c>
      <c r="G247" s="310">
        <v>13.00272</v>
      </c>
      <c r="H247" s="310">
        <v>39.008159999999997</v>
      </c>
      <c r="I247" s="295" t="s">
        <v>2003</v>
      </c>
    </row>
    <row r="248" spans="1:9">
      <c r="A248" s="295" t="s">
        <v>1878</v>
      </c>
      <c r="B248" s="150" t="s">
        <v>13</v>
      </c>
      <c r="C248" s="150" t="s">
        <v>1879</v>
      </c>
      <c r="D248" s="150" t="s">
        <v>98</v>
      </c>
      <c r="E248" s="151" t="s">
        <v>52</v>
      </c>
      <c r="F248" s="295">
        <v>1.5975054133919999</v>
      </c>
      <c r="G248" s="310">
        <v>24.250703999999999</v>
      </c>
      <c r="H248" s="310">
        <v>38.740630918567028</v>
      </c>
      <c r="I248" s="295" t="s">
        <v>2003</v>
      </c>
    </row>
    <row r="249" spans="1:9" ht="26.4">
      <c r="A249" s="295" t="s">
        <v>1289</v>
      </c>
      <c r="B249" s="150" t="s">
        <v>13</v>
      </c>
      <c r="C249" s="150" t="s">
        <v>1025</v>
      </c>
      <c r="D249" s="150" t="s">
        <v>53</v>
      </c>
      <c r="E249" s="151" t="s">
        <v>14</v>
      </c>
      <c r="F249" s="295">
        <v>4</v>
      </c>
      <c r="G249" s="310">
        <v>9.6321119999999993</v>
      </c>
      <c r="H249" s="310">
        <v>38.528447999999997</v>
      </c>
      <c r="I249" s="295" t="s">
        <v>2003</v>
      </c>
    </row>
    <row r="250" spans="1:9">
      <c r="A250" s="295" t="s">
        <v>1727</v>
      </c>
      <c r="B250" s="150" t="s">
        <v>39</v>
      </c>
      <c r="C250" s="150" t="s">
        <v>1728</v>
      </c>
      <c r="D250" s="150" t="s">
        <v>53</v>
      </c>
      <c r="E250" s="151" t="s">
        <v>14</v>
      </c>
      <c r="F250" s="295">
        <v>3</v>
      </c>
      <c r="G250" s="310">
        <v>11.992800000000001</v>
      </c>
      <c r="H250" s="310">
        <v>35.978400000000001</v>
      </c>
      <c r="I250" s="295" t="s">
        <v>2003</v>
      </c>
    </row>
    <row r="251" spans="1:9" ht="26.4">
      <c r="A251" s="295" t="s">
        <v>1283</v>
      </c>
      <c r="B251" s="150" t="s">
        <v>13</v>
      </c>
      <c r="C251" s="150" t="s">
        <v>1021</v>
      </c>
      <c r="D251" s="150" t="s">
        <v>53</v>
      </c>
      <c r="E251" s="151" t="s">
        <v>14</v>
      </c>
      <c r="F251" s="295">
        <v>10</v>
      </c>
      <c r="G251" s="310">
        <v>3.559968</v>
      </c>
      <c r="H251" s="310">
        <v>35.599679999999999</v>
      </c>
      <c r="I251" s="295" t="s">
        <v>2003</v>
      </c>
    </row>
    <row r="252" spans="1:9" ht="26.4">
      <c r="A252" s="295" t="s">
        <v>1272</v>
      </c>
      <c r="B252" s="150" t="s">
        <v>13</v>
      </c>
      <c r="C252" s="150" t="s">
        <v>1013</v>
      </c>
      <c r="D252" s="150" t="s">
        <v>53</v>
      </c>
      <c r="E252" s="151" t="s">
        <v>14</v>
      </c>
      <c r="F252" s="295">
        <v>3</v>
      </c>
      <c r="G252" s="310">
        <v>11.412096</v>
      </c>
      <c r="H252" s="310">
        <v>34.236288000000002</v>
      </c>
      <c r="I252" s="295" t="s">
        <v>2003</v>
      </c>
    </row>
    <row r="253" spans="1:9" ht="26.4">
      <c r="A253" s="295" t="s">
        <v>366</v>
      </c>
      <c r="B253" s="150" t="s">
        <v>13</v>
      </c>
      <c r="C253" s="150" t="s">
        <v>367</v>
      </c>
      <c r="D253" s="150" t="s">
        <v>53</v>
      </c>
      <c r="E253" s="151" t="s">
        <v>14</v>
      </c>
      <c r="F253" s="295">
        <v>2</v>
      </c>
      <c r="G253" s="310">
        <v>17.029775999999998</v>
      </c>
      <c r="H253" s="310">
        <v>34.059551999999996</v>
      </c>
      <c r="I253" s="295" t="s">
        <v>2003</v>
      </c>
    </row>
    <row r="254" spans="1:9" ht="26.4">
      <c r="A254" s="295" t="s">
        <v>75</v>
      </c>
      <c r="B254" s="150" t="s">
        <v>13</v>
      </c>
      <c r="C254" s="150" t="s">
        <v>76</v>
      </c>
      <c r="D254" s="150" t="s">
        <v>53</v>
      </c>
      <c r="E254" s="151" t="s">
        <v>77</v>
      </c>
      <c r="F254" s="295">
        <v>3.29109016</v>
      </c>
      <c r="G254" s="310">
        <v>10.174944</v>
      </c>
      <c r="H254" s="310">
        <v>33.486658076951038</v>
      </c>
      <c r="I254" s="295" t="s">
        <v>2003</v>
      </c>
    </row>
    <row r="255" spans="1:9">
      <c r="A255" s="295" t="s">
        <v>353</v>
      </c>
      <c r="B255" s="150" t="s">
        <v>13</v>
      </c>
      <c r="C255" s="150" t="s">
        <v>354</v>
      </c>
      <c r="D255" s="150" t="s">
        <v>53</v>
      </c>
      <c r="E255" s="151" t="s">
        <v>77</v>
      </c>
      <c r="F255" s="295">
        <v>0.809728</v>
      </c>
      <c r="G255" s="310">
        <v>41.242607999999997</v>
      </c>
      <c r="H255" s="310">
        <v>33.395294490624003</v>
      </c>
      <c r="I255" s="295" t="s">
        <v>2003</v>
      </c>
    </row>
    <row r="256" spans="1:9" ht="26.4">
      <c r="A256" s="295" t="s">
        <v>1504</v>
      </c>
      <c r="B256" s="150" t="s">
        <v>13</v>
      </c>
      <c r="C256" s="150" t="s">
        <v>1505</v>
      </c>
      <c r="D256" s="150" t="s">
        <v>53</v>
      </c>
      <c r="E256" s="151" t="s">
        <v>14</v>
      </c>
      <c r="F256" s="295">
        <v>18</v>
      </c>
      <c r="G256" s="310">
        <v>1.8431040000000001</v>
      </c>
      <c r="H256" s="310">
        <v>33.175871999999998</v>
      </c>
      <c r="I256" s="295" t="s">
        <v>2003</v>
      </c>
    </row>
    <row r="257" spans="1:9" ht="26.4">
      <c r="A257" s="295" t="s">
        <v>1375</v>
      </c>
      <c r="B257" s="150" t="s">
        <v>13</v>
      </c>
      <c r="C257" s="150" t="s">
        <v>1086</v>
      </c>
      <c r="D257" s="150" t="s">
        <v>53</v>
      </c>
      <c r="E257" s="151" t="s">
        <v>14</v>
      </c>
      <c r="F257" s="295">
        <v>3</v>
      </c>
      <c r="G257" s="310">
        <v>11.058624</v>
      </c>
      <c r="H257" s="310">
        <v>33.175871999999998</v>
      </c>
      <c r="I257" s="295" t="s">
        <v>2003</v>
      </c>
    </row>
    <row r="258" spans="1:9" ht="26.4">
      <c r="A258" s="295" t="s">
        <v>1387</v>
      </c>
      <c r="B258" s="150" t="s">
        <v>13</v>
      </c>
      <c r="C258" s="150" t="s">
        <v>1388</v>
      </c>
      <c r="D258" s="150" t="s">
        <v>53</v>
      </c>
      <c r="E258" s="151" t="s">
        <v>14</v>
      </c>
      <c r="F258" s="295">
        <v>1</v>
      </c>
      <c r="G258" s="310">
        <v>33.150624000000001</v>
      </c>
      <c r="H258" s="310">
        <v>33.150624000000001</v>
      </c>
      <c r="I258" s="295" t="s">
        <v>2003</v>
      </c>
    </row>
    <row r="259" spans="1:9" ht="26.4">
      <c r="A259" s="295" t="s">
        <v>363</v>
      </c>
      <c r="B259" s="150" t="s">
        <v>13</v>
      </c>
      <c r="C259" s="150" t="s">
        <v>364</v>
      </c>
      <c r="D259" s="150" t="s">
        <v>53</v>
      </c>
      <c r="E259" s="151" t="s">
        <v>14</v>
      </c>
      <c r="F259" s="295">
        <v>2</v>
      </c>
      <c r="G259" s="310">
        <v>16.234463999999999</v>
      </c>
      <c r="H259" s="310">
        <v>32.468927999999998</v>
      </c>
      <c r="I259" s="295" t="s">
        <v>2003</v>
      </c>
    </row>
    <row r="260" spans="1:9" ht="39.6">
      <c r="A260" s="295" t="s">
        <v>196</v>
      </c>
      <c r="B260" s="150" t="s">
        <v>13</v>
      </c>
      <c r="C260" s="150" t="s">
        <v>659</v>
      </c>
      <c r="D260" s="150" t="s">
        <v>660</v>
      </c>
      <c r="E260" s="151" t="s">
        <v>14</v>
      </c>
      <c r="F260" s="295">
        <v>4.7806515639572484E-3</v>
      </c>
      <c r="G260" s="310">
        <v>6753.84</v>
      </c>
      <c r="H260" s="310">
        <v>32.287755758717019</v>
      </c>
      <c r="I260" s="295" t="s">
        <v>2003</v>
      </c>
    </row>
    <row r="261" spans="1:9">
      <c r="A261" s="295" t="s">
        <v>134</v>
      </c>
      <c r="B261" s="150" t="s">
        <v>13</v>
      </c>
      <c r="C261" s="150" t="s">
        <v>135</v>
      </c>
      <c r="D261" s="150" t="s">
        <v>53</v>
      </c>
      <c r="E261" s="151" t="s">
        <v>14</v>
      </c>
      <c r="F261" s="295">
        <v>21.015207</v>
      </c>
      <c r="G261" s="310">
        <v>1.527504</v>
      </c>
      <c r="H261" s="310">
        <v>32.100812753328</v>
      </c>
      <c r="I261" s="295" t="s">
        <v>2003</v>
      </c>
    </row>
    <row r="262" spans="1:9" ht="26.4">
      <c r="A262" s="295" t="s">
        <v>1394</v>
      </c>
      <c r="B262" s="150" t="s">
        <v>13</v>
      </c>
      <c r="C262" s="150" t="s">
        <v>1395</v>
      </c>
      <c r="D262" s="150" t="s">
        <v>53</v>
      </c>
      <c r="E262" s="151" t="s">
        <v>77</v>
      </c>
      <c r="F262" s="295">
        <v>2.787696</v>
      </c>
      <c r="G262" s="310">
        <v>10.591536</v>
      </c>
      <c r="H262" s="310">
        <v>29.525982541055999</v>
      </c>
      <c r="I262" s="295" t="s">
        <v>2003</v>
      </c>
    </row>
    <row r="263" spans="1:9" ht="26.4">
      <c r="A263" s="295" t="s">
        <v>1291</v>
      </c>
      <c r="B263" s="150" t="s">
        <v>13</v>
      </c>
      <c r="C263" s="150" t="s">
        <v>1026</v>
      </c>
      <c r="D263" s="150" t="s">
        <v>53</v>
      </c>
      <c r="E263" s="151" t="s">
        <v>14</v>
      </c>
      <c r="F263" s="295">
        <v>33</v>
      </c>
      <c r="G263" s="310">
        <v>0.87105600000000005</v>
      </c>
      <c r="H263" s="310">
        <v>28.744848000000001</v>
      </c>
      <c r="I263" s="295" t="s">
        <v>2003</v>
      </c>
    </row>
    <row r="264" spans="1:9" ht="39.6">
      <c r="A264" s="295" t="s">
        <v>1426</v>
      </c>
      <c r="B264" s="150" t="s">
        <v>13</v>
      </c>
      <c r="C264" s="150" t="s">
        <v>1427</v>
      </c>
      <c r="D264" s="150" t="s">
        <v>660</v>
      </c>
      <c r="E264" s="151" t="s">
        <v>14</v>
      </c>
      <c r="F264" s="295">
        <v>2.5572297591449998E-4</v>
      </c>
      <c r="G264" s="310">
        <v>111027.19632</v>
      </c>
      <c r="H264" s="310">
        <v>28.392205050393823</v>
      </c>
      <c r="I264" s="295" t="s">
        <v>2003</v>
      </c>
    </row>
    <row r="265" spans="1:9" ht="26.4">
      <c r="A265" s="295" t="s">
        <v>1798</v>
      </c>
      <c r="B265" s="150" t="s">
        <v>13</v>
      </c>
      <c r="C265" s="150" t="s">
        <v>1799</v>
      </c>
      <c r="D265" s="150" t="s">
        <v>53</v>
      </c>
      <c r="E265" s="151" t="s">
        <v>14</v>
      </c>
      <c r="F265" s="295">
        <v>2</v>
      </c>
      <c r="G265" s="310">
        <v>13.924272</v>
      </c>
      <c r="H265" s="310">
        <v>27.848544</v>
      </c>
      <c r="I265" s="295" t="s">
        <v>2003</v>
      </c>
    </row>
    <row r="266" spans="1:9" ht="26.4">
      <c r="A266" s="295" t="s">
        <v>1258</v>
      </c>
      <c r="B266" s="150" t="s">
        <v>13</v>
      </c>
      <c r="C266" s="150" t="s">
        <v>1001</v>
      </c>
      <c r="D266" s="150" t="s">
        <v>53</v>
      </c>
      <c r="E266" s="151" t="s">
        <v>14</v>
      </c>
      <c r="F266" s="295">
        <v>4</v>
      </c>
      <c r="G266" s="310">
        <v>6.7159680000000002</v>
      </c>
      <c r="H266" s="310">
        <v>26.863872000000001</v>
      </c>
      <c r="I266" s="295" t="s">
        <v>2003</v>
      </c>
    </row>
    <row r="267" spans="1:9" ht="26.4">
      <c r="A267" s="295" t="s">
        <v>1281</v>
      </c>
      <c r="B267" s="150" t="s">
        <v>13</v>
      </c>
      <c r="C267" s="150" t="s">
        <v>1020</v>
      </c>
      <c r="D267" s="150" t="s">
        <v>53</v>
      </c>
      <c r="E267" s="151" t="s">
        <v>14</v>
      </c>
      <c r="F267" s="295">
        <v>6</v>
      </c>
      <c r="G267" s="310">
        <v>4.3552799999999996</v>
      </c>
      <c r="H267" s="310">
        <v>26.131679999999999</v>
      </c>
      <c r="I267" s="295" t="s">
        <v>2003</v>
      </c>
    </row>
    <row r="268" spans="1:9">
      <c r="A268" s="295" t="s">
        <v>1770</v>
      </c>
      <c r="B268" s="150" t="s">
        <v>13</v>
      </c>
      <c r="C268" s="150" t="s">
        <v>1771</v>
      </c>
      <c r="D268" s="150" t="s">
        <v>53</v>
      </c>
      <c r="E268" s="151" t="s">
        <v>14</v>
      </c>
      <c r="F268" s="295">
        <v>2</v>
      </c>
      <c r="G268" s="310">
        <v>12.863856</v>
      </c>
      <c r="H268" s="310">
        <v>25.727712</v>
      </c>
      <c r="I268" s="295" t="s">
        <v>2003</v>
      </c>
    </row>
    <row r="269" spans="1:9">
      <c r="A269" s="295" t="s">
        <v>616</v>
      </c>
      <c r="B269" s="150" t="s">
        <v>13</v>
      </c>
      <c r="C269" s="150" t="s">
        <v>617</v>
      </c>
      <c r="D269" s="150" t="s">
        <v>53</v>
      </c>
      <c r="E269" s="151" t="s">
        <v>15</v>
      </c>
      <c r="F269" s="295">
        <v>1</v>
      </c>
      <c r="G269" s="310">
        <v>24.730416000000002</v>
      </c>
      <c r="H269" s="310">
        <v>24.730416000000002</v>
      </c>
      <c r="I269" s="295" t="s">
        <v>2003</v>
      </c>
    </row>
    <row r="270" spans="1:9">
      <c r="A270" s="295" t="s">
        <v>1758</v>
      </c>
      <c r="B270" s="150" t="s">
        <v>13</v>
      </c>
      <c r="C270" s="150" t="s">
        <v>1759</v>
      </c>
      <c r="D270" s="150" t="s">
        <v>53</v>
      </c>
      <c r="E270" s="151" t="s">
        <v>14</v>
      </c>
      <c r="F270" s="295">
        <v>2</v>
      </c>
      <c r="G270" s="310">
        <v>12.346272000000001</v>
      </c>
      <c r="H270" s="310">
        <v>24.692544000000002</v>
      </c>
      <c r="I270" s="295" t="s">
        <v>2003</v>
      </c>
    </row>
    <row r="271" spans="1:9" ht="26.4">
      <c r="A271" s="295" t="s">
        <v>405</v>
      </c>
      <c r="B271" s="150" t="s">
        <v>13</v>
      </c>
      <c r="C271" s="150" t="s">
        <v>406</v>
      </c>
      <c r="D271" s="150" t="s">
        <v>53</v>
      </c>
      <c r="E271" s="151" t="s">
        <v>14</v>
      </c>
      <c r="F271" s="295">
        <v>31.152000000000001</v>
      </c>
      <c r="G271" s="310">
        <v>0.77006399999999997</v>
      </c>
      <c r="H271" s="310">
        <v>23.989033727999999</v>
      </c>
      <c r="I271" s="295" t="s">
        <v>2003</v>
      </c>
    </row>
    <row r="272" spans="1:9" ht="39.6">
      <c r="A272" s="295" t="s">
        <v>1206</v>
      </c>
      <c r="B272" s="150" t="s">
        <v>13</v>
      </c>
      <c r="C272" s="150" t="s">
        <v>955</v>
      </c>
      <c r="D272" s="150" t="s">
        <v>53</v>
      </c>
      <c r="E272" s="151" t="s">
        <v>16</v>
      </c>
      <c r="F272" s="295">
        <v>5.0599999999999996</v>
      </c>
      <c r="G272" s="310">
        <v>4.5320159999999996</v>
      </c>
      <c r="H272" s="310">
        <v>22.93200096</v>
      </c>
      <c r="I272" s="295" t="s">
        <v>2003</v>
      </c>
    </row>
    <row r="273" spans="1:9" ht="26.4">
      <c r="A273" s="295" t="s">
        <v>1244</v>
      </c>
      <c r="B273" s="150" t="s">
        <v>13</v>
      </c>
      <c r="C273" s="150" t="s">
        <v>988</v>
      </c>
      <c r="D273" s="150" t="s">
        <v>53</v>
      </c>
      <c r="E273" s="151" t="s">
        <v>14</v>
      </c>
      <c r="F273" s="295">
        <v>13</v>
      </c>
      <c r="G273" s="310">
        <v>1.6411199999999999</v>
      </c>
      <c r="H273" s="310">
        <v>21.33456</v>
      </c>
      <c r="I273" s="295" t="s">
        <v>2003</v>
      </c>
    </row>
    <row r="274" spans="1:9">
      <c r="A274" s="295" t="s">
        <v>1320</v>
      </c>
      <c r="B274" s="150" t="s">
        <v>13</v>
      </c>
      <c r="C274" s="150" t="s">
        <v>1043</v>
      </c>
      <c r="D274" s="150" t="s">
        <v>53</v>
      </c>
      <c r="E274" s="151" t="s">
        <v>14</v>
      </c>
      <c r="F274" s="295">
        <v>2</v>
      </c>
      <c r="G274" s="310">
        <v>10.591536</v>
      </c>
      <c r="H274" s="310">
        <v>21.183071999999999</v>
      </c>
      <c r="I274" s="295" t="s">
        <v>2003</v>
      </c>
    </row>
    <row r="275" spans="1:9" ht="39.6">
      <c r="A275" s="295" t="s">
        <v>261</v>
      </c>
      <c r="B275" s="150" t="s">
        <v>13</v>
      </c>
      <c r="C275" s="150" t="s">
        <v>262</v>
      </c>
      <c r="D275" s="150" t="s">
        <v>660</v>
      </c>
      <c r="E275" s="151" t="s">
        <v>14</v>
      </c>
      <c r="F275" s="295">
        <v>4.5319116037439997E-3</v>
      </c>
      <c r="G275" s="310">
        <v>4578.0557280000003</v>
      </c>
      <c r="H275" s="310">
        <v>20.747343876309884</v>
      </c>
      <c r="I275" s="295" t="s">
        <v>2003</v>
      </c>
    </row>
    <row r="276" spans="1:9" ht="26.4">
      <c r="A276" s="295" t="s">
        <v>1146</v>
      </c>
      <c r="B276" s="150" t="s">
        <v>13</v>
      </c>
      <c r="C276" s="150" t="s">
        <v>908</v>
      </c>
      <c r="D276" s="150" t="s">
        <v>53</v>
      </c>
      <c r="E276" s="151" t="s">
        <v>597</v>
      </c>
      <c r="F276" s="295">
        <v>74.585070000000002</v>
      </c>
      <c r="G276" s="310">
        <v>0.27772799999999997</v>
      </c>
      <c r="H276" s="310">
        <v>20.714362320959999</v>
      </c>
      <c r="I276" s="295" t="s">
        <v>2003</v>
      </c>
    </row>
    <row r="277" spans="1:9">
      <c r="A277" s="295" t="s">
        <v>1239</v>
      </c>
      <c r="B277" s="150" t="s">
        <v>39</v>
      </c>
      <c r="C277" s="150" t="s">
        <v>984</v>
      </c>
      <c r="D277" s="150" t="s">
        <v>53</v>
      </c>
      <c r="E277" s="151" t="s">
        <v>14</v>
      </c>
      <c r="F277" s="295">
        <v>3</v>
      </c>
      <c r="G277" s="310">
        <v>6.7033440000000004</v>
      </c>
      <c r="H277" s="310">
        <v>20.110032</v>
      </c>
      <c r="I277" s="295" t="s">
        <v>2003</v>
      </c>
    </row>
    <row r="278" spans="1:9">
      <c r="A278" s="295" t="s">
        <v>1307</v>
      </c>
      <c r="B278" s="150" t="s">
        <v>13</v>
      </c>
      <c r="C278" s="150" t="s">
        <v>1036</v>
      </c>
      <c r="D278" s="150" t="s">
        <v>53</v>
      </c>
      <c r="E278" s="151" t="s">
        <v>14</v>
      </c>
      <c r="F278" s="295">
        <v>6</v>
      </c>
      <c r="G278" s="310">
        <v>3.294864</v>
      </c>
      <c r="H278" s="310">
        <v>19.769183999999999</v>
      </c>
      <c r="I278" s="295" t="s">
        <v>2003</v>
      </c>
    </row>
    <row r="279" spans="1:9">
      <c r="A279" s="295" t="s">
        <v>1380</v>
      </c>
      <c r="B279" s="150" t="s">
        <v>39</v>
      </c>
      <c r="C279" s="150" t="s">
        <v>1090</v>
      </c>
      <c r="D279" s="150" t="s">
        <v>53</v>
      </c>
      <c r="E279" s="151" t="s">
        <v>14</v>
      </c>
      <c r="F279" s="295">
        <v>2</v>
      </c>
      <c r="G279" s="310">
        <v>9.7962240000000005</v>
      </c>
      <c r="H279" s="310">
        <v>19.592448000000001</v>
      </c>
      <c r="I279" s="295" t="s">
        <v>2003</v>
      </c>
    </row>
    <row r="280" spans="1:9">
      <c r="A280" s="295" t="s">
        <v>1215</v>
      </c>
      <c r="B280" s="150" t="s">
        <v>39</v>
      </c>
      <c r="C280" s="150" t="s">
        <v>965</v>
      </c>
      <c r="D280" s="150" t="s">
        <v>53</v>
      </c>
      <c r="E280" s="151" t="s">
        <v>15</v>
      </c>
      <c r="F280" s="295">
        <v>14.951000000000001</v>
      </c>
      <c r="G280" s="310">
        <v>1.2624</v>
      </c>
      <c r="H280" s="310">
        <v>18.8741424</v>
      </c>
      <c r="I280" s="295" t="s">
        <v>2003</v>
      </c>
    </row>
    <row r="281" spans="1:9" ht="26.4">
      <c r="A281" s="295" t="s">
        <v>1293</v>
      </c>
      <c r="B281" s="150" t="s">
        <v>13</v>
      </c>
      <c r="C281" s="150" t="s">
        <v>1027</v>
      </c>
      <c r="D281" s="150" t="s">
        <v>53</v>
      </c>
      <c r="E281" s="151" t="s">
        <v>14</v>
      </c>
      <c r="F281" s="295">
        <v>3</v>
      </c>
      <c r="G281" s="310">
        <v>5.9585280000000003</v>
      </c>
      <c r="H281" s="310">
        <v>17.875584</v>
      </c>
      <c r="I281" s="295" t="s">
        <v>2003</v>
      </c>
    </row>
    <row r="282" spans="1:9">
      <c r="A282" s="295" t="s">
        <v>211</v>
      </c>
      <c r="B282" s="150" t="s">
        <v>13</v>
      </c>
      <c r="C282" s="150" t="s">
        <v>212</v>
      </c>
      <c r="D282" s="150" t="s">
        <v>53</v>
      </c>
      <c r="E282" s="151" t="s">
        <v>77</v>
      </c>
      <c r="F282" s="295">
        <v>2.1523141671500001</v>
      </c>
      <c r="G282" s="310">
        <v>8.1046080000000007</v>
      </c>
      <c r="H282" s="310">
        <v>17.443662617597226</v>
      </c>
      <c r="I282" s="295" t="s">
        <v>2003</v>
      </c>
    </row>
    <row r="283" spans="1:9">
      <c r="A283" s="295" t="s">
        <v>1316</v>
      </c>
      <c r="B283" s="150" t="s">
        <v>13</v>
      </c>
      <c r="C283" s="150" t="s">
        <v>1041</v>
      </c>
      <c r="D283" s="150" t="s">
        <v>53</v>
      </c>
      <c r="E283" s="151" t="s">
        <v>14</v>
      </c>
      <c r="F283" s="295">
        <v>4</v>
      </c>
      <c r="G283" s="310">
        <v>4.3174080000000004</v>
      </c>
      <c r="H283" s="310">
        <v>17.269632000000001</v>
      </c>
      <c r="I283" s="295" t="s">
        <v>2003</v>
      </c>
    </row>
    <row r="284" spans="1:9" ht="39.6">
      <c r="A284" s="295" t="s">
        <v>1454</v>
      </c>
      <c r="B284" s="150" t="s">
        <v>13</v>
      </c>
      <c r="C284" s="150" t="s">
        <v>1455</v>
      </c>
      <c r="D284" s="150" t="s">
        <v>660</v>
      </c>
      <c r="E284" s="151" t="s">
        <v>14</v>
      </c>
      <c r="F284" s="295">
        <v>1.6133726537999999E-5</v>
      </c>
      <c r="G284" s="310">
        <v>1069739.89704</v>
      </c>
      <c r="H284" s="310">
        <v>17.258890965631636</v>
      </c>
      <c r="I284" s="295" t="s">
        <v>2003</v>
      </c>
    </row>
    <row r="285" spans="1:9" ht="26.4">
      <c r="A285" s="295" t="s">
        <v>1242</v>
      </c>
      <c r="B285" s="150" t="s">
        <v>13</v>
      </c>
      <c r="C285" s="150" t="s">
        <v>987</v>
      </c>
      <c r="D285" s="150" t="s">
        <v>53</v>
      </c>
      <c r="E285" s="151" t="s">
        <v>14</v>
      </c>
      <c r="F285" s="295">
        <v>5</v>
      </c>
      <c r="G285" s="310">
        <v>3.2696160000000001</v>
      </c>
      <c r="H285" s="310">
        <v>16.34808</v>
      </c>
      <c r="I285" s="295" t="s">
        <v>2004</v>
      </c>
    </row>
    <row r="286" spans="1:9" ht="26.4">
      <c r="A286" s="295" t="s">
        <v>1880</v>
      </c>
      <c r="B286" s="150" t="s">
        <v>13</v>
      </c>
      <c r="C286" s="150" t="s">
        <v>1881</v>
      </c>
      <c r="D286" s="150" t="s">
        <v>53</v>
      </c>
      <c r="E286" s="151" t="s">
        <v>14</v>
      </c>
      <c r="F286" s="295">
        <v>8.2142199999999992</v>
      </c>
      <c r="G286" s="310">
        <v>1.95672</v>
      </c>
      <c r="H286" s="310">
        <v>16.072928558400001</v>
      </c>
      <c r="I286" s="295" t="s">
        <v>2004</v>
      </c>
    </row>
    <row r="287" spans="1:9" ht="39.6">
      <c r="A287" s="295" t="s">
        <v>1906</v>
      </c>
      <c r="B287" s="150" t="s">
        <v>13</v>
      </c>
      <c r="C287" s="150" t="s">
        <v>1907</v>
      </c>
      <c r="D287" s="150" t="s">
        <v>660</v>
      </c>
      <c r="E287" s="151" t="s">
        <v>14</v>
      </c>
      <c r="F287" s="295">
        <v>1.7285610679999999E-3</v>
      </c>
      <c r="G287" s="310">
        <v>9270.9141120000004</v>
      </c>
      <c r="H287" s="310">
        <v>16.025341198774992</v>
      </c>
      <c r="I287" s="295" t="s">
        <v>2004</v>
      </c>
    </row>
    <row r="288" spans="1:9" ht="26.4">
      <c r="A288" s="295" t="s">
        <v>1287</v>
      </c>
      <c r="B288" s="150" t="s">
        <v>13</v>
      </c>
      <c r="C288" s="150" t="s">
        <v>1024</v>
      </c>
      <c r="D288" s="150" t="s">
        <v>53</v>
      </c>
      <c r="E288" s="151" t="s">
        <v>14</v>
      </c>
      <c r="F288" s="295">
        <v>2</v>
      </c>
      <c r="G288" s="310">
        <v>7.9783679999999997</v>
      </c>
      <c r="H288" s="310">
        <v>15.956735999999999</v>
      </c>
      <c r="I288" s="295" t="s">
        <v>2004</v>
      </c>
    </row>
    <row r="289" spans="1:9">
      <c r="A289" s="295" t="s">
        <v>1488</v>
      </c>
      <c r="B289" s="150" t="s">
        <v>13</v>
      </c>
      <c r="C289" s="150" t="s">
        <v>1489</v>
      </c>
      <c r="D289" s="150" t="s">
        <v>53</v>
      </c>
      <c r="E289" s="151" t="s">
        <v>14</v>
      </c>
      <c r="F289" s="295">
        <v>0.41420000000000001</v>
      </c>
      <c r="G289" s="310">
        <v>38.036112000000003</v>
      </c>
      <c r="H289" s="310">
        <v>15.754557590399999</v>
      </c>
      <c r="I289" s="295" t="s">
        <v>2004</v>
      </c>
    </row>
    <row r="290" spans="1:9" ht="52.8">
      <c r="A290" s="295" t="s">
        <v>1470</v>
      </c>
      <c r="B290" s="150" t="s">
        <v>13</v>
      </c>
      <c r="C290" s="150" t="s">
        <v>1471</v>
      </c>
      <c r="D290" s="150" t="s">
        <v>660</v>
      </c>
      <c r="E290" s="151" t="s">
        <v>14</v>
      </c>
      <c r="F290" s="295">
        <v>8.4652943529999996E-5</v>
      </c>
      <c r="G290" s="310">
        <v>181470</v>
      </c>
      <c r="H290" s="310">
        <v>15.3619696623891</v>
      </c>
      <c r="I290" s="295" t="s">
        <v>2004</v>
      </c>
    </row>
    <row r="291" spans="1:9" ht="26.4">
      <c r="A291" s="295" t="s">
        <v>80</v>
      </c>
      <c r="B291" s="150" t="s">
        <v>13</v>
      </c>
      <c r="C291" s="150" t="s">
        <v>81</v>
      </c>
      <c r="D291" s="150" t="s">
        <v>53</v>
      </c>
      <c r="E291" s="151" t="s">
        <v>18</v>
      </c>
      <c r="F291" s="295">
        <v>0.19456976000000001</v>
      </c>
      <c r="G291" s="310">
        <v>74.216496000000006</v>
      </c>
      <c r="H291" s="310">
        <v>14.44028581476096</v>
      </c>
      <c r="I291" s="295" t="s">
        <v>2004</v>
      </c>
    </row>
    <row r="292" spans="1:9">
      <c r="A292" s="295" t="s">
        <v>389</v>
      </c>
      <c r="B292" s="150" t="s">
        <v>13</v>
      </c>
      <c r="C292" s="150" t="s">
        <v>390</v>
      </c>
      <c r="D292" s="150" t="s">
        <v>53</v>
      </c>
      <c r="E292" s="151" t="s">
        <v>77</v>
      </c>
      <c r="F292" s="295">
        <v>0.51219000000000003</v>
      </c>
      <c r="G292" s="310">
        <v>28.000032000000001</v>
      </c>
      <c r="H292" s="310">
        <v>14.34133639008</v>
      </c>
      <c r="I292" s="295" t="s">
        <v>2004</v>
      </c>
    </row>
    <row r="293" spans="1:9">
      <c r="A293" s="295" t="s">
        <v>1480</v>
      </c>
      <c r="B293" s="150" t="s">
        <v>13</v>
      </c>
      <c r="C293" s="150" t="s">
        <v>1481</v>
      </c>
      <c r="D293" s="150" t="s">
        <v>53</v>
      </c>
      <c r="E293" s="151" t="s">
        <v>77</v>
      </c>
      <c r="F293" s="295">
        <v>0.40712500000000001</v>
      </c>
      <c r="G293" s="310">
        <v>33.908064000000003</v>
      </c>
      <c r="H293" s="310">
        <v>13.804820555999999</v>
      </c>
      <c r="I293" s="295" t="s">
        <v>2004</v>
      </c>
    </row>
    <row r="294" spans="1:9">
      <c r="A294" s="295" t="s">
        <v>1279</v>
      </c>
      <c r="B294" s="150" t="s">
        <v>13</v>
      </c>
      <c r="C294" s="150" t="s">
        <v>1019</v>
      </c>
      <c r="D294" s="150" t="s">
        <v>53</v>
      </c>
      <c r="E294" s="151" t="s">
        <v>14</v>
      </c>
      <c r="F294" s="295">
        <v>4.082357</v>
      </c>
      <c r="G294" s="310">
        <v>3.2696160000000001</v>
      </c>
      <c r="H294" s="310">
        <v>13.347739764911999</v>
      </c>
      <c r="I294" s="295" t="s">
        <v>2004</v>
      </c>
    </row>
    <row r="295" spans="1:9" ht="26.4">
      <c r="A295" s="295" t="s">
        <v>116</v>
      </c>
      <c r="B295" s="150" t="s">
        <v>13</v>
      </c>
      <c r="C295" s="150" t="s">
        <v>117</v>
      </c>
      <c r="D295" s="150" t="s">
        <v>53</v>
      </c>
      <c r="E295" s="151" t="s">
        <v>14</v>
      </c>
      <c r="F295" s="295">
        <v>115.29696</v>
      </c>
      <c r="G295" s="310">
        <v>0.11361599999999999</v>
      </c>
      <c r="H295" s="310">
        <v>13.09957940736</v>
      </c>
      <c r="I295" s="295" t="s">
        <v>2004</v>
      </c>
    </row>
    <row r="296" spans="1:9" ht="26.4">
      <c r="A296" s="295" t="s">
        <v>1314</v>
      </c>
      <c r="B296" s="150" t="s">
        <v>13</v>
      </c>
      <c r="C296" s="150" t="s">
        <v>1040</v>
      </c>
      <c r="D296" s="150" t="s">
        <v>53</v>
      </c>
      <c r="E296" s="151" t="s">
        <v>14</v>
      </c>
      <c r="F296" s="295">
        <v>4</v>
      </c>
      <c r="G296" s="310">
        <v>2.9792640000000001</v>
      </c>
      <c r="H296" s="310">
        <v>11.917056000000001</v>
      </c>
      <c r="I296" s="295" t="s">
        <v>2004</v>
      </c>
    </row>
    <row r="297" spans="1:9">
      <c r="A297" s="295" t="s">
        <v>1211</v>
      </c>
      <c r="B297" s="150" t="s">
        <v>13</v>
      </c>
      <c r="C297" s="150" t="s">
        <v>961</v>
      </c>
      <c r="D297" s="150" t="s">
        <v>53</v>
      </c>
      <c r="E297" s="151" t="s">
        <v>14</v>
      </c>
      <c r="F297" s="295">
        <v>2</v>
      </c>
      <c r="G297" s="310">
        <v>5.8954079999999998</v>
      </c>
      <c r="H297" s="310">
        <v>11.790816</v>
      </c>
      <c r="I297" s="295" t="s">
        <v>2004</v>
      </c>
    </row>
    <row r="298" spans="1:9">
      <c r="A298" s="295" t="s">
        <v>142</v>
      </c>
      <c r="B298" s="150" t="s">
        <v>13</v>
      </c>
      <c r="C298" s="150" t="s">
        <v>143</v>
      </c>
      <c r="D298" s="150" t="s">
        <v>53</v>
      </c>
      <c r="E298" s="151" t="s">
        <v>15</v>
      </c>
      <c r="F298" s="295">
        <v>5.9279999999999999E-2</v>
      </c>
      <c r="G298" s="310">
        <v>195.154416</v>
      </c>
      <c r="H298" s="310">
        <v>11.56875378048</v>
      </c>
      <c r="I298" s="295" t="s">
        <v>2004</v>
      </c>
    </row>
    <row r="299" spans="1:9" ht="26.4">
      <c r="A299" s="295" t="s">
        <v>1754</v>
      </c>
      <c r="B299" s="150" t="s">
        <v>13</v>
      </c>
      <c r="C299" s="150" t="s">
        <v>1755</v>
      </c>
      <c r="D299" s="150" t="s">
        <v>53</v>
      </c>
      <c r="E299" s="151" t="s">
        <v>14</v>
      </c>
      <c r="F299" s="295">
        <v>4</v>
      </c>
      <c r="G299" s="310">
        <v>2.8908960000000001</v>
      </c>
      <c r="H299" s="310">
        <v>11.563584000000001</v>
      </c>
      <c r="I299" s="295" t="s">
        <v>2004</v>
      </c>
    </row>
    <row r="300" spans="1:9">
      <c r="A300" s="295" t="s">
        <v>1161</v>
      </c>
      <c r="B300" s="150" t="s">
        <v>13</v>
      </c>
      <c r="C300" s="150" t="s">
        <v>921</v>
      </c>
      <c r="D300" s="150" t="s">
        <v>53</v>
      </c>
      <c r="E300" s="151" t="s">
        <v>15</v>
      </c>
      <c r="F300" s="295">
        <v>0.50895000000000001</v>
      </c>
      <c r="G300" s="310">
        <v>22.596959999999999</v>
      </c>
      <c r="H300" s="310">
        <v>11.500722791999999</v>
      </c>
      <c r="I300" s="295" t="s">
        <v>2004</v>
      </c>
    </row>
    <row r="301" spans="1:9">
      <c r="A301" s="295" t="s">
        <v>392</v>
      </c>
      <c r="B301" s="150" t="s">
        <v>39</v>
      </c>
      <c r="C301" s="150" t="s">
        <v>654</v>
      </c>
      <c r="D301" s="150" t="s">
        <v>53</v>
      </c>
      <c r="E301" s="151" t="s">
        <v>15</v>
      </c>
      <c r="F301" s="295">
        <v>0.39900000000000002</v>
      </c>
      <c r="G301" s="310">
        <v>28.580736000000002</v>
      </c>
      <c r="H301" s="310">
        <v>11.403713664</v>
      </c>
      <c r="I301" s="295" t="s">
        <v>2004</v>
      </c>
    </row>
    <row r="302" spans="1:9" ht="26.4">
      <c r="A302" s="295" t="s">
        <v>1486</v>
      </c>
      <c r="B302" s="150" t="s">
        <v>13</v>
      </c>
      <c r="C302" s="150" t="s">
        <v>1487</v>
      </c>
      <c r="D302" s="150" t="s">
        <v>53</v>
      </c>
      <c r="E302" s="151" t="s">
        <v>17</v>
      </c>
      <c r="F302" s="295">
        <v>4.3339999999999997E-2</v>
      </c>
      <c r="G302" s="310">
        <v>257.34023999999999</v>
      </c>
      <c r="H302" s="310">
        <v>11.1531260016</v>
      </c>
      <c r="I302" s="295" t="s">
        <v>2004</v>
      </c>
    </row>
    <row r="303" spans="1:9">
      <c r="A303" s="295" t="s">
        <v>1512</v>
      </c>
      <c r="B303" s="150" t="s">
        <v>13</v>
      </c>
      <c r="C303" s="150" t="s">
        <v>1513</v>
      </c>
      <c r="D303" s="150" t="s">
        <v>53</v>
      </c>
      <c r="E303" s="151" t="s">
        <v>14</v>
      </c>
      <c r="F303" s="295">
        <v>1</v>
      </c>
      <c r="G303" s="310">
        <v>11.020752</v>
      </c>
      <c r="H303" s="310">
        <v>11.020752</v>
      </c>
      <c r="I303" s="295" t="s">
        <v>2004</v>
      </c>
    </row>
    <row r="304" spans="1:9">
      <c r="A304" s="295" t="s">
        <v>1309</v>
      </c>
      <c r="B304" s="150" t="s">
        <v>13</v>
      </c>
      <c r="C304" s="150" t="s">
        <v>1037</v>
      </c>
      <c r="D304" s="150" t="s">
        <v>53</v>
      </c>
      <c r="E304" s="151" t="s">
        <v>14</v>
      </c>
      <c r="F304" s="295">
        <v>2</v>
      </c>
      <c r="G304" s="310">
        <v>5.3399520000000003</v>
      </c>
      <c r="H304" s="310">
        <v>10.679904000000001</v>
      </c>
      <c r="I304" s="295" t="s">
        <v>2004</v>
      </c>
    </row>
    <row r="305" spans="1:9">
      <c r="A305" s="295" t="s">
        <v>130</v>
      </c>
      <c r="B305" s="150" t="s">
        <v>13</v>
      </c>
      <c r="C305" s="150" t="s">
        <v>285</v>
      </c>
      <c r="D305" s="150" t="s">
        <v>53</v>
      </c>
      <c r="E305" s="151" t="s">
        <v>18</v>
      </c>
      <c r="F305" s="295">
        <v>1.0712999999999999</v>
      </c>
      <c r="G305" s="310">
        <v>9.7457279999999997</v>
      </c>
      <c r="H305" s="310">
        <v>10.440598406399999</v>
      </c>
      <c r="I305" s="295" t="s">
        <v>2004</v>
      </c>
    </row>
    <row r="306" spans="1:9">
      <c r="A306" s="295" t="s">
        <v>652</v>
      </c>
      <c r="B306" s="150" t="s">
        <v>39</v>
      </c>
      <c r="C306" s="150" t="s">
        <v>653</v>
      </c>
      <c r="D306" s="150" t="s">
        <v>53</v>
      </c>
      <c r="E306" s="151" t="s">
        <v>14</v>
      </c>
      <c r="F306" s="295">
        <v>4.2560000000000001E-2</v>
      </c>
      <c r="G306" s="310">
        <v>227.10576</v>
      </c>
      <c r="H306" s="310">
        <v>9.6656211455999994</v>
      </c>
      <c r="I306" s="295" t="s">
        <v>2004</v>
      </c>
    </row>
    <row r="307" spans="1:9">
      <c r="A307" s="295" t="s">
        <v>1390</v>
      </c>
      <c r="B307" s="150" t="s">
        <v>13</v>
      </c>
      <c r="C307" s="150" t="s">
        <v>1391</v>
      </c>
      <c r="D307" s="150" t="s">
        <v>53</v>
      </c>
      <c r="E307" s="151" t="s">
        <v>15</v>
      </c>
      <c r="F307" s="295">
        <v>0.30599999999999999</v>
      </c>
      <c r="G307" s="310">
        <v>27.835920000000002</v>
      </c>
      <c r="H307" s="310">
        <v>8.5177915199999994</v>
      </c>
      <c r="I307" s="295" t="s">
        <v>2004</v>
      </c>
    </row>
    <row r="308" spans="1:9" ht="26.4">
      <c r="A308" s="295" t="s">
        <v>1171</v>
      </c>
      <c r="B308" s="150" t="s">
        <v>13</v>
      </c>
      <c r="C308" s="150" t="s">
        <v>930</v>
      </c>
      <c r="D308" s="150" t="s">
        <v>53</v>
      </c>
      <c r="E308" s="151" t="s">
        <v>14</v>
      </c>
      <c r="F308" s="295">
        <v>37.262</v>
      </c>
      <c r="G308" s="310">
        <v>0.21460799999999999</v>
      </c>
      <c r="H308" s="310">
        <v>7.9967232959999999</v>
      </c>
      <c r="I308" s="295" t="s">
        <v>2004</v>
      </c>
    </row>
    <row r="309" spans="1:9">
      <c r="A309" s="295" t="s">
        <v>1751</v>
      </c>
      <c r="B309" s="150" t="s">
        <v>39</v>
      </c>
      <c r="C309" s="150" t="s">
        <v>1752</v>
      </c>
      <c r="D309" s="150" t="s">
        <v>53</v>
      </c>
      <c r="E309" s="151" t="s">
        <v>597</v>
      </c>
      <c r="F309" s="295">
        <v>2</v>
      </c>
      <c r="G309" s="310">
        <v>3.8124479999999998</v>
      </c>
      <c r="H309" s="310">
        <v>7.6248959999999997</v>
      </c>
      <c r="I309" s="295" t="s">
        <v>2004</v>
      </c>
    </row>
    <row r="310" spans="1:9" ht="26.4">
      <c r="A310" s="295" t="s">
        <v>395</v>
      </c>
      <c r="B310" s="150" t="s">
        <v>13</v>
      </c>
      <c r="C310" s="150" t="s">
        <v>612</v>
      </c>
      <c r="D310" s="150" t="s">
        <v>53</v>
      </c>
      <c r="E310" s="151" t="s">
        <v>14</v>
      </c>
      <c r="F310" s="295">
        <v>99</v>
      </c>
      <c r="G310" s="310">
        <v>7.5744000000000006E-2</v>
      </c>
      <c r="H310" s="310">
        <v>7.4986560000000004</v>
      </c>
      <c r="I310" s="295" t="s">
        <v>2004</v>
      </c>
    </row>
    <row r="311" spans="1:9">
      <c r="A311" s="295" t="s">
        <v>1908</v>
      </c>
      <c r="B311" s="150" t="s">
        <v>13</v>
      </c>
      <c r="C311" s="150" t="s">
        <v>1909</v>
      </c>
      <c r="D311" s="150" t="s">
        <v>53</v>
      </c>
      <c r="E311" s="151" t="s">
        <v>14</v>
      </c>
      <c r="F311" s="295">
        <v>99</v>
      </c>
      <c r="G311" s="310">
        <v>7.5744000000000006E-2</v>
      </c>
      <c r="H311" s="310">
        <v>7.4986560000000004</v>
      </c>
      <c r="I311" s="295" t="s">
        <v>2004</v>
      </c>
    </row>
    <row r="312" spans="1:9">
      <c r="A312" s="295" t="s">
        <v>1333</v>
      </c>
      <c r="B312" s="150" t="s">
        <v>39</v>
      </c>
      <c r="C312" s="150" t="s">
        <v>1051</v>
      </c>
      <c r="D312" s="150" t="s">
        <v>53</v>
      </c>
      <c r="E312" s="151" t="s">
        <v>14</v>
      </c>
      <c r="F312" s="295">
        <v>2</v>
      </c>
      <c r="G312" s="310">
        <v>3.7114560000000001</v>
      </c>
      <c r="H312" s="310">
        <v>7.4229120000000002</v>
      </c>
      <c r="I312" s="295" t="s">
        <v>2004</v>
      </c>
    </row>
    <row r="313" spans="1:9" ht="26.4">
      <c r="A313" s="295" t="s">
        <v>1912</v>
      </c>
      <c r="B313" s="150" t="s">
        <v>13</v>
      </c>
      <c r="C313" s="150" t="s">
        <v>1913</v>
      </c>
      <c r="D313" s="150" t="s">
        <v>53</v>
      </c>
      <c r="E313" s="151" t="s">
        <v>14</v>
      </c>
      <c r="F313" s="295">
        <v>1</v>
      </c>
      <c r="G313" s="310">
        <v>7.2335520000000004</v>
      </c>
      <c r="H313" s="310">
        <v>7.2335520000000004</v>
      </c>
      <c r="I313" s="295" t="s">
        <v>2004</v>
      </c>
    </row>
    <row r="314" spans="1:9">
      <c r="A314" s="295" t="s">
        <v>1295</v>
      </c>
      <c r="B314" s="150" t="s">
        <v>13</v>
      </c>
      <c r="C314" s="150" t="s">
        <v>1028</v>
      </c>
      <c r="D314" s="150" t="s">
        <v>53</v>
      </c>
      <c r="E314" s="151" t="s">
        <v>14</v>
      </c>
      <c r="F314" s="295">
        <v>5</v>
      </c>
      <c r="G314" s="310">
        <v>1.439136</v>
      </c>
      <c r="H314" s="310">
        <v>7.1956800000000003</v>
      </c>
      <c r="I314" s="295" t="s">
        <v>2004</v>
      </c>
    </row>
    <row r="315" spans="1:9" ht="26.4">
      <c r="A315" s="295" t="s">
        <v>1478</v>
      </c>
      <c r="B315" s="150" t="s">
        <v>13</v>
      </c>
      <c r="C315" s="150" t="s">
        <v>1479</v>
      </c>
      <c r="D315" s="150" t="s">
        <v>53</v>
      </c>
      <c r="E315" s="151" t="s">
        <v>14</v>
      </c>
      <c r="F315" s="295">
        <v>1</v>
      </c>
      <c r="G315" s="310">
        <v>7.0441919999999998</v>
      </c>
      <c r="H315" s="310">
        <v>7.0441919999999998</v>
      </c>
      <c r="I315" s="295" t="s">
        <v>2004</v>
      </c>
    </row>
    <row r="316" spans="1:9" ht="39.6">
      <c r="A316" s="295" t="s">
        <v>251</v>
      </c>
      <c r="B316" s="150" t="s">
        <v>13</v>
      </c>
      <c r="C316" s="150" t="s">
        <v>252</v>
      </c>
      <c r="D316" s="150" t="s">
        <v>660</v>
      </c>
      <c r="E316" s="151" t="s">
        <v>14</v>
      </c>
      <c r="F316" s="295">
        <v>3.168788230012E-3</v>
      </c>
      <c r="G316" s="310">
        <v>1883.791152</v>
      </c>
      <c r="H316" s="310">
        <v>5.9693352302583467</v>
      </c>
      <c r="I316" s="295" t="s">
        <v>2004</v>
      </c>
    </row>
    <row r="317" spans="1:9" ht="39.6">
      <c r="A317" s="295" t="s">
        <v>1855</v>
      </c>
      <c r="B317" s="150" t="s">
        <v>13</v>
      </c>
      <c r="C317" s="150" t="s">
        <v>1856</v>
      </c>
      <c r="D317" s="150" t="s">
        <v>660</v>
      </c>
      <c r="E317" s="151" t="s">
        <v>14</v>
      </c>
      <c r="F317" s="295">
        <v>9.2462201673600001E-4</v>
      </c>
      <c r="G317" s="310">
        <v>6330.4941600000002</v>
      </c>
      <c r="H317" s="310">
        <v>5.85331427715467</v>
      </c>
      <c r="I317" s="295" t="s">
        <v>2004</v>
      </c>
    </row>
    <row r="318" spans="1:9">
      <c r="A318" s="295" t="s">
        <v>1214</v>
      </c>
      <c r="B318" s="150" t="s">
        <v>39</v>
      </c>
      <c r="C318" s="150" t="s">
        <v>964</v>
      </c>
      <c r="D318" s="150" t="s">
        <v>53</v>
      </c>
      <c r="E318" s="151" t="s">
        <v>17</v>
      </c>
      <c r="F318" s="295">
        <v>3.5000000000000003E-2</v>
      </c>
      <c r="G318" s="310">
        <v>166.24545599999999</v>
      </c>
      <c r="H318" s="310">
        <v>5.8185909599999999</v>
      </c>
      <c r="I318" s="295" t="s">
        <v>2004</v>
      </c>
    </row>
    <row r="319" spans="1:9" ht="26.4">
      <c r="A319" s="295" t="s">
        <v>1476</v>
      </c>
      <c r="B319" s="150" t="s">
        <v>13</v>
      </c>
      <c r="C319" s="150" t="s">
        <v>1477</v>
      </c>
      <c r="D319" s="150" t="s">
        <v>53</v>
      </c>
      <c r="E319" s="151" t="s">
        <v>14</v>
      </c>
      <c r="F319" s="295">
        <v>2</v>
      </c>
      <c r="G319" s="310">
        <v>2.9035199999999999</v>
      </c>
      <c r="H319" s="310">
        <v>5.8070399999999998</v>
      </c>
      <c r="I319" s="295" t="s">
        <v>2004</v>
      </c>
    </row>
    <row r="320" spans="1:9" ht="39.6">
      <c r="A320" s="295" t="s">
        <v>209</v>
      </c>
      <c r="B320" s="150" t="s">
        <v>13</v>
      </c>
      <c r="C320" s="150" t="s">
        <v>210</v>
      </c>
      <c r="D320" s="150" t="s">
        <v>660</v>
      </c>
      <c r="E320" s="151" t="s">
        <v>14</v>
      </c>
      <c r="F320" s="295">
        <v>2.806366918915E-4</v>
      </c>
      <c r="G320" s="310">
        <v>20179.65336</v>
      </c>
      <c r="H320" s="310">
        <v>5.6631511624675923</v>
      </c>
      <c r="I320" s="295" t="s">
        <v>2004</v>
      </c>
    </row>
    <row r="321" spans="1:9">
      <c r="A321" s="295" t="s">
        <v>1442</v>
      </c>
      <c r="B321" s="150" t="s">
        <v>13</v>
      </c>
      <c r="C321" s="150" t="s">
        <v>1443</v>
      </c>
      <c r="D321" s="150" t="s">
        <v>98</v>
      </c>
      <c r="E321" s="151" t="s">
        <v>52</v>
      </c>
      <c r="F321" s="295">
        <v>0.18605544520440001</v>
      </c>
      <c r="G321" s="310">
        <v>28.138895999999999</v>
      </c>
      <c r="H321" s="310">
        <v>5.23539482284031</v>
      </c>
      <c r="I321" s="295" t="s">
        <v>2004</v>
      </c>
    </row>
    <row r="322" spans="1:9">
      <c r="A322" s="295" t="s">
        <v>1337</v>
      </c>
      <c r="B322" s="150" t="s">
        <v>13</v>
      </c>
      <c r="C322" s="150" t="s">
        <v>1055</v>
      </c>
      <c r="D322" s="150" t="s">
        <v>53</v>
      </c>
      <c r="E322" s="151" t="s">
        <v>14</v>
      </c>
      <c r="F322" s="295">
        <v>0.1885</v>
      </c>
      <c r="G322" s="310">
        <v>22.647455999999998</v>
      </c>
      <c r="H322" s="310">
        <v>4.2690454559999997</v>
      </c>
      <c r="I322" s="295" t="s">
        <v>2004</v>
      </c>
    </row>
    <row r="323" spans="1:9" ht="26.4">
      <c r="A323" s="295" t="s">
        <v>110</v>
      </c>
      <c r="B323" s="150" t="s">
        <v>13</v>
      </c>
      <c r="C323" s="150" t="s">
        <v>283</v>
      </c>
      <c r="D323" s="150" t="s">
        <v>53</v>
      </c>
      <c r="E323" s="151" t="s">
        <v>15</v>
      </c>
      <c r="F323" s="295">
        <v>4.7199999999999999E-2</v>
      </c>
      <c r="G323" s="310">
        <v>88.835087999999999</v>
      </c>
      <c r="H323" s="310">
        <v>4.1930161536000004</v>
      </c>
      <c r="I323" s="295" t="s">
        <v>2004</v>
      </c>
    </row>
    <row r="324" spans="1:9">
      <c r="A324" s="295" t="s">
        <v>1792</v>
      </c>
      <c r="B324" s="150" t="s">
        <v>39</v>
      </c>
      <c r="C324" s="150" t="s">
        <v>1793</v>
      </c>
      <c r="D324" s="150" t="s">
        <v>53</v>
      </c>
      <c r="E324" s="151" t="s">
        <v>16</v>
      </c>
      <c r="F324" s="295">
        <v>1.2</v>
      </c>
      <c r="G324" s="310">
        <v>3.231744</v>
      </c>
      <c r="H324" s="310">
        <v>3.8780928000000001</v>
      </c>
      <c r="I324" s="295" t="s">
        <v>2004</v>
      </c>
    </row>
    <row r="325" spans="1:9" ht="26.4">
      <c r="A325" s="295" t="s">
        <v>1264</v>
      </c>
      <c r="B325" s="150" t="s">
        <v>13</v>
      </c>
      <c r="C325" s="150" t="s">
        <v>1006</v>
      </c>
      <c r="D325" s="150" t="s">
        <v>53</v>
      </c>
      <c r="E325" s="151" t="s">
        <v>14</v>
      </c>
      <c r="F325" s="295">
        <v>2</v>
      </c>
      <c r="G325" s="310">
        <v>1.6284959999999999</v>
      </c>
      <c r="H325" s="310">
        <v>3.2569919999999999</v>
      </c>
      <c r="I325" s="295" t="s">
        <v>2004</v>
      </c>
    </row>
    <row r="326" spans="1:9">
      <c r="A326" s="295" t="s">
        <v>1114</v>
      </c>
      <c r="B326" s="150" t="s">
        <v>13</v>
      </c>
      <c r="C326" s="150" t="s">
        <v>890</v>
      </c>
      <c r="D326" s="150" t="s">
        <v>53</v>
      </c>
      <c r="E326" s="151" t="s">
        <v>15</v>
      </c>
      <c r="F326" s="295">
        <v>0.11205</v>
      </c>
      <c r="G326" s="310">
        <v>27.734928</v>
      </c>
      <c r="H326" s="310">
        <v>3.1076986824000001</v>
      </c>
      <c r="I326" s="295" t="s">
        <v>2004</v>
      </c>
    </row>
    <row r="327" spans="1:9" ht="26.4">
      <c r="A327" s="295" t="s">
        <v>1378</v>
      </c>
      <c r="B327" s="150" t="s">
        <v>13</v>
      </c>
      <c r="C327" s="150" t="s">
        <v>1088</v>
      </c>
      <c r="D327" s="150" t="s">
        <v>53</v>
      </c>
      <c r="E327" s="151" t="s">
        <v>14</v>
      </c>
      <c r="F327" s="295">
        <v>4</v>
      </c>
      <c r="G327" s="310">
        <v>0.75744</v>
      </c>
      <c r="H327" s="310">
        <v>3.02976</v>
      </c>
      <c r="I327" s="295" t="s">
        <v>2004</v>
      </c>
    </row>
    <row r="328" spans="1:9" ht="26.4">
      <c r="A328" s="295" t="s">
        <v>1910</v>
      </c>
      <c r="B328" s="150" t="s">
        <v>13</v>
      </c>
      <c r="C328" s="150" t="s">
        <v>1911</v>
      </c>
      <c r="D328" s="150" t="s">
        <v>53</v>
      </c>
      <c r="E328" s="151" t="s">
        <v>14</v>
      </c>
      <c r="F328" s="295">
        <v>1</v>
      </c>
      <c r="G328" s="310">
        <v>3.0171359999999998</v>
      </c>
      <c r="H328" s="310">
        <v>3.0171359999999998</v>
      </c>
      <c r="I328" s="295" t="s">
        <v>2004</v>
      </c>
    </row>
    <row r="329" spans="1:9">
      <c r="A329" s="295" t="s">
        <v>1412</v>
      </c>
      <c r="B329" s="150" t="s">
        <v>13</v>
      </c>
      <c r="C329" s="150" t="s">
        <v>1413</v>
      </c>
      <c r="D329" s="150" t="s">
        <v>53</v>
      </c>
      <c r="E329" s="151" t="s">
        <v>15</v>
      </c>
      <c r="F329" s="295">
        <v>0.12</v>
      </c>
      <c r="G329" s="310">
        <v>24.755663999999999</v>
      </c>
      <c r="H329" s="310">
        <v>2.9706796799999999</v>
      </c>
      <c r="I329" s="295" t="s">
        <v>2004</v>
      </c>
    </row>
    <row r="330" spans="1:9">
      <c r="A330" s="295" t="s">
        <v>225</v>
      </c>
      <c r="B330" s="150" t="s">
        <v>13</v>
      </c>
      <c r="C330" s="150" t="s">
        <v>296</v>
      </c>
      <c r="D330" s="150" t="s">
        <v>98</v>
      </c>
      <c r="E330" s="151" t="s">
        <v>52</v>
      </c>
      <c r="F330" s="295">
        <v>5.5722189599999999E-2</v>
      </c>
      <c r="G330" s="310">
        <v>35.448191999999999</v>
      </c>
      <c r="H330" s="310">
        <v>1.9752508756012033</v>
      </c>
      <c r="I330" s="295" t="s">
        <v>2004</v>
      </c>
    </row>
    <row r="331" spans="1:9" ht="39.6">
      <c r="A331" s="295" t="s">
        <v>241</v>
      </c>
      <c r="B331" s="150" t="s">
        <v>13</v>
      </c>
      <c r="C331" s="150" t="s">
        <v>242</v>
      </c>
      <c r="D331" s="150" t="s">
        <v>660</v>
      </c>
      <c r="E331" s="151" t="s">
        <v>14</v>
      </c>
      <c r="F331" s="295">
        <v>3.4150835015999998E-4</v>
      </c>
      <c r="G331" s="310">
        <v>5609.1840480000001</v>
      </c>
      <c r="H331" s="310">
        <v>1.9155831899762703</v>
      </c>
      <c r="I331" s="295" t="s">
        <v>2004</v>
      </c>
    </row>
    <row r="332" spans="1:9">
      <c r="A332" s="295" t="s">
        <v>1410</v>
      </c>
      <c r="B332" s="150" t="s">
        <v>13</v>
      </c>
      <c r="C332" s="150" t="s">
        <v>1411</v>
      </c>
      <c r="D332" s="150" t="s">
        <v>53</v>
      </c>
      <c r="E332" s="151" t="s">
        <v>15</v>
      </c>
      <c r="F332" s="295">
        <v>5.5E-2</v>
      </c>
      <c r="G332" s="310">
        <v>32.620415999999999</v>
      </c>
      <c r="H332" s="310">
        <v>1.79412288</v>
      </c>
      <c r="I332" s="295" t="s">
        <v>2004</v>
      </c>
    </row>
    <row r="333" spans="1:9">
      <c r="A333" s="295" t="s">
        <v>1105</v>
      </c>
      <c r="B333" s="150" t="s">
        <v>13</v>
      </c>
      <c r="C333" s="150" t="s">
        <v>883</v>
      </c>
      <c r="D333" s="150" t="s">
        <v>53</v>
      </c>
      <c r="E333" s="151" t="s">
        <v>15</v>
      </c>
      <c r="F333" s="295">
        <v>6.8900000000000003E-2</v>
      </c>
      <c r="G333" s="310">
        <v>25.235375999999999</v>
      </c>
      <c r="H333" s="310">
        <v>1.7387174063999999</v>
      </c>
      <c r="I333" s="295" t="s">
        <v>2004</v>
      </c>
    </row>
    <row r="334" spans="1:9" ht="26.4">
      <c r="A334" s="295" t="s">
        <v>625</v>
      </c>
      <c r="B334" s="150" t="s">
        <v>13</v>
      </c>
      <c r="C334" s="150" t="s">
        <v>626</v>
      </c>
      <c r="D334" s="150" t="s">
        <v>53</v>
      </c>
      <c r="E334" s="151" t="s">
        <v>18</v>
      </c>
      <c r="F334" s="295">
        <v>6.7875000000000005E-2</v>
      </c>
      <c r="G334" s="310">
        <v>25.248000000000001</v>
      </c>
      <c r="H334" s="310">
        <v>1.713708</v>
      </c>
      <c r="I334" s="295" t="s">
        <v>2004</v>
      </c>
    </row>
    <row r="335" spans="1:9" ht="52.8">
      <c r="A335" s="295" t="s">
        <v>1502</v>
      </c>
      <c r="B335" s="150" t="s">
        <v>13</v>
      </c>
      <c r="C335" s="150" t="s">
        <v>1503</v>
      </c>
      <c r="D335" s="150" t="s">
        <v>660</v>
      </c>
      <c r="E335" s="151" t="s">
        <v>14</v>
      </c>
      <c r="F335" s="295">
        <v>2.4851999999999999E-6</v>
      </c>
      <c r="G335" s="310">
        <v>588863.37091199995</v>
      </c>
      <c r="H335" s="310">
        <v>1.4634432493905023</v>
      </c>
      <c r="I335" s="295" t="s">
        <v>2004</v>
      </c>
    </row>
    <row r="336" spans="1:9">
      <c r="A336" s="295" t="s">
        <v>1104</v>
      </c>
      <c r="B336" s="150" t="s">
        <v>13</v>
      </c>
      <c r="C336" s="150" t="s">
        <v>882</v>
      </c>
      <c r="D336" s="150" t="s">
        <v>53</v>
      </c>
      <c r="E336" s="151" t="s">
        <v>15</v>
      </c>
      <c r="F336" s="295">
        <v>2.8250000000000001E-2</v>
      </c>
      <c r="G336" s="310">
        <v>47.100144</v>
      </c>
      <c r="H336" s="310">
        <v>1.330579068</v>
      </c>
      <c r="I336" s="295" t="s">
        <v>2004</v>
      </c>
    </row>
    <row r="337" spans="1:9">
      <c r="A337" s="295" t="s">
        <v>308</v>
      </c>
      <c r="B337" s="150" t="s">
        <v>13</v>
      </c>
      <c r="C337" s="150" t="s">
        <v>309</v>
      </c>
      <c r="D337" s="150" t="s">
        <v>53</v>
      </c>
      <c r="E337" s="151" t="s">
        <v>15</v>
      </c>
      <c r="F337" s="295">
        <v>4.2288119999999998E-2</v>
      </c>
      <c r="G337" s="310">
        <v>27.406704000000001</v>
      </c>
      <c r="H337" s="310">
        <v>1.1589779875564801</v>
      </c>
      <c r="I337" s="295" t="s">
        <v>2004</v>
      </c>
    </row>
    <row r="338" spans="1:9" ht="26.4">
      <c r="A338" s="295" t="s">
        <v>1277</v>
      </c>
      <c r="B338" s="150" t="s">
        <v>13</v>
      </c>
      <c r="C338" s="150" t="s">
        <v>1017</v>
      </c>
      <c r="D338" s="150" t="s">
        <v>53</v>
      </c>
      <c r="E338" s="151" t="s">
        <v>14</v>
      </c>
      <c r="F338" s="295">
        <v>1</v>
      </c>
      <c r="G338" s="310">
        <v>1.1361600000000001</v>
      </c>
      <c r="H338" s="310">
        <v>1.1361600000000001</v>
      </c>
      <c r="I338" s="295" t="s">
        <v>2004</v>
      </c>
    </row>
    <row r="339" spans="1:9" ht="39.6">
      <c r="A339" s="295" t="s">
        <v>200</v>
      </c>
      <c r="B339" s="150" t="s">
        <v>13</v>
      </c>
      <c r="C339" s="150" t="s">
        <v>201</v>
      </c>
      <c r="D339" s="150" t="s">
        <v>660</v>
      </c>
      <c r="E339" s="151" t="s">
        <v>14</v>
      </c>
      <c r="F339" s="295">
        <v>7.6124663999999996E-6</v>
      </c>
      <c r="G339" s="310">
        <v>115825.2</v>
      </c>
      <c r="H339" s="310">
        <v>0.88171544327328</v>
      </c>
      <c r="I339" s="295" t="s">
        <v>2004</v>
      </c>
    </row>
    <row r="340" spans="1:9">
      <c r="A340" s="295" t="s">
        <v>1262</v>
      </c>
      <c r="B340" s="150" t="s">
        <v>13</v>
      </c>
      <c r="C340" s="150" t="s">
        <v>1004</v>
      </c>
      <c r="D340" s="150" t="s">
        <v>53</v>
      </c>
      <c r="E340" s="151" t="s">
        <v>16</v>
      </c>
      <c r="F340" s="295">
        <v>0.16639999999999999</v>
      </c>
      <c r="G340" s="310">
        <v>5.1127200000000004</v>
      </c>
      <c r="H340" s="310">
        <v>0.85075660799999997</v>
      </c>
      <c r="I340" s="295" t="s">
        <v>2004</v>
      </c>
    </row>
    <row r="341" spans="1:9">
      <c r="A341" s="295" t="s">
        <v>1265</v>
      </c>
      <c r="B341" s="150" t="s">
        <v>13</v>
      </c>
      <c r="C341" s="150" t="s">
        <v>1007</v>
      </c>
      <c r="D341" s="150" t="s">
        <v>53</v>
      </c>
      <c r="E341" s="151" t="s">
        <v>14</v>
      </c>
      <c r="F341" s="295">
        <v>2</v>
      </c>
      <c r="G341" s="310">
        <v>0.35347200000000001</v>
      </c>
      <c r="H341" s="310">
        <v>0.70694400000000002</v>
      </c>
      <c r="I341" s="295" t="s">
        <v>2004</v>
      </c>
    </row>
    <row r="342" spans="1:9" ht="26.4">
      <c r="A342" s="295" t="s">
        <v>419</v>
      </c>
      <c r="B342" s="150" t="s">
        <v>13</v>
      </c>
      <c r="C342" s="150" t="s">
        <v>420</v>
      </c>
      <c r="D342" s="150" t="s">
        <v>53</v>
      </c>
      <c r="E342" s="151" t="s">
        <v>14</v>
      </c>
      <c r="F342" s="295">
        <v>3.2693891999999999E-4</v>
      </c>
      <c r="G342" s="310">
        <v>934.04975999999999</v>
      </c>
      <c r="H342" s="310">
        <v>0.30537721976065918</v>
      </c>
      <c r="I342" s="295" t="s">
        <v>2004</v>
      </c>
    </row>
    <row r="343" spans="1:9">
      <c r="A343" s="295" t="s">
        <v>138</v>
      </c>
      <c r="B343" s="150" t="s">
        <v>13</v>
      </c>
      <c r="C343" s="150" t="s">
        <v>292</v>
      </c>
      <c r="D343" s="150" t="s">
        <v>53</v>
      </c>
      <c r="E343" s="151" t="s">
        <v>14</v>
      </c>
      <c r="F343" s="295">
        <v>4.2000000000000003E-2</v>
      </c>
      <c r="G343" s="310">
        <v>5.7565439999999999</v>
      </c>
      <c r="H343" s="310">
        <v>0.24177484799999999</v>
      </c>
      <c r="I343" s="295" t="s">
        <v>2004</v>
      </c>
    </row>
    <row r="344" spans="1:9" ht="39.6">
      <c r="A344" s="295" t="s">
        <v>1922</v>
      </c>
      <c r="B344" s="150" t="s">
        <v>13</v>
      </c>
      <c r="C344" s="150" t="s">
        <v>1923</v>
      </c>
      <c r="D344" s="150" t="s">
        <v>660</v>
      </c>
      <c r="E344" s="151" t="s">
        <v>14</v>
      </c>
      <c r="F344" s="295">
        <v>3.3443279999999997E-5</v>
      </c>
      <c r="G344" s="310">
        <v>816.82329600000003</v>
      </c>
      <c r="H344" s="310">
        <v>2.7317250198650882E-2</v>
      </c>
      <c r="I344" s="295" t="s">
        <v>2004</v>
      </c>
    </row>
    <row r="345" spans="1:9" ht="26.4">
      <c r="A345" s="295" t="s">
        <v>1396</v>
      </c>
      <c r="B345" s="150" t="s">
        <v>13</v>
      </c>
      <c r="C345" s="150" t="s">
        <v>1397</v>
      </c>
      <c r="D345" s="150" t="s">
        <v>53</v>
      </c>
      <c r="E345" s="151" t="s">
        <v>77</v>
      </c>
      <c r="F345" s="295">
        <v>1.7765999999999999E-3</v>
      </c>
      <c r="G345" s="310">
        <v>11.727696</v>
      </c>
      <c r="H345" s="310">
        <v>2.08354247136E-2</v>
      </c>
      <c r="I345" s="295" t="s">
        <v>2004</v>
      </c>
    </row>
    <row r="347" spans="1:9" ht="13.8">
      <c r="I347" s="329" t="str">
        <f>'ORÇA. SINT'!J280</f>
        <v>Sinop - MT, 15 de abril de 2026</v>
      </c>
    </row>
    <row r="352" spans="1:9" ht="14.4">
      <c r="C352" s="32"/>
    </row>
    <row r="353" spans="3:3" ht="12.75" customHeight="1">
      <c r="C353" s="186" t="s">
        <v>2679</v>
      </c>
    </row>
    <row r="354" spans="3:3" ht="12.75" customHeight="1">
      <c r="C354" s="176" t="s">
        <v>2680</v>
      </c>
    </row>
    <row r="355" spans="3:3" ht="12.75" customHeight="1">
      <c r="C355" s="176" t="s">
        <v>2681</v>
      </c>
    </row>
    <row r="356" spans="3:3" ht="12.75" customHeight="1">
      <c r="C356" s="176" t="s">
        <v>2682</v>
      </c>
    </row>
  </sheetData>
  <mergeCells count="5">
    <mergeCell ref="A12:I12"/>
    <mergeCell ref="A2:J2"/>
    <mergeCell ref="A3:J3"/>
    <mergeCell ref="A4:J4"/>
    <mergeCell ref="A8:A11"/>
  </mergeCells>
  <pageMargins left="0.25" right="0.25" top="0.75" bottom="0.75" header="0.3" footer="0.3"/>
  <pageSetup paperSize="9" scale="53" fitToHeight="0" orientation="portrait" r:id="rId1"/>
  <colBreaks count="1" manualBreakCount="1">
    <brk id="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DFFE4"/>
    <pageSetUpPr fitToPage="1"/>
  </sheetPr>
  <dimension ref="A1:S47"/>
  <sheetViews>
    <sheetView view="pageBreakPreview" topLeftCell="A10" zoomScale="85" zoomScaleNormal="100" zoomScaleSheetLayoutView="85" workbookViewId="0">
      <selection activeCell="I31" sqref="I31:J32"/>
    </sheetView>
  </sheetViews>
  <sheetFormatPr defaultColWidth="8" defaultRowHeight="13.2"/>
  <cols>
    <col min="1" max="1" width="6.09765625" style="35" bestFit="1" customWidth="1"/>
    <col min="2" max="3" width="6.09765625" style="35" customWidth="1"/>
    <col min="4" max="4" width="6.5" style="35" bestFit="1" customWidth="1"/>
    <col min="5" max="5" width="9.3984375" style="43" customWidth="1"/>
    <col min="6" max="6" width="9.19921875" style="43" customWidth="1"/>
    <col min="7" max="7" width="35" style="43" customWidth="1"/>
    <col min="8" max="8" width="8.5" style="43" customWidth="1"/>
    <col min="9" max="9" width="5.59765625" style="43" customWidth="1"/>
    <col min="10" max="10" width="10.19921875" style="35" bestFit="1" customWidth="1"/>
    <col min="11" max="12" width="8" style="35"/>
    <col min="13" max="13" width="8.59765625" style="35" customWidth="1"/>
    <col min="14" max="14" width="10.8984375" style="35" customWidth="1"/>
    <col min="15" max="15" width="12" style="35" customWidth="1"/>
    <col min="16" max="16" width="8" style="35"/>
    <col min="17" max="17" width="29" style="35" bestFit="1" customWidth="1"/>
    <col min="18" max="18" width="12.19921875" style="35" customWidth="1"/>
    <col min="19" max="19" width="6.5" style="35" bestFit="1" customWidth="1"/>
    <col min="20" max="16384" width="8" style="35"/>
  </cols>
  <sheetData>
    <row r="1" spans="1:19" ht="9.9" customHeight="1"/>
    <row r="2" spans="1:19" s="17" customFormat="1" ht="24.9" customHeight="1">
      <c r="A2" s="122"/>
      <c r="B2" s="122"/>
      <c r="C2" s="122"/>
      <c r="D2" s="122"/>
      <c r="E2" s="641" t="s">
        <v>2664</v>
      </c>
      <c r="F2" s="641"/>
      <c r="G2" s="641"/>
      <c r="H2" s="641"/>
      <c r="I2" s="641"/>
      <c r="J2" s="641"/>
      <c r="K2" s="122"/>
      <c r="L2" s="122"/>
    </row>
    <row r="3" spans="1:19" s="17" customFormat="1" ht="24.9" customHeight="1">
      <c r="D3" s="123"/>
      <c r="E3" s="642" t="s">
        <v>2665</v>
      </c>
      <c r="F3" s="642"/>
      <c r="G3" s="642"/>
      <c r="H3" s="642"/>
      <c r="I3" s="642"/>
      <c r="J3" s="642"/>
      <c r="K3" s="123"/>
      <c r="L3" s="123"/>
    </row>
    <row r="4" spans="1:19" s="17" customFormat="1" ht="24.9" customHeight="1">
      <c r="D4" s="120"/>
      <c r="E4" s="643" t="s">
        <v>2666</v>
      </c>
      <c r="F4" s="643"/>
      <c r="G4" s="643"/>
      <c r="H4" s="643"/>
      <c r="I4" s="643"/>
      <c r="J4" s="643"/>
      <c r="K4" s="120"/>
      <c r="L4" s="120"/>
    </row>
    <row r="5" spans="1:19" ht="15" customHeight="1"/>
    <row r="6" spans="1:19" ht="15" customHeight="1">
      <c r="D6" s="314" t="str">
        <f>'ORÇA. SINT'!A6</f>
        <v>Obra:</v>
      </c>
      <c r="E6" s="315" t="str">
        <f>'ORÇA. SINT'!B6</f>
        <v>AMPLIAÇÃO DA DELEGACIA DE PARANAÍTA - MT</v>
      </c>
      <c r="F6" s="316"/>
    </row>
    <row r="7" spans="1:19" ht="35.25" customHeight="1">
      <c r="D7" s="314" t="str">
        <f>'ORÇA. SINT'!A7</f>
        <v>Local:</v>
      </c>
      <c r="E7" s="819" t="str">
        <f>'ORÇA. SINT'!B7</f>
        <v>RUA  VIA TRÊS / N° 275 / CENTRO / PARANAÍTA - MT "DELEGACIA DA POLÍCIA
CIVIL", CORD. GEO. (LAT. 9° 40'13.64''S / LOG. 56° 28' 13.89''O)</v>
      </c>
      <c r="F7" s="819"/>
      <c r="G7" s="819"/>
      <c r="H7" s="819"/>
      <c r="I7" s="819"/>
      <c r="J7" s="819"/>
    </row>
    <row r="8" spans="1:19" ht="15" customHeight="1">
      <c r="D8" s="820" t="str">
        <f>'ORÇA. SINT'!A8</f>
        <v>Ref.:</v>
      </c>
      <c r="E8" s="315" t="str">
        <f>'ORÇA. SINT'!B8</f>
        <v>SINAPI - 02/2026 - Mato Grosso</v>
      </c>
      <c r="F8" s="316"/>
    </row>
    <row r="9" spans="1:19" ht="15" customHeight="1">
      <c r="D9" s="820"/>
      <c r="E9" s="315" t="str">
        <f>'ORÇA. SINT'!B9</f>
        <v>SBC - 02/2026 - CBA - Cuiabá</v>
      </c>
      <c r="F9" s="316"/>
    </row>
    <row r="10" spans="1:19" ht="15" customHeight="1">
      <c r="D10" s="820"/>
      <c r="E10" s="315" t="str">
        <f>'ORÇA. SINT'!B10</f>
        <v>SETOP - 01/2026 - Para</v>
      </c>
      <c r="F10" s="316"/>
    </row>
    <row r="11" spans="1:19" ht="15" customHeight="1" thickBot="1">
      <c r="D11" s="820"/>
      <c r="E11" s="315" t="str">
        <f>'ORÇA. SINT'!B11</f>
        <v>AGESUL - 01/2026 - Mato Grosso do Sul</v>
      </c>
      <c r="F11" s="316"/>
    </row>
    <row r="12" spans="1:19" s="38" customFormat="1" ht="23.4" thickBot="1">
      <c r="A12" s="35" t="s">
        <v>311</v>
      </c>
      <c r="B12" s="35"/>
      <c r="C12" s="35"/>
      <c r="D12" s="36"/>
      <c r="E12" s="786" t="s">
        <v>2690</v>
      </c>
      <c r="F12" s="787"/>
      <c r="G12" s="787"/>
      <c r="H12" s="787"/>
      <c r="I12" s="787"/>
      <c r="J12" s="788"/>
      <c r="K12" s="37"/>
    </row>
    <row r="13" spans="1:19" ht="16.2" thickBot="1">
      <c r="D13" s="39"/>
      <c r="E13" s="782" t="s">
        <v>312</v>
      </c>
      <c r="F13" s="789" t="s">
        <v>313</v>
      </c>
      <c r="G13" s="789"/>
      <c r="H13" s="789"/>
      <c r="I13" s="791" t="s">
        <v>314</v>
      </c>
      <c r="J13" s="792"/>
    </row>
    <row r="14" spans="1:19" ht="15.6">
      <c r="B14" s="35">
        <f>1+I16/100+I18/100+I17/100</f>
        <v>1.0607</v>
      </c>
      <c r="D14" s="39"/>
      <c r="E14" s="783"/>
      <c r="F14" s="790"/>
      <c r="G14" s="790"/>
      <c r="H14" s="790"/>
      <c r="I14" s="793" t="s">
        <v>315</v>
      </c>
      <c r="J14" s="794"/>
      <c r="M14" s="762" t="s">
        <v>689</v>
      </c>
      <c r="N14" s="763"/>
      <c r="O14" s="764"/>
      <c r="Q14" s="765" t="s">
        <v>690</v>
      </c>
      <c r="R14" s="766"/>
      <c r="S14" s="767"/>
    </row>
    <row r="15" spans="1:19" ht="15.6">
      <c r="B15" s="35">
        <f>1+I21/100</f>
        <v>1.0740000000000001</v>
      </c>
      <c r="E15" s="54">
        <v>1</v>
      </c>
      <c r="F15" s="795" t="s">
        <v>316</v>
      </c>
      <c r="G15" s="795"/>
      <c r="H15" s="795"/>
      <c r="I15" s="796">
        <f>I16+I19+I18+I17</f>
        <v>7.3</v>
      </c>
      <c r="J15" s="797"/>
      <c r="M15" s="64" t="s">
        <v>691</v>
      </c>
      <c r="N15" s="65" t="s">
        <v>692</v>
      </c>
      <c r="O15" s="66" t="s">
        <v>693</v>
      </c>
      <c r="Q15" s="67" t="s">
        <v>694</v>
      </c>
      <c r="R15" s="68"/>
      <c r="S15" s="69">
        <v>0.28349999999999997</v>
      </c>
    </row>
    <row r="16" spans="1:19" ht="15.75" customHeight="1">
      <c r="B16" s="35">
        <f>1+I19/100</f>
        <v>1.0123</v>
      </c>
      <c r="E16" s="55" t="s">
        <v>317</v>
      </c>
      <c r="F16" s="781" t="s">
        <v>683</v>
      </c>
      <c r="G16" s="781"/>
      <c r="H16" s="781"/>
      <c r="I16" s="784">
        <v>4</v>
      </c>
      <c r="J16" s="785"/>
      <c r="M16" s="70">
        <v>0.03</v>
      </c>
      <c r="N16" s="71">
        <v>0.04</v>
      </c>
      <c r="O16" s="72">
        <v>5.5E-2</v>
      </c>
      <c r="Q16" s="67" t="s">
        <v>695</v>
      </c>
      <c r="R16" s="68"/>
      <c r="S16" s="69">
        <v>0.2223</v>
      </c>
    </row>
    <row r="17" spans="2:19" ht="15" customHeight="1" thickBot="1">
      <c r="B17" s="35">
        <f>1-I24/100</f>
        <v>0.91349999999999998</v>
      </c>
      <c r="E17" s="55" t="s">
        <v>318</v>
      </c>
      <c r="F17" s="781" t="s">
        <v>684</v>
      </c>
      <c r="G17" s="781"/>
      <c r="H17" s="781"/>
      <c r="I17" s="784">
        <v>0.8</v>
      </c>
      <c r="J17" s="785"/>
      <c r="M17" s="70">
        <v>8.0000000000000002E-3</v>
      </c>
      <c r="N17" s="71">
        <v>8.0000000000000002E-3</v>
      </c>
      <c r="O17" s="72">
        <v>0.01</v>
      </c>
      <c r="Q17" s="73" t="s">
        <v>696</v>
      </c>
      <c r="R17" s="74"/>
      <c r="S17" s="75"/>
    </row>
    <row r="18" spans="2:19" ht="15.75" customHeight="1" thickBot="1">
      <c r="B18" s="35">
        <f>B14*B15*B16/B17</f>
        <v>1.2624015973070608</v>
      </c>
      <c r="E18" s="55" t="s">
        <v>319</v>
      </c>
      <c r="F18" s="781" t="s">
        <v>685</v>
      </c>
      <c r="G18" s="781"/>
      <c r="H18" s="781"/>
      <c r="I18" s="784">
        <v>1.27</v>
      </c>
      <c r="J18" s="785"/>
      <c r="M18" s="70">
        <v>9.7000000000000003E-3</v>
      </c>
      <c r="N18" s="71">
        <v>1.2699999999999999E-2</v>
      </c>
      <c r="O18" s="72">
        <v>1.2699999999999999E-2</v>
      </c>
      <c r="Q18" s="73" t="s">
        <v>697</v>
      </c>
      <c r="R18" s="74"/>
      <c r="S18" s="75"/>
    </row>
    <row r="19" spans="2:19" ht="15.75" customHeight="1" thickBot="1">
      <c r="B19" s="40">
        <f>B18-1</f>
        <v>0.26240159730706081</v>
      </c>
      <c r="E19" s="56" t="s">
        <v>320</v>
      </c>
      <c r="F19" s="798" t="s">
        <v>686</v>
      </c>
      <c r="G19" s="798"/>
      <c r="H19" s="798"/>
      <c r="I19" s="799">
        <v>1.23</v>
      </c>
      <c r="J19" s="800"/>
      <c r="M19" s="76">
        <v>5.8999999999999999E-3</v>
      </c>
      <c r="N19" s="77">
        <v>1.23E-2</v>
      </c>
      <c r="O19" s="78">
        <v>1.3899999999999999E-2</v>
      </c>
    </row>
    <row r="20" spans="2:19" ht="15.75" customHeight="1" thickBot="1">
      <c r="E20" s="775"/>
      <c r="F20" s="776"/>
      <c r="G20" s="776"/>
      <c r="H20" s="776"/>
      <c r="I20" s="776"/>
      <c r="J20" s="777"/>
      <c r="Q20" s="765" t="s">
        <v>698</v>
      </c>
      <c r="R20" s="766"/>
      <c r="S20" s="767"/>
    </row>
    <row r="21" spans="2:19" ht="15.75" customHeight="1" thickBot="1">
      <c r="D21" s="39"/>
      <c r="E21" s="57" t="s">
        <v>321</v>
      </c>
      <c r="F21" s="778" t="s">
        <v>322</v>
      </c>
      <c r="G21" s="778"/>
      <c r="H21" s="778"/>
      <c r="I21" s="779">
        <f>I22</f>
        <v>7.4</v>
      </c>
      <c r="J21" s="780"/>
      <c r="Q21" s="67" t="s">
        <v>694</v>
      </c>
      <c r="R21" s="68"/>
      <c r="S21" s="69">
        <v>0.26369999999999999</v>
      </c>
    </row>
    <row r="22" spans="2:19" ht="15.75" customHeight="1" thickBot="1">
      <c r="D22" s="41"/>
      <c r="E22" s="56" t="s">
        <v>323</v>
      </c>
      <c r="F22" s="803" t="s">
        <v>687</v>
      </c>
      <c r="G22" s="804"/>
      <c r="H22" s="804"/>
      <c r="I22" s="799">
        <v>7.4</v>
      </c>
      <c r="J22" s="800"/>
      <c r="M22" s="79">
        <v>6.1600000000000002E-2</v>
      </c>
      <c r="N22" s="80">
        <v>7.400000000000001E-2</v>
      </c>
      <c r="O22" s="81">
        <v>8.9600000000000013E-2</v>
      </c>
      <c r="Q22" s="67" t="s">
        <v>695</v>
      </c>
      <c r="R22" s="68"/>
      <c r="S22" s="69">
        <v>0.20349999999999999</v>
      </c>
    </row>
    <row r="23" spans="2:19" ht="15.75" customHeight="1" thickBot="1">
      <c r="D23" s="39"/>
      <c r="E23" s="775"/>
      <c r="F23" s="776"/>
      <c r="G23" s="776"/>
      <c r="H23" s="776"/>
      <c r="I23" s="776"/>
      <c r="J23" s="777"/>
      <c r="Q23" s="73" t="s">
        <v>696</v>
      </c>
      <c r="R23" s="74"/>
      <c r="S23" s="75"/>
    </row>
    <row r="24" spans="2:19" ht="15.75" customHeight="1" thickBot="1">
      <c r="D24" s="39"/>
      <c r="E24" s="57" t="s">
        <v>324</v>
      </c>
      <c r="F24" s="778" t="s">
        <v>325</v>
      </c>
      <c r="G24" s="778"/>
      <c r="H24" s="778"/>
      <c r="I24" s="779">
        <f>I25+I26+I27+I28</f>
        <v>8.65</v>
      </c>
      <c r="J24" s="780"/>
      <c r="Q24" s="73" t="s">
        <v>697</v>
      </c>
      <c r="R24" s="74"/>
      <c r="S24" s="75"/>
    </row>
    <row r="25" spans="2:19" ht="15">
      <c r="D25" s="42"/>
      <c r="E25" s="55" t="s">
        <v>326</v>
      </c>
      <c r="F25" s="781" t="s">
        <v>327</v>
      </c>
      <c r="G25" s="781"/>
      <c r="H25" s="781"/>
      <c r="I25" s="801">
        <v>5</v>
      </c>
      <c r="J25" s="802"/>
    </row>
    <row r="26" spans="2:19" ht="15" customHeight="1">
      <c r="D26" s="39"/>
      <c r="E26" s="55" t="s">
        <v>328</v>
      </c>
      <c r="F26" s="781" t="s">
        <v>329</v>
      </c>
      <c r="G26" s="781"/>
      <c r="H26" s="781"/>
      <c r="I26" s="784">
        <v>3</v>
      </c>
      <c r="J26" s="785"/>
    </row>
    <row r="27" spans="2:19" ht="15" customHeight="1">
      <c r="D27" s="39"/>
      <c r="E27" s="55" t="s">
        <v>330</v>
      </c>
      <c r="F27" s="781" t="s">
        <v>331</v>
      </c>
      <c r="G27" s="781"/>
      <c r="H27" s="781"/>
      <c r="I27" s="784">
        <v>0.65</v>
      </c>
      <c r="J27" s="785"/>
    </row>
    <row r="28" spans="2:19" ht="15.75" customHeight="1" thickBot="1">
      <c r="D28" s="39"/>
      <c r="E28" s="56" t="s">
        <v>332</v>
      </c>
      <c r="F28" s="798" t="s">
        <v>688</v>
      </c>
      <c r="G28" s="798"/>
      <c r="H28" s="798"/>
      <c r="I28" s="799">
        <v>0</v>
      </c>
      <c r="J28" s="800"/>
    </row>
    <row r="29" spans="2:19" ht="15.75" customHeight="1">
      <c r="D29" s="39"/>
      <c r="E29" s="816" t="s">
        <v>333</v>
      </c>
      <c r="F29" s="817"/>
      <c r="G29" s="817"/>
      <c r="H29" s="817"/>
      <c r="I29" s="817"/>
      <c r="J29" s="818"/>
    </row>
    <row r="30" spans="2:19" ht="31.5" customHeight="1" thickBot="1">
      <c r="D30" s="39"/>
      <c r="E30" s="805" t="s">
        <v>334</v>
      </c>
      <c r="F30" s="806"/>
      <c r="G30" s="806"/>
      <c r="H30" s="806"/>
      <c r="I30" s="806"/>
      <c r="J30" s="807"/>
    </row>
    <row r="31" spans="2:19" ht="19.5" customHeight="1">
      <c r="D31" s="39"/>
      <c r="E31" s="808" t="s">
        <v>335</v>
      </c>
      <c r="F31" s="809"/>
      <c r="G31" s="809"/>
      <c r="H31" s="809"/>
      <c r="I31" s="812">
        <f>ROUND(B19,4)</f>
        <v>0.26240000000000002</v>
      </c>
      <c r="J31" s="813"/>
    </row>
    <row r="32" spans="2:19" ht="20.25" customHeight="1" thickBot="1">
      <c r="D32" s="39"/>
      <c r="E32" s="810"/>
      <c r="F32" s="811"/>
      <c r="G32" s="811"/>
      <c r="H32" s="811"/>
      <c r="I32" s="814"/>
      <c r="J32" s="815"/>
    </row>
    <row r="33" spans="4:10" ht="16.2" thickBot="1">
      <c r="D33" s="39"/>
      <c r="E33" s="768" t="s">
        <v>336</v>
      </c>
      <c r="F33" s="769"/>
      <c r="G33" s="769"/>
      <c r="H33" s="769"/>
      <c r="I33" s="769"/>
      <c r="J33" s="770"/>
    </row>
    <row r="34" spans="4:10" ht="15.6">
      <c r="D34" s="39"/>
      <c r="E34" s="58"/>
      <c r="F34" s="59"/>
      <c r="G34" s="60"/>
      <c r="H34" s="60"/>
      <c r="I34" s="60"/>
      <c r="J34" s="61"/>
    </row>
    <row r="35" spans="4:10" ht="13.2" customHeight="1">
      <c r="E35" s="62"/>
      <c r="F35" s="771" t="s">
        <v>337</v>
      </c>
      <c r="G35" s="772" t="s">
        <v>338</v>
      </c>
      <c r="H35" s="772"/>
      <c r="I35" s="773">
        <v>-1</v>
      </c>
      <c r="J35" s="63"/>
    </row>
    <row r="36" spans="4:10" ht="13.2" customHeight="1">
      <c r="E36" s="62"/>
      <c r="F36" s="771"/>
      <c r="G36" s="774" t="s">
        <v>339</v>
      </c>
      <c r="H36" s="774"/>
      <c r="I36" s="773"/>
      <c r="J36" s="63"/>
    </row>
    <row r="37" spans="4:10" ht="21.6" customHeight="1" thickBot="1">
      <c r="E37" s="317"/>
      <c r="F37" s="318"/>
      <c r="G37" s="319"/>
      <c r="H37" s="320"/>
      <c r="I37" s="321"/>
      <c r="J37" s="322"/>
    </row>
    <row r="39" spans="4:10">
      <c r="J39" s="330" t="str">
        <f>'ORÇA. SINT'!J280</f>
        <v>Sinop - MT, 15 de abril de 2026</v>
      </c>
    </row>
    <row r="44" spans="4:10" ht="12.75" customHeight="1">
      <c r="G44" s="186" t="s">
        <v>2679</v>
      </c>
    </row>
    <row r="45" spans="4:10" ht="12.75" customHeight="1">
      <c r="G45" s="176" t="s">
        <v>2680</v>
      </c>
    </row>
    <row r="46" spans="4:10" ht="12.75" customHeight="1">
      <c r="G46" s="176" t="s">
        <v>2681</v>
      </c>
    </row>
    <row r="47" spans="4:10" ht="12.75" customHeight="1">
      <c r="G47" s="176" t="s">
        <v>2682</v>
      </c>
    </row>
  </sheetData>
  <mergeCells count="48">
    <mergeCell ref="E7:J7"/>
    <mergeCell ref="E2:J2"/>
    <mergeCell ref="E3:J3"/>
    <mergeCell ref="E4:J4"/>
    <mergeCell ref="D8:D11"/>
    <mergeCell ref="E30:J30"/>
    <mergeCell ref="E31:H32"/>
    <mergeCell ref="I31:J32"/>
    <mergeCell ref="F27:H27"/>
    <mergeCell ref="I27:J27"/>
    <mergeCell ref="F28:H28"/>
    <mergeCell ref="I28:J28"/>
    <mergeCell ref="E29:J29"/>
    <mergeCell ref="F26:H26"/>
    <mergeCell ref="I26:J26"/>
    <mergeCell ref="I25:J25"/>
    <mergeCell ref="E20:J20"/>
    <mergeCell ref="F21:H21"/>
    <mergeCell ref="I21:J21"/>
    <mergeCell ref="F22:H22"/>
    <mergeCell ref="I22:J22"/>
    <mergeCell ref="I17:J17"/>
    <mergeCell ref="F18:H18"/>
    <mergeCell ref="I18:J18"/>
    <mergeCell ref="F19:H19"/>
    <mergeCell ref="I19:J19"/>
    <mergeCell ref="E12:J12"/>
    <mergeCell ref="F13:H14"/>
    <mergeCell ref="I13:J13"/>
    <mergeCell ref="I14:J14"/>
    <mergeCell ref="F15:H15"/>
    <mergeCell ref="I15:J15"/>
    <mergeCell ref="M14:O14"/>
    <mergeCell ref="Q14:S14"/>
    <mergeCell ref="Q20:S20"/>
    <mergeCell ref="E33:J33"/>
    <mergeCell ref="F35:F36"/>
    <mergeCell ref="G35:H35"/>
    <mergeCell ref="I35:I36"/>
    <mergeCell ref="G36:H36"/>
    <mergeCell ref="E23:J23"/>
    <mergeCell ref="F24:H24"/>
    <mergeCell ref="I24:J24"/>
    <mergeCell ref="F25:H25"/>
    <mergeCell ref="E13:E14"/>
    <mergeCell ref="F16:H16"/>
    <mergeCell ref="I16:J16"/>
    <mergeCell ref="F17:H17"/>
  </mergeCells>
  <printOptions horizontalCentered="1"/>
  <pageMargins left="0.59055118110236227" right="0.19685039370078741" top="0.39370078740157483" bottom="0.59055118110236227" header="0.19685039370078741" footer="0.19685039370078741"/>
  <pageSetup paperSize="9" scale="84" fitToHeight="100" orientation="portrait" r:id="rId1"/>
  <headerFooter scaleWithDoc="0" alignWithMargins="0">
    <oddHeader>&amp;RPágina &amp;P de &amp;N</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6109F-69DE-4CA4-A0E5-CA956867FECA}">
  <sheetPr>
    <tabColor rgb="FFCDFFE4"/>
    <pageSetUpPr fitToPage="1"/>
  </sheetPr>
  <dimension ref="A1:II39"/>
  <sheetViews>
    <sheetView showGridLines="0" zoomScale="70" zoomScaleNormal="70" zoomScaleSheetLayoutView="70" workbookViewId="0">
      <selection activeCell="M18" sqref="M18"/>
    </sheetView>
  </sheetViews>
  <sheetFormatPr defaultColWidth="9" defaultRowHeight="20.100000000000001" customHeight="1"/>
  <cols>
    <col min="1" max="1" width="9.69921875" style="346" bestFit="1" customWidth="1"/>
    <col min="2" max="2" width="9" style="346" customWidth="1"/>
    <col min="3" max="3" width="6.59765625" style="346" customWidth="1"/>
    <col min="4" max="4" width="50.59765625" style="82" customWidth="1"/>
    <col min="5" max="5" width="16.59765625" style="347" customWidth="1"/>
    <col min="6" max="6" width="17.8984375" style="82" customWidth="1"/>
    <col min="7" max="7" width="16.59765625" style="82" customWidth="1"/>
    <col min="8" max="8" width="18.19921875" style="82" customWidth="1"/>
    <col min="9" max="9" width="16.59765625" style="82" customWidth="1"/>
    <col min="10" max="10" width="18.69921875" style="82" customWidth="1"/>
    <col min="11" max="11" width="16.69921875" style="82" bestFit="1" customWidth="1"/>
    <col min="12" max="243" width="9" style="82"/>
    <col min="244" max="16384" width="9" style="83"/>
  </cols>
  <sheetData>
    <row r="1" spans="1:11" ht="9.9" customHeight="1"/>
    <row r="2" spans="1:11" s="17" customFormat="1" ht="24.9" customHeight="1">
      <c r="A2" s="641" t="s">
        <v>2664</v>
      </c>
      <c r="B2" s="641"/>
      <c r="C2" s="641"/>
      <c r="D2" s="641"/>
      <c r="E2" s="641"/>
      <c r="F2" s="641"/>
      <c r="G2" s="641"/>
      <c r="H2" s="641"/>
      <c r="I2" s="641"/>
      <c r="J2" s="641"/>
    </row>
    <row r="3" spans="1:11" s="17" customFormat="1" ht="24.9" customHeight="1">
      <c r="A3" s="642" t="s">
        <v>2665</v>
      </c>
      <c r="B3" s="642"/>
      <c r="C3" s="642"/>
      <c r="D3" s="642"/>
      <c r="E3" s="642"/>
      <c r="F3" s="642"/>
      <c r="G3" s="642"/>
      <c r="H3" s="642"/>
      <c r="I3" s="642"/>
      <c r="J3" s="642"/>
    </row>
    <row r="4" spans="1:11" s="17" customFormat="1" ht="24.9" customHeight="1">
      <c r="A4" s="643" t="s">
        <v>2666</v>
      </c>
      <c r="B4" s="643"/>
      <c r="C4" s="643"/>
      <c r="D4" s="643"/>
      <c r="E4" s="643"/>
      <c r="F4" s="643"/>
      <c r="G4" s="643"/>
      <c r="H4" s="643"/>
      <c r="I4" s="643"/>
      <c r="J4" s="643"/>
    </row>
    <row r="5" spans="1:11" ht="15" customHeight="1"/>
    <row r="6" spans="1:11" ht="15" customHeight="1">
      <c r="A6" s="325" t="str">
        <f>'ORÇA. SINT'!A6</f>
        <v>Obra:</v>
      </c>
      <c r="B6" s="327" t="str">
        <f>'ORÇA. SINT'!B6</f>
        <v>AMPLIAÇÃO DA DELEGACIA DE PARANAÍTA - MT</v>
      </c>
      <c r="C6" s="325"/>
      <c r="D6" s="326"/>
    </row>
    <row r="7" spans="1:11" ht="15" customHeight="1">
      <c r="A7" s="325" t="str">
        <f>'ORÇA. SINT'!A7</f>
        <v>Local:</v>
      </c>
      <c r="B7" s="327" t="str">
        <f>'ORÇA. SINT'!B7</f>
        <v>RUA  VIA TRÊS / N° 275 / CENTRO / PARANAÍTA - MT "DELEGACIA DA POLÍCIA
CIVIL", CORD. GEO. (LAT. 9° 40'13.64''S / LOG. 56° 28' 13.89''O)</v>
      </c>
      <c r="C7" s="325"/>
      <c r="D7" s="326"/>
    </row>
    <row r="8" spans="1:11" ht="15" customHeight="1">
      <c r="A8" s="833" t="str">
        <f>'ORÇA. SINT'!A8</f>
        <v>Ref.:</v>
      </c>
      <c r="B8" s="327" t="str">
        <f>'ORÇA. SINT'!B8</f>
        <v>SINAPI - 02/2026 - Mato Grosso</v>
      </c>
      <c r="C8" s="325"/>
      <c r="D8" s="326"/>
    </row>
    <row r="9" spans="1:11" ht="15" customHeight="1">
      <c r="A9" s="833"/>
      <c r="B9" s="327" t="str">
        <f>'ORÇA. SINT'!B9</f>
        <v>SBC - 02/2026 - CBA - Cuiabá</v>
      </c>
      <c r="C9" s="325"/>
      <c r="D9" s="326"/>
    </row>
    <row r="10" spans="1:11" ht="15" customHeight="1">
      <c r="A10" s="833"/>
      <c r="B10" s="327" t="str">
        <f>'ORÇA. SINT'!B10</f>
        <v>SETOP - 01/2026 - Para</v>
      </c>
      <c r="C10" s="325"/>
      <c r="D10" s="326"/>
    </row>
    <row r="11" spans="1:11" ht="15" customHeight="1" thickBot="1">
      <c r="A11" s="834"/>
      <c r="B11" s="327" t="str">
        <f>'ORÇA. SINT'!B11</f>
        <v>AGESUL - 01/2026 - Mato Grosso do Sul</v>
      </c>
      <c r="C11" s="325"/>
      <c r="D11" s="326"/>
    </row>
    <row r="12" spans="1:11" s="82" customFormat="1" ht="21">
      <c r="A12" s="828" t="s">
        <v>699</v>
      </c>
      <c r="B12" s="829"/>
      <c r="C12" s="829"/>
      <c r="D12" s="829"/>
      <c r="E12" s="829"/>
      <c r="F12" s="829"/>
      <c r="G12" s="829"/>
      <c r="H12" s="829"/>
      <c r="I12" s="829"/>
      <c r="J12" s="830"/>
    </row>
    <row r="13" spans="1:11" s="84" customFormat="1" ht="25.5" customHeight="1" thickBot="1">
      <c r="A13" s="348" t="s">
        <v>0</v>
      </c>
      <c r="B13" s="831">
        <v>45992</v>
      </c>
      <c r="C13" s="831"/>
      <c r="D13" s="831"/>
      <c r="E13" s="831"/>
      <c r="F13" s="831"/>
      <c r="G13" s="831"/>
      <c r="H13" s="831"/>
      <c r="I13" s="831"/>
      <c r="J13" s="832"/>
    </row>
    <row r="14" spans="1:11" s="84" customFormat="1" ht="43.5" customHeight="1" thickBot="1">
      <c r="A14" s="349" t="s">
        <v>700</v>
      </c>
      <c r="B14" s="350"/>
      <c r="C14" s="826" t="s">
        <v>709</v>
      </c>
      <c r="D14" s="826"/>
      <c r="E14" s="351" t="s">
        <v>701</v>
      </c>
      <c r="F14" s="352" t="s">
        <v>715</v>
      </c>
      <c r="G14" s="353" t="s">
        <v>702</v>
      </c>
      <c r="H14" s="352"/>
      <c r="I14" s="353" t="s">
        <v>703</v>
      </c>
      <c r="J14" s="354"/>
    </row>
    <row r="15" spans="1:11" s="84" customFormat="1" ht="23.25" customHeight="1" thickTop="1" thickBot="1">
      <c r="A15" s="355" t="s">
        <v>312</v>
      </c>
      <c r="B15" s="356" t="s">
        <v>704</v>
      </c>
      <c r="C15" s="357" t="s">
        <v>14</v>
      </c>
      <c r="D15" s="357"/>
      <c r="E15" s="358" t="s">
        <v>705</v>
      </c>
      <c r="F15" s="359" t="s">
        <v>427</v>
      </c>
      <c r="G15" s="358" t="s">
        <v>706</v>
      </c>
      <c r="H15" s="360" t="s">
        <v>427</v>
      </c>
      <c r="I15" s="358" t="s">
        <v>706</v>
      </c>
      <c r="J15" s="360" t="s">
        <v>427</v>
      </c>
    </row>
    <row r="16" spans="1:11" s="84" customFormat="1" ht="24" customHeight="1" thickTop="1">
      <c r="A16" s="361">
        <v>1</v>
      </c>
      <c r="B16" s="362">
        <f>4.5*1.5+0.8*5.65+5.3*0.66+4*1.2*1.5+1.5*0.4+0.46*5.45+1.5*0.46+0.49*0.9+5.75*0.66*2+0.3*0.3</f>
        <v>33.88600000000001</v>
      </c>
      <c r="C16" s="363" t="s">
        <v>708</v>
      </c>
      <c r="D16" s="364" t="s">
        <v>638</v>
      </c>
      <c r="E16" s="365">
        <f>15840/33.886</f>
        <v>467.44968423537739</v>
      </c>
      <c r="F16" s="366">
        <f t="shared" ref="F16:F17" si="0">E16*B16</f>
        <v>15840.000000000004</v>
      </c>
      <c r="G16" s="365"/>
      <c r="H16" s="367">
        <f t="shared" ref="H16:H17" si="1">$B16*G16</f>
        <v>0</v>
      </c>
      <c r="I16" s="365"/>
      <c r="J16" s="367">
        <f t="shared" ref="J16:J17" si="2">$B16*I16</f>
        <v>0</v>
      </c>
      <c r="K16" s="85"/>
    </row>
    <row r="17" spans="1:243" s="84" customFormat="1" ht="24" customHeight="1">
      <c r="A17" s="361">
        <v>2</v>
      </c>
      <c r="B17" s="362"/>
      <c r="C17" s="363"/>
      <c r="D17" s="364"/>
      <c r="E17" s="365"/>
      <c r="F17" s="366">
        <f t="shared" si="0"/>
        <v>0</v>
      </c>
      <c r="G17" s="365"/>
      <c r="H17" s="367">
        <f t="shared" si="1"/>
        <v>0</v>
      </c>
      <c r="I17" s="365"/>
      <c r="J17" s="367">
        <f t="shared" si="2"/>
        <v>0</v>
      </c>
      <c r="K17" s="85"/>
    </row>
    <row r="18" spans="1:243" s="87" customFormat="1" ht="23.25" customHeight="1" thickBot="1">
      <c r="A18" s="821" t="s">
        <v>707</v>
      </c>
      <c r="B18" s="822"/>
      <c r="C18" s="822"/>
      <c r="D18" s="823"/>
      <c r="E18" s="824">
        <f>F17+F16</f>
        <v>15840.000000000004</v>
      </c>
      <c r="F18" s="824"/>
      <c r="G18" s="825">
        <f>H17+H16</f>
        <v>0</v>
      </c>
      <c r="H18" s="825"/>
      <c r="I18" s="825">
        <f>J17+J16</f>
        <v>0</v>
      </c>
      <c r="J18" s="827"/>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row>
    <row r="19" spans="1:243" s="84" customFormat="1" ht="39.75" customHeight="1" thickBot="1">
      <c r="A19" s="349" t="s">
        <v>700</v>
      </c>
      <c r="B19" s="350"/>
      <c r="C19" s="826" t="s">
        <v>710</v>
      </c>
      <c r="D19" s="826"/>
      <c r="E19" s="351" t="s">
        <v>701</v>
      </c>
      <c r="F19" s="352" t="s">
        <v>712</v>
      </c>
      <c r="G19" s="353" t="s">
        <v>702</v>
      </c>
      <c r="H19" s="352"/>
      <c r="I19" s="353" t="s">
        <v>703</v>
      </c>
      <c r="J19" s="354"/>
    </row>
    <row r="20" spans="1:243" s="84" customFormat="1" ht="24" customHeight="1" thickTop="1" thickBot="1">
      <c r="A20" s="355" t="s">
        <v>312</v>
      </c>
      <c r="B20" s="356" t="s">
        <v>704</v>
      </c>
      <c r="C20" s="357" t="s">
        <v>14</v>
      </c>
      <c r="D20" s="357"/>
      <c r="E20" s="358" t="s">
        <v>705</v>
      </c>
      <c r="F20" s="359" t="s">
        <v>427</v>
      </c>
      <c r="G20" s="358" t="s">
        <v>706</v>
      </c>
      <c r="H20" s="360" t="s">
        <v>427</v>
      </c>
      <c r="I20" s="358" t="s">
        <v>706</v>
      </c>
      <c r="J20" s="360" t="s">
        <v>427</v>
      </c>
    </row>
    <row r="21" spans="1:243" s="84" customFormat="1" ht="58.5" customHeight="1" thickTop="1">
      <c r="A21" s="361">
        <v>1</v>
      </c>
      <c r="B21" s="362">
        <f>4.5*3.65</f>
        <v>16.425000000000001</v>
      </c>
      <c r="C21" s="363" t="s">
        <v>708</v>
      </c>
      <c r="D21" s="364" t="s">
        <v>714</v>
      </c>
      <c r="E21" s="365">
        <f>9696.32/(4.5*3.65)</f>
        <v>590.33911719939113</v>
      </c>
      <c r="F21" s="366">
        <f t="shared" ref="F21:F22" si="3">E21*B21</f>
        <v>9696.32</v>
      </c>
      <c r="G21" s="365"/>
      <c r="H21" s="367">
        <f t="shared" ref="H21:H22" si="4">$B21*G21</f>
        <v>0</v>
      </c>
      <c r="I21" s="365"/>
      <c r="J21" s="367">
        <f t="shared" ref="J21:J22" si="5">$B21*I21</f>
        <v>0</v>
      </c>
    </row>
    <row r="22" spans="1:243" s="84" customFormat="1" ht="39.75" customHeight="1">
      <c r="A22" s="361">
        <v>2</v>
      </c>
      <c r="B22" s="362">
        <f>4.5*3.65</f>
        <v>16.425000000000001</v>
      </c>
      <c r="C22" s="363" t="s">
        <v>708</v>
      </c>
      <c r="D22" s="364" t="s">
        <v>713</v>
      </c>
      <c r="E22" s="365">
        <f>1680/(4.5*3.65)</f>
        <v>102.28310502283105</v>
      </c>
      <c r="F22" s="366">
        <f t="shared" si="3"/>
        <v>1680</v>
      </c>
      <c r="G22" s="365"/>
      <c r="H22" s="367">
        <f t="shared" si="4"/>
        <v>0</v>
      </c>
      <c r="I22" s="365"/>
      <c r="J22" s="367">
        <f t="shared" si="5"/>
        <v>0</v>
      </c>
    </row>
    <row r="23" spans="1:243" s="84" customFormat="1" ht="24" customHeight="1" thickBot="1">
      <c r="A23" s="821" t="s">
        <v>707</v>
      </c>
      <c r="B23" s="822"/>
      <c r="C23" s="822"/>
      <c r="D23" s="823"/>
      <c r="E23" s="824">
        <f>F22+F21</f>
        <v>11376.32</v>
      </c>
      <c r="F23" s="824"/>
      <c r="G23" s="825">
        <f>H22+H21</f>
        <v>0</v>
      </c>
      <c r="H23" s="825"/>
      <c r="I23" s="825">
        <f>J22+J21</f>
        <v>0</v>
      </c>
      <c r="J23" s="827"/>
    </row>
    <row r="24" spans="1:243" s="84" customFormat="1" ht="30.75" customHeight="1" thickBot="1">
      <c r="A24" s="349" t="s">
        <v>700</v>
      </c>
      <c r="B24" s="350"/>
      <c r="C24" s="826" t="s">
        <v>711</v>
      </c>
      <c r="D24" s="826"/>
      <c r="E24" s="351" t="s">
        <v>701</v>
      </c>
      <c r="F24" s="352" t="s">
        <v>1515</v>
      </c>
      <c r="G24" s="353" t="s">
        <v>702</v>
      </c>
      <c r="H24" s="352" t="s">
        <v>1516</v>
      </c>
      <c r="I24" s="353" t="s">
        <v>703</v>
      </c>
      <c r="J24" s="354"/>
    </row>
    <row r="25" spans="1:243" s="84" customFormat="1" ht="24" customHeight="1" thickTop="1" thickBot="1">
      <c r="A25" s="355" t="s">
        <v>312</v>
      </c>
      <c r="B25" s="356" t="s">
        <v>704</v>
      </c>
      <c r="C25" s="357" t="s">
        <v>14</v>
      </c>
      <c r="D25" s="357"/>
      <c r="E25" s="358" t="s">
        <v>705</v>
      </c>
      <c r="F25" s="359" t="s">
        <v>427</v>
      </c>
      <c r="G25" s="358" t="s">
        <v>706</v>
      </c>
      <c r="H25" s="360" t="s">
        <v>427</v>
      </c>
      <c r="I25" s="358" t="s">
        <v>706</v>
      </c>
      <c r="J25" s="360" t="s">
        <v>427</v>
      </c>
    </row>
    <row r="26" spans="1:243" s="84" customFormat="1" ht="33.75" customHeight="1" thickTop="1">
      <c r="A26" s="361">
        <v>1</v>
      </c>
      <c r="B26" s="362">
        <v>4</v>
      </c>
      <c r="C26" s="363" t="s">
        <v>403</v>
      </c>
      <c r="D26" s="364" t="s">
        <v>809</v>
      </c>
      <c r="E26" s="365">
        <v>66.31</v>
      </c>
      <c r="F26" s="366">
        <f t="shared" ref="F26:F29" si="6">E26*B26</f>
        <v>265.24</v>
      </c>
      <c r="G26" s="365">
        <v>65.900000000000006</v>
      </c>
      <c r="H26" s="367">
        <f t="shared" ref="H26:H29" si="7">$B26*G26</f>
        <v>263.60000000000002</v>
      </c>
      <c r="I26" s="365"/>
      <c r="J26" s="367">
        <f t="shared" ref="J26:J29" si="8">$B26*I26</f>
        <v>0</v>
      </c>
    </row>
    <row r="27" spans="1:243" s="84" customFormat="1" ht="33.75" customHeight="1">
      <c r="A27" s="361">
        <v>2</v>
      </c>
      <c r="B27" s="362">
        <v>1</v>
      </c>
      <c r="C27" s="363" t="s">
        <v>708</v>
      </c>
      <c r="D27" s="364" t="s">
        <v>811</v>
      </c>
      <c r="E27" s="365">
        <v>182.51</v>
      </c>
      <c r="F27" s="366">
        <f t="shared" si="6"/>
        <v>182.51</v>
      </c>
      <c r="G27" s="365"/>
      <c r="H27" s="367">
        <f t="shared" si="7"/>
        <v>0</v>
      </c>
      <c r="I27" s="365"/>
      <c r="J27" s="367">
        <f t="shared" si="8"/>
        <v>0</v>
      </c>
    </row>
    <row r="28" spans="1:243" s="84" customFormat="1" ht="33.75" customHeight="1">
      <c r="A28" s="361">
        <v>3</v>
      </c>
      <c r="B28" s="362">
        <v>1</v>
      </c>
      <c r="C28" s="363" t="s">
        <v>403</v>
      </c>
      <c r="D28" s="364" t="s">
        <v>1514</v>
      </c>
      <c r="E28" s="365"/>
      <c r="F28" s="366">
        <f t="shared" si="6"/>
        <v>0</v>
      </c>
      <c r="G28" s="365">
        <v>184.35</v>
      </c>
      <c r="H28" s="367">
        <f t="shared" si="7"/>
        <v>184.35</v>
      </c>
      <c r="I28" s="365"/>
      <c r="J28" s="367">
        <f t="shared" si="8"/>
        <v>0</v>
      </c>
    </row>
    <row r="29" spans="1:243" s="84" customFormat="1" ht="24" customHeight="1">
      <c r="A29" s="361">
        <v>4</v>
      </c>
      <c r="B29" s="362"/>
      <c r="C29" s="363" t="s">
        <v>403</v>
      </c>
      <c r="D29" s="364"/>
      <c r="E29" s="365"/>
      <c r="F29" s="366">
        <f t="shared" si="6"/>
        <v>0</v>
      </c>
      <c r="G29" s="365"/>
      <c r="H29" s="367">
        <f t="shared" si="7"/>
        <v>0</v>
      </c>
      <c r="I29" s="365"/>
      <c r="J29" s="367">
        <f t="shared" si="8"/>
        <v>0</v>
      </c>
    </row>
    <row r="30" spans="1:243" s="84" customFormat="1" ht="24" customHeight="1" thickBot="1">
      <c r="A30" s="821" t="s">
        <v>707</v>
      </c>
      <c r="B30" s="822"/>
      <c r="C30" s="822"/>
      <c r="D30" s="823"/>
      <c r="E30" s="824">
        <f>SUM(F26:F29)</f>
        <v>447.75</v>
      </c>
      <c r="F30" s="824"/>
      <c r="G30" s="825">
        <f>SUM(H26:H29)</f>
        <v>447.95000000000005</v>
      </c>
      <c r="H30" s="825"/>
      <c r="I30" s="825">
        <f>SUM(J26:J29)</f>
        <v>0</v>
      </c>
      <c r="J30" s="825"/>
    </row>
    <row r="32" spans="1:243" ht="20.100000000000001" customHeight="1">
      <c r="J32" s="368" t="str">
        <f>'ORÇA. SINT'!J280</f>
        <v>Sinop - MT, 15 de abril de 2026</v>
      </c>
    </row>
    <row r="36" spans="4:4" ht="12.75" customHeight="1">
      <c r="D36" s="186" t="s">
        <v>2679</v>
      </c>
    </row>
    <row r="37" spans="4:4" ht="12.75" customHeight="1">
      <c r="D37" s="176" t="s">
        <v>2680</v>
      </c>
    </row>
    <row r="38" spans="4:4" ht="12.75" customHeight="1">
      <c r="D38" s="176" t="s">
        <v>2681</v>
      </c>
    </row>
    <row r="39" spans="4:4" ht="12.75" customHeight="1">
      <c r="D39" s="176" t="s">
        <v>2682</v>
      </c>
    </row>
  </sheetData>
  <sheetProtection selectLockedCells="1" selectUnlockedCells="1"/>
  <mergeCells count="21">
    <mergeCell ref="A2:J2"/>
    <mergeCell ref="A3:J3"/>
    <mergeCell ref="A4:J4"/>
    <mergeCell ref="A12:J12"/>
    <mergeCell ref="B13:J13"/>
    <mergeCell ref="A8:A11"/>
    <mergeCell ref="C14:D14"/>
    <mergeCell ref="A18:D18"/>
    <mergeCell ref="E18:F18"/>
    <mergeCell ref="G18:H18"/>
    <mergeCell ref="I18:J18"/>
    <mergeCell ref="A23:D23"/>
    <mergeCell ref="E23:F23"/>
    <mergeCell ref="G23:H23"/>
    <mergeCell ref="I23:J23"/>
    <mergeCell ref="C19:D19"/>
    <mergeCell ref="A30:D30"/>
    <mergeCell ref="E30:F30"/>
    <mergeCell ref="G30:H30"/>
    <mergeCell ref="I30:J30"/>
    <mergeCell ref="C24:D24"/>
  </mergeCells>
  <printOptions horizontalCentered="1"/>
  <pageMargins left="0.70866141732283472" right="0.70866141732283472" top="0.74803149606299213" bottom="0.74803149606299213" header="0.31496062992125984" footer="0.31496062992125984"/>
  <pageSetup paperSize="9" scale="48" firstPageNumber="0"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18</vt:i4>
      </vt:variant>
    </vt:vector>
  </HeadingPairs>
  <TitlesOfParts>
    <vt:vector size="28" baseType="lpstr">
      <vt:lpstr>RESUMO</vt:lpstr>
      <vt:lpstr>ORÇA. SINT</vt:lpstr>
      <vt:lpstr>CRON.</vt:lpstr>
      <vt:lpstr>MEMORIAL CALC.</vt:lpstr>
      <vt:lpstr>CPU PROPRIA</vt:lpstr>
      <vt:lpstr>CPUs</vt:lpstr>
      <vt:lpstr>ABC SERV</vt:lpstr>
      <vt:lpstr>ABC INSUMOS</vt:lpstr>
      <vt:lpstr>BDI </vt:lpstr>
      <vt:lpstr>MAPA COTAÇÃO</vt:lpstr>
      <vt:lpstr>'ABC INSUMOS'!Area_de_impressao</vt:lpstr>
      <vt:lpstr>'BDI '!Area_de_impressao</vt:lpstr>
      <vt:lpstr>'CPU PROPRIA'!Area_de_impressao</vt:lpstr>
      <vt:lpstr>CPUs!Area_de_impressao</vt:lpstr>
      <vt:lpstr>'MAPA COTAÇÃO'!Area_de_impressao</vt:lpstr>
      <vt:lpstr>'MEMORIAL CALC.'!Area_de_impressao</vt:lpstr>
      <vt:lpstr>'ORÇA. SINT'!Area_de_impressao</vt:lpstr>
      <vt:lpstr>RESUMO!Area_de_impressao</vt:lpstr>
      <vt:lpstr>'MAPA COTAÇÃO'!Excel_BuiltIn_Print_Area</vt:lpstr>
      <vt:lpstr>'MAPA COTAÇÃO'!Excel_BuiltIn_Print_Titles</vt:lpstr>
      <vt:lpstr>'ABC INSUMOS'!Titulos_de_impressao</vt:lpstr>
      <vt:lpstr>'ABC SERV'!Titulos_de_impressao</vt:lpstr>
      <vt:lpstr>'CPU PROPRIA'!Titulos_de_impressao</vt:lpstr>
      <vt:lpstr>CPUs!Titulos_de_impressao</vt:lpstr>
      <vt:lpstr>'MAPA COTAÇÃO'!Titulos_de_impressao</vt:lpstr>
      <vt:lpstr>'MEMORIAL CALC.'!Titulos_de_impressao</vt:lpstr>
      <vt:lpstr>'ORÇA. SINT'!Titulos_de_impressao</vt:lpstr>
      <vt:lpstr>RESUMO!Titulos_de_impressao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Bruna</dc:creator>
  <cp:keywords/>
  <dc:description/>
  <cp:lastModifiedBy>Luciene</cp:lastModifiedBy>
  <cp:revision/>
  <cp:lastPrinted>2026-04-17T14:34:57Z</cp:lastPrinted>
  <dcterms:created xsi:type="dcterms:W3CDTF">2020-10-15T16:23:28Z</dcterms:created>
  <dcterms:modified xsi:type="dcterms:W3CDTF">2026-04-19T12:56:54Z</dcterms:modified>
  <cp:category/>
  <cp:contentStatus/>
</cp:coreProperties>
</file>